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asilvetty\Documents\cd informativo\"/>
    </mc:Choice>
  </mc:AlternateContent>
  <bookViews>
    <workbookView xWindow="0" yWindow="0" windowWidth="20460" windowHeight="7665" tabRatio="83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5" r:id="rId22"/>
    <sheet name="21" sheetId="1026" r:id="rId23"/>
    <sheet name="22" sheetId="1027" r:id="rId24"/>
    <sheet name="23" sheetId="1028" r:id="rId25"/>
    <sheet name="24" sheetId="1029" r:id="rId26"/>
    <sheet name="25" sheetId="1030" r:id="rId27"/>
    <sheet name="26" sheetId="1031" r:id="rId28"/>
    <sheet name="27" sheetId="1032" r:id="rId29"/>
    <sheet name="28" sheetId="1033" r:id="rId30"/>
    <sheet name="29" sheetId="1034" r:id="rId31"/>
    <sheet name="30" sheetId="1035" r:id="rId32"/>
    <sheet name="31-1" sheetId="1036" r:id="rId33"/>
    <sheet name="31-2" sheetId="1037" r:id="rId34"/>
    <sheet name="32" sheetId="1038" r:id="rId35"/>
    <sheet name="33" sheetId="1039" r:id="rId36"/>
    <sheet name="34" sheetId="1040" r:id="rId37"/>
    <sheet name="35" sheetId="1041" r:id="rId38"/>
    <sheet name="36" sheetId="1042" r:id="rId39"/>
    <sheet name="37" sheetId="1043" r:id="rId40"/>
    <sheet name="38" sheetId="1044" r:id="rId41"/>
    <sheet name="39" sheetId="1045" r:id="rId42"/>
    <sheet name="40" sheetId="1046" r:id="rId43"/>
    <sheet name="41" sheetId="1047" r:id="rId44"/>
    <sheet name="42" sheetId="1048" r:id="rId45"/>
    <sheet name="43" sheetId="1049" r:id="rId46"/>
    <sheet name="44" sheetId="1050" r:id="rId47"/>
    <sheet name="45-1" sheetId="1051" r:id="rId48"/>
    <sheet name="45-2" sheetId="1052" r:id="rId49"/>
    <sheet name="46" sheetId="1053" r:id="rId50"/>
    <sheet name="47" sheetId="1054" r:id="rId51"/>
    <sheet name="48" sheetId="1055" r:id="rId52"/>
    <sheet name="49" sheetId="1056" r:id="rId53"/>
    <sheet name="50" sheetId="1057" r:id="rId54"/>
    <sheet name="51" sheetId="1058" r:id="rId55"/>
    <sheet name="52" sheetId="1059" r:id="rId56"/>
    <sheet name="53-1" sheetId="1060" r:id="rId57"/>
    <sheet name="53-2" sheetId="1061" r:id="rId58"/>
    <sheet name="54-1" sheetId="1062" r:id="rId59"/>
    <sheet name="54-2" sheetId="1063" r:id="rId60"/>
    <sheet name="55-1" sheetId="1064" r:id="rId61"/>
    <sheet name="55-2" sheetId="1065" r:id="rId62"/>
    <sheet name="56" sheetId="1066" r:id="rId63"/>
    <sheet name="57" sheetId="1067" r:id="rId64"/>
    <sheet name="58" sheetId="1068" r:id="rId65"/>
    <sheet name="59" sheetId="1069" r:id="rId66"/>
    <sheet name="60" sheetId="1070" r:id="rId67"/>
    <sheet name="61" sheetId="1071" r:id="rId68"/>
    <sheet name="62-1" sheetId="1072" r:id="rId69"/>
    <sheet name="62-2" sheetId="1073" r:id="rId70"/>
    <sheet name="63" sheetId="1074" r:id="rId71"/>
    <sheet name="64" sheetId="1075" r:id="rId72"/>
    <sheet name="65" sheetId="1076" r:id="rId73"/>
    <sheet name="66" sheetId="1077" r:id="rId74"/>
    <sheet name="67" sheetId="1078" r:id="rId75"/>
    <sheet name="68" sheetId="1079" r:id="rId76"/>
    <sheet name="69" sheetId="1080" r:id="rId77"/>
    <sheet name="70" sheetId="1081" r:id="rId78"/>
    <sheet name="71" sheetId="1082" r:id="rId79"/>
    <sheet name="72" sheetId="1083" r:id="rId80"/>
    <sheet name="73" sheetId="1084" r:id="rId81"/>
    <sheet name="74" sheetId="1085" r:id="rId82"/>
    <sheet name="75" sheetId="1098" r:id="rId83"/>
    <sheet name="76" sheetId="1099" r:id="rId84"/>
    <sheet name="77" sheetId="1100" r:id="rId85"/>
    <sheet name="78" sheetId="1089" r:id="rId86"/>
    <sheet name="79" sheetId="1090" r:id="rId87"/>
    <sheet name="80" sheetId="1091" r:id="rId88"/>
    <sheet name="81" sheetId="1092" r:id="rId89"/>
    <sheet name="82" sheetId="1093" r:id="rId90"/>
    <sheet name="83" sheetId="1094" r:id="rId91"/>
    <sheet name="84" sheetId="1095" r:id="rId92"/>
    <sheet name="85" sheetId="1101" r:id="rId93"/>
    <sheet name="Abreviaturas" sheetId="82" r:id="rId94"/>
  </sheets>
  <definedNames>
    <definedName name="_xlnm._FilterDatabase" localSheetId="1" hidden="1">'1'!$G$6:$H$6</definedName>
    <definedName name="_xlnm._FilterDatabase" localSheetId="90" hidden="1">'83'!$A$6:$D$56</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331" i="1007" l="1"/>
  <c r="H5" i="1100" l="1"/>
  <c r="E5" i="1100"/>
  <c r="B5" i="1100"/>
  <c r="H5" i="1099"/>
  <c r="E5" i="1099"/>
  <c r="B5" i="1099"/>
  <c r="H5" i="1098"/>
  <c r="E5" i="1098"/>
  <c r="B5" i="1098"/>
  <c r="B334" i="1033" l="1"/>
  <c r="C334" i="1033"/>
  <c r="M83" i="1035"/>
  <c r="M334" i="1008"/>
  <c r="L334" i="1008"/>
  <c r="K334" i="1008"/>
  <c r="J334" i="1008"/>
  <c r="I334" i="1008"/>
  <c r="H334" i="1008"/>
  <c r="G334" i="1008"/>
  <c r="F334" i="1008"/>
  <c r="E334" i="1008"/>
  <c r="D334" i="1008"/>
  <c r="C334" i="1008"/>
  <c r="B334" i="1008"/>
  <c r="M83" i="1010"/>
  <c r="O331" i="1008"/>
</calcChain>
</file>

<file path=xl/sharedStrings.xml><?xml version="1.0" encoding="utf-8"?>
<sst xmlns="http://schemas.openxmlformats.org/spreadsheetml/2006/main" count="14252" uniqueCount="1519">
  <si>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</si>
  <si>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</si>
  <si>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</si>
  <si>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</si>
  <si>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</si>
  <si>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</si>
  <si>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</si>
  <si>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</si>
  <si>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</si>
  <si>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</si>
  <si>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</si>
  <si>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</si>
  <si>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</si>
  <si>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</si>
  <si>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</si>
  <si>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</si>
  <si>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</si>
  <si>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</si>
  <si>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</si>
  <si>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</si>
  <si>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</si>
  <si>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</si>
  <si>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</si>
  <si>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</si>
  <si>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</si>
  <si>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</si>
  <si>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</si>
  <si>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</si>
  <si>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</si>
  <si>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</si>
  <si>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</si>
  <si>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</si>
  <si>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</si>
  <si>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</si>
  <si>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</si>
  <si>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</si>
  <si>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</si>
  <si>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</si>
  <si>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</si>
  <si>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</si>
  <si>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</si>
  <si>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</si>
  <si>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</si>
  <si>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</si>
  <si>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</si>
  <si>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</si>
  <si>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</si>
  <si>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</si>
  <si>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</si>
  <si>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</si>
  <si>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</si>
  <si>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</si>
  <si>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</si>
  <si>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</si>
  <si>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</si>
  <si>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</si>
  <si>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</si>
  <si>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</si>
  <si>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</si>
  <si>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</si>
  <si>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</si>
  <si>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</si>
  <si>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</si>
  <si>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</si>
  <si>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</si>
  <si>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</si>
  <si>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</si>
  <si>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</si>
  <si>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</si>
  <si>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</si>
  <si>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</si>
  <si>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</si>
  <si>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</si>
  <si>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</si>
  <si>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</si>
  <si>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</si>
  <si>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</si>
  <si>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</si>
  <si>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</si>
  <si>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</si>
  <si>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</si>
  <si>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</si>
  <si>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</si>
  <si>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</si>
  <si>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</si>
  <si>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</si>
  <si>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</si>
  <si>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</si>
  <si>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</si>
  <si>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</si>
  <si>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</si>
  <si>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</si>
  <si>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</si>
  <si>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</si>
  <si>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</si>
  <si>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</si>
  <si>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</si>
  <si>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</si>
  <si>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</si>
  <si>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</si>
  <si>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</si>
  <si>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</si>
  <si>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</si>
  <si>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</si>
  <si>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</si>
  <si>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</si>
  <si>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</si>
  <si>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</si>
  <si>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</si>
  <si>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</si>
  <si>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</si>
  <si>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</si>
  <si>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</si>
  <si>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</si>
  <si>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</si>
  <si>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</si>
  <si>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</si>
  <si>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</si>
  <si>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</si>
  <si>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</si>
  <si>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</si>
  <si>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</si>
  <si>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</si>
  <si>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</si>
  <si>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</si>
  <si>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</si>
  <si>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</si>
  <si>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</si>
  <si>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</si>
  <si>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</si>
  <si>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</si>
  <si>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</si>
  <si>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</si>
  <si>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</si>
  <si>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</si>
  <si>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</si>
  <si>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</si>
  <si>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</si>
  <si>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</si>
  <si>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</si>
  <si>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</si>
  <si>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</si>
  <si>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</si>
  <si>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</si>
  <si>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</si>
  <si>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</si>
  <si>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</si>
  <si>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</si>
  <si>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</si>
  <si>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</si>
  <si>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</si>
  <si>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</si>
  <si>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</si>
  <si>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</si>
  <si>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</si>
  <si>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</si>
  <si>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</si>
  <si>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</si>
  <si>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</si>
  <si>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</si>
  <si>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</si>
  <si>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</si>
  <si>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</si>
  <si>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</si>
  <si>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</si>
  <si>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</si>
  <si>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</si>
  <si>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</si>
  <si>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</si>
  <si>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</si>
  <si>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</si>
  <si>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</si>
  <si>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</si>
  <si>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</si>
  <si>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</si>
  <si>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</si>
  <si>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</si>
  <si>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</si>
  <si>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</si>
  <si>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</si>
  <si>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</si>
  <si>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</si>
  <si>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</si>
  <si>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</si>
  <si>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</si>
  <si>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</si>
  <si>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</si>
  <si>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</si>
  <si>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</si>
  <si>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</si>
  <si>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</si>
  <si>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</si>
  <si>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</si>
  <si>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</si>
  <si>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</si>
  <si>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</si>
  <si>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</si>
  <si>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</si>
  <si>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</si>
  <si>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</si>
  <si>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</si>
  <si>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</si>
  <si>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</si>
  <si>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</si>
  <si>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</si>
  <si>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</si>
  <si>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</si>
  <si>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</si>
  <si>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</si>
  <si>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</si>
  <si>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</si>
  <si>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</si>
  <si>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</si>
  <si>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</si>
  <si>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</si>
  <si>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</si>
  <si>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</si>
  <si>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</si>
  <si>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</si>
  <si>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</si>
  <si>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</si>
  <si>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</si>
  <si>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</si>
  <si>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</si>
  <si>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</si>
  <si>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</si>
  <si>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</si>
  <si>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</si>
  <si>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</si>
  <si>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</si>
  <si>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</si>
  <si>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</si>
  <si>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</si>
  <si>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</si>
  <si>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</si>
  <si>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</si>
  <si>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</si>
  <si>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</si>
  <si>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</si>
  <si>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</si>
  <si>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</si>
  <si>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</si>
  <si>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</si>
  <si>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</si>
  <si>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</si>
  <si>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</si>
  <si>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</si>
  <si>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</si>
  <si>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</si>
  <si>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</si>
  <si>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</si>
  <si>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</si>
  <si>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</si>
  <si>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</si>
  <si>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</si>
  <si>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</si>
  <si>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</si>
  <si>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</si>
  <si>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</si>
  <si>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</si>
  <si>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</si>
  <si>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</si>
  <si>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</si>
  <si>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</si>
  <si>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</si>
  <si>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</si>
  <si>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</si>
  <si>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</si>
  <si>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</si>
  <si>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</si>
  <si>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</si>
  <si>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</si>
  <si>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</si>
  <si>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</si>
  <si>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</si>
  <si>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</si>
  <si>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</si>
  <si>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</si>
  <si>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</si>
  <si>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</si>
  <si>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</si>
  <si>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</si>
  <si>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</si>
  <si>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</si>
  <si>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</si>
  <si>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</si>
  <si>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</si>
  <si>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</si>
  <si>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</si>
  <si>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</si>
  <si>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</si>
  <si>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</si>
  <si>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</si>
  <si>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</si>
  <si>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</si>
  <si>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</si>
  <si>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</si>
  <si>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</si>
  <si>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</si>
  <si>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</si>
  <si>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</si>
  <si>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</si>
  <si>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</si>
  <si>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</si>
  <si>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</si>
  <si>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</si>
  <si>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</si>
  <si>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</si>
  <si>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</si>
  <si>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</si>
  <si>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</si>
  <si>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</si>
  <si>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</si>
  <si>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</si>
  <si>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</si>
  <si>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</si>
  <si>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</si>
  <si>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</si>
  <si>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</si>
  <si>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</si>
  <si>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</si>
  <si>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</si>
  <si>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</si>
  <si>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</si>
  <si>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</si>
  <si>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</si>
  <si>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</si>
  <si>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</si>
  <si>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</si>
  <si>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</si>
  <si>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</si>
  <si>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</si>
  <si>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</si>
  <si>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</si>
  <si>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</si>
  <si>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</si>
  <si>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</si>
  <si>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</si>
  <si>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</si>
  <si>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</si>
  <si>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</si>
  <si>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</si>
  <si>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</si>
  <si>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</si>
  <si>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</si>
  <si>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</si>
  <si>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</si>
  <si>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</si>
  <si>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</si>
  <si>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</si>
  <si>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</si>
  <si>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</si>
  <si>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</si>
  <si>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</si>
  <si>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</si>
  <si>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</si>
  <si>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</si>
  <si>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</si>
  <si>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</si>
  <si>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</si>
  <si>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</si>
  <si>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</si>
  <si>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</si>
  <si>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</si>
  <si>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</si>
  <si>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</si>
  <si>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</si>
  <si>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</si>
  <si>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</si>
  <si>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</si>
  <si>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</si>
  <si>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</si>
  <si>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</si>
  <si>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</si>
  <si>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</si>
  <si>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</si>
  <si>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</si>
  <si>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</si>
  <si>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</si>
  <si>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</si>
  <si>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</si>
  <si>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</si>
  <si>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</si>
  <si>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</si>
  <si>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</si>
  <si>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</si>
  <si>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</si>
  <si>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</si>
  <si>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</si>
  <si>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</si>
  <si>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</si>
  <si>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</si>
  <si>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</si>
  <si>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</si>
  <si>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</si>
  <si>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</si>
  <si>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</si>
  <si>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</si>
  <si>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</si>
  <si>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</si>
  <si>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</si>
  <si>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</si>
  <si>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</si>
  <si>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</si>
  <si>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</si>
  <si>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</si>
  <si>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</si>
  <si>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</si>
  <si>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</si>
  <si>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</si>
  <si>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</si>
  <si>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</si>
  <si>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</si>
  <si>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</si>
  <si>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</si>
  <si>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</si>
  <si>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</si>
  <si>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</si>
  <si>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</si>
  <si>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</si>
  <si>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</si>
  <si>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</si>
  <si>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</si>
  <si>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</si>
  <si>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</si>
  <si>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</si>
  <si>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</si>
  <si>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</si>
  <si>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</si>
  <si>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</si>
  <si>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</si>
  <si>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</si>
  <si>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</si>
  <si>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</si>
  <si>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</si>
  <si>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</si>
  <si>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</si>
  <si>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</si>
  <si>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</si>
  <si>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</si>
  <si>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</si>
  <si>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</si>
  <si>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</si>
  <si>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</si>
  <si>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</si>
  <si>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</si>
  <si>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</si>
  <si>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</si>
  <si>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</si>
  <si>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</si>
  <si>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</si>
  <si>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</si>
  <si>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</si>
  <si>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</si>
  <si>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</si>
  <si>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</si>
  <si>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</si>
  <si>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</si>
  <si>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</si>
  <si>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</si>
  <si>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</si>
  <si>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</si>
  <si>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</si>
  <si>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</si>
  <si>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</si>
  <si>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</si>
  <si>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</si>
  <si>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</si>
  <si>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</si>
  <si>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</si>
  <si>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</si>
  <si>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</si>
  <si>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</si>
  <si>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</si>
  <si>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</si>
  <si>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</si>
  <si>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</si>
  <si>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</si>
  <si>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</si>
  <si>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</si>
  <si>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</si>
  <si>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</si>
  <si>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</si>
  <si>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</si>
  <si>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</si>
  <si>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</si>
  <si>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</si>
  <si>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</si>
  <si>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</si>
  <si>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</si>
  <si>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</si>
  <si>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</si>
  <si>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</si>
  <si>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</si>
  <si>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</si>
  <si>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</si>
  <si>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</si>
  <si>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</si>
  <si>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</si>
  <si>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</si>
  <si>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</si>
  <si>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</si>
  <si>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</si>
  <si>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</si>
  <si>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</si>
  <si>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</si>
  <si>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</si>
  <si>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</si>
  <si>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</si>
  <si>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</si>
  <si>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</si>
  <si>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</si>
  <si>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</si>
  <si>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</si>
  <si>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</si>
  <si>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</si>
  <si>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</si>
  <si>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</si>
  <si>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</si>
  <si>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</si>
  <si>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</si>
  <si>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</si>
  <si>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</si>
  <si>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</si>
  <si>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</si>
  <si>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</si>
  <si>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</si>
  <si>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</si>
  <si>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</si>
  <si>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</si>
  <si>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</si>
  <si>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</si>
  <si>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</si>
  <si>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</si>
  <si>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</si>
  <si>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</si>
  <si>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</si>
  <si>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</si>
  <si>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</si>
  <si>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</si>
  <si>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</si>
  <si>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</si>
  <si>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</si>
  <si>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</si>
  <si>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</si>
  <si>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</si>
  <si>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</si>
  <si>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</si>
  <si>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</si>
  <si>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</si>
  <si>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</si>
  <si>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</si>
  <si>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</si>
  <si>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</si>
  <si>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</si>
  <si>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</si>
  <si>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</si>
  <si>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</si>
  <si>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</si>
  <si>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</si>
  <si>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</si>
  <si>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</si>
  <si>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</si>
  <si>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</si>
  <si>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</si>
  <si>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</si>
  <si>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</si>
  <si>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</si>
  <si>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</si>
  <si>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</si>
  <si>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</si>
  <si>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</si>
  <si>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</si>
  <si>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</si>
  <si>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</si>
  <si>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</si>
  <si>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</si>
  <si>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</si>
  <si>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</si>
  <si>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</si>
  <si>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</si>
  <si>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</si>
  <si>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</si>
  <si>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</si>
  <si>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</si>
  <si>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</si>
  <si>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</si>
  <si>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</si>
  <si>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</si>
  <si>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</si>
  <si>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</si>
  <si>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</si>
  <si>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</si>
  <si>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</si>
  <si>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</si>
  <si>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</si>
  <si>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</si>
  <si>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</si>
  <si>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</si>
  <si>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</si>
  <si>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</si>
  <si>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</si>
  <si>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</si>
  <si>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</si>
  <si>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</si>
  <si>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</si>
  <si>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</si>
  <si>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</si>
  <si>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</si>
  <si>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</si>
  <si>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</si>
  <si>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</si>
  <si>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</si>
  <si>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</si>
  <si>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</si>
  <si>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</si>
  <si>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</si>
  <si>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</si>
  <si>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</si>
  <si>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</si>
  <si>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</si>
  <si>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</si>
  <si>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</si>
  <si>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</si>
  <si>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</si>
  <si>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</si>
  <si>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</si>
  <si>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</si>
  <si>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</si>
  <si>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</si>
  <si>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</si>
  <si>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</si>
  <si>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</si>
  <si>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</si>
  <si>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</si>
  <si>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</si>
  <si>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</si>
  <si>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</si>
  <si>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</si>
  <si>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</si>
  <si>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</si>
  <si>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</si>
  <si>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</si>
  <si>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</si>
  <si>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</si>
  <si>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</si>
  <si>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</si>
  <si>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</si>
  <si>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</si>
  <si>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</si>
  <si>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</si>
  <si>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</si>
  <si>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</si>
  <si>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</si>
  <si>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</si>
  <si>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</si>
  <si>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</si>
  <si>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</si>
  <si>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</si>
  <si>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</si>
  <si>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</si>
  <si>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</si>
  <si>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</si>
  <si>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</si>
  <si>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</si>
  <si>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</si>
  <si>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</si>
  <si>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</si>
  <si>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</si>
  <si>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</si>
  <si>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</si>
  <si>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</si>
  <si>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</si>
  <si>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</si>
  <si>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</si>
  <si>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</si>
  <si>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</si>
  <si>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</si>
  <si>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</si>
  <si>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</si>
  <si>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</si>
  <si>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</si>
  <si>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</si>
  <si>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</si>
  <si>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</si>
  <si>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</si>
  <si>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</si>
  <si>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</si>
  <si>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</si>
  <si>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</si>
  <si>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</si>
  <si>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</si>
  <si>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</si>
  <si>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</si>
  <si>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</si>
  <si>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</si>
  <si>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</si>
  <si>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</si>
  <si>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</si>
  <si>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</si>
  <si>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</si>
  <si>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</si>
  <si>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</si>
  <si>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</si>
  <si>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</si>
  <si>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</si>
  <si>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</si>
  <si>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</si>
  <si>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</si>
  <si>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</si>
  <si>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</si>
  <si>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</si>
  <si>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</si>
  <si>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</si>
  <si>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</si>
  <si>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</si>
  <si>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</si>
  <si>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</si>
  <si>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</si>
  <si>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</si>
  <si>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</si>
  <si>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</si>
  <si>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</si>
  <si>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</si>
  <si>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</si>
  <si>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</si>
  <si>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</si>
  <si>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</si>
  <si>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</si>
  <si>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</si>
  <si>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</si>
  <si>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</si>
  <si>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</si>
  <si>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</si>
  <si>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</si>
  <si>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</si>
  <si>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</si>
  <si>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</si>
  <si>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</si>
  <si>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</si>
  <si>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</si>
  <si>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</si>
  <si>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</si>
  <si>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</si>
  <si>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</si>
  <si>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</si>
  <si>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</si>
  <si>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</si>
  <si>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</si>
  <si>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</si>
  <si>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</si>
  <si>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</si>
  <si>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</si>
  <si>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</si>
  <si>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</si>
  <si>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</si>
  <si>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</si>
  <si>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</si>
  <si>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</si>
  <si>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</si>
  <si>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</si>
  <si>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</si>
  <si>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</si>
  <si>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</si>
  <si>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</si>
  <si>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</si>
  <si>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</si>
  <si>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</si>
  <si>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</si>
  <si>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</si>
  <si>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</si>
  <si>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</si>
  <si>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</si>
  <si>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</si>
  <si>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</si>
  <si>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</si>
  <si>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</si>
  <si>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</si>
  <si>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</si>
  <si>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</si>
  <si>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</si>
  <si>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</si>
  <si>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</si>
  <si>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</si>
  <si>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</si>
  <si>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</si>
  <si>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</si>
  <si>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</si>
  <si>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</si>
  <si>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</si>
  <si>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</si>
  <si>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</si>
  <si>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</si>
  <si>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</si>
  <si>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</si>
  <si>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</si>
  <si>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</si>
  <si>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</si>
  <si>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</si>
  <si>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</si>
  <si>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</si>
  <si>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</si>
  <si>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</si>
  <si>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</si>
  <si>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</si>
  <si>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</si>
  <si>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</si>
  <si>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</si>
  <si>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</si>
  <si>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</si>
  <si>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</si>
  <si>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</si>
  <si>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</si>
  <si>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</si>
  <si>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</si>
  <si>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</si>
  <si>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</si>
  <si>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</si>
  <si>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</si>
  <si>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</si>
  <si>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</si>
  <si>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</si>
  <si>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</si>
  <si>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</si>
  <si>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</si>
  <si>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</si>
  <si>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</si>
  <si>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</si>
  <si>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</si>
  <si>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</si>
  <si>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</si>
  <si>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</si>
  <si>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</si>
  <si>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</si>
  <si>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</si>
  <si>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</si>
  <si>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</si>
  <si>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</si>
  <si>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</si>
  <si>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</si>
  <si>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</si>
  <si>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</si>
  <si>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</si>
  <si>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</si>
  <si>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</si>
  <si>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</si>
  <si>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</si>
  <si>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</si>
  <si>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</si>
  <si>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</si>
  <si>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</si>
  <si>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</si>
  <si>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</si>
  <si>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</si>
  <si>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</si>
  <si>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</si>
  <si>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</si>
  <si>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</si>
  <si>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</si>
  <si>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</si>
  <si>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</si>
  <si>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</si>
  <si>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</si>
  <si>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</si>
  <si>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</si>
  <si>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</si>
  <si>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</si>
  <si>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</si>
  <si>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</si>
  <si>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</si>
  <si>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</si>
  <si>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</si>
  <si>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</si>
  <si>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</si>
  <si>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</si>
  <si>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</si>
  <si>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</si>
  <si>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</si>
  <si>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</si>
  <si>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</si>
  <si>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</si>
  <si>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</si>
  <si>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</si>
  <si>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</si>
  <si>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</si>
  <si>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</si>
  <si>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</si>
  <si>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</si>
  <si>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</si>
  <si>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</si>
  <si>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</si>
  <si>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</si>
  <si>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</si>
  <si>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</si>
  <si>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</si>
  <si>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</si>
  <si>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</si>
  <si>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</si>
  <si>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</si>
  <si>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</si>
  <si>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</si>
  <si>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</si>
  <si>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</si>
  <si>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</si>
  <si>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</si>
  <si>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</si>
  <si>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</si>
  <si>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</si>
  <si>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</si>
  <si>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</si>
  <si>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</si>
  <si>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</si>
  <si>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</si>
  <si>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</si>
  <si>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</si>
  <si>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</si>
  <si>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</si>
  <si>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</si>
  <si>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</si>
  <si>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</si>
  <si>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</si>
  <si>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</si>
  <si>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</si>
  <si>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</si>
  <si>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</si>
  <si>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</si>
  <si>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</si>
  <si>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</si>
  <si>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</si>
  <si>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</si>
  <si>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</si>
  <si>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</si>
  <si>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</si>
  <si>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</si>
  <si>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</si>
  <si>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</si>
  <si>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</si>
  <si>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</si>
  <si>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</si>
  <si>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</si>
  <si>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</si>
  <si>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</si>
  <si>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</si>
  <si>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</si>
  <si>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</si>
  <si>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</si>
  <si>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</si>
  <si>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</si>
  <si>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</si>
  <si>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</si>
  <si>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</si>
  <si>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</si>
  <si>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</si>
  <si>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</si>
  <si>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</si>
  <si>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</si>
  <si>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</si>
  <si>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</si>
  <si>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</si>
  <si>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</si>
  <si>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</si>
  <si>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</si>
  <si>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</si>
  <si>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</si>
  <si>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</si>
  <si>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</si>
  <si>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</si>
  <si>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</si>
  <si>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</si>
  <si>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</si>
  <si>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</si>
  <si>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</si>
  <si>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</si>
  <si>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</si>
  <si>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</si>
  <si>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</si>
  <si>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</si>
  <si>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</si>
  <si>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</si>
  <si>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</si>
  <si>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</si>
  <si>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</si>
  <si>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</si>
  <si>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</si>
  <si>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</si>
  <si>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</si>
  <si>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</si>
  <si>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</si>
  <si>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</si>
  <si>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</si>
  <si>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</si>
  <si>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</si>
  <si>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</si>
  <si>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</si>
  <si>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</si>
  <si>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</si>
  <si>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</si>
  <si>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</si>
  <si>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</si>
  <si>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</si>
  <si>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</si>
  <si>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</si>
  <si>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</si>
  <si>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</si>
  <si>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</si>
  <si>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</si>
  <si>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</si>
  <si>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</si>
  <si>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</si>
  <si>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</si>
  <si>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</si>
  <si>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</si>
  <si>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</si>
  <si>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</si>
  <si>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</si>
  <si>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</si>
  <si>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</si>
  <si>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</si>
  <si>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</si>
  <si>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</si>
  <si>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 - - -</t>
  </si>
  <si>
    <t>ENTIDADES FINANCIERAS DE VIVIENDA (2)</t>
  </si>
  <si>
    <t>(1) Depósitos en cuenta corriente, caja de ahorros y a plazo fijo del público y de empresas públicas.</t>
  </si>
  <si>
    <t>(2) A partir del 23 de noviembre de 2015 se transformaron de mutuales de ahorro y préstamo a entidades financieras de vivienda.</t>
  </si>
  <si>
    <t>RANKING DE CARTERA (1)</t>
  </si>
  <si>
    <t>CARTERA</t>
  </si>
  <si>
    <t>ENTIDADES FINANCIERAS DE VIVIENDAS (2)</t>
  </si>
  <si>
    <t>RANKING DE CONTINGENTE</t>
  </si>
  <si>
    <t xml:space="preserve">TOTAL CONTINGENTE </t>
  </si>
  <si>
    <t>ENTIDADES FINANCIERAS DE VIVIENDAS (1)</t>
  </si>
  <si>
    <t>COOPERATIVAS DE AHORRO Y CRÉDITO ABIERTAS</t>
  </si>
  <si>
    <t>(1) A partir del 23 de noviembre de 2015 se transformaron de mutuales de ahorro y préstamo a entidades financieras de vivienda.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</si>
  <si>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</si>
  <si>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</si>
  <si>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</si>
  <si>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</si>
  <si>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</si>
  <si>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</si>
  <si>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</si>
  <si>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</si>
  <si>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</si>
  <si>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</si>
  <si>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</si>
  <si>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</si>
  <si>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</si>
  <si>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</si>
  <si>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</si>
  <si>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</si>
  <si>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</si>
  <si>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</si>
  <si>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</si>
  <si>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</si>
  <si>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</si>
  <si>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</si>
  <si>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</si>
  <si>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</si>
  <si>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</si>
  <si>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</si>
  <si>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</si>
  <si>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</si>
  <si>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</si>
  <si>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</si>
  <si>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</si>
  <si>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</si>
  <si>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</si>
  <si>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</si>
  <si>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</si>
  <si>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</si>
  <si>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</si>
  <si>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</si>
  <si>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</si>
  <si>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</si>
  <si>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</si>
  <si>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</si>
  <si>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</si>
  <si>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</si>
  <si>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</si>
  <si>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</si>
  <si>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</si>
  <si>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</si>
  <si>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</si>
  <si>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</si>
  <si>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</si>
  <si>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</si>
  <si>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</si>
  <si>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</si>
  <si>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</si>
  <si>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</si>
  <si>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</si>
  <si>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</si>
  <si>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</si>
  <si>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</si>
  <si>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</si>
  <si>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</si>
  <si>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</si>
  <si>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</si>
  <si>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</si>
  <si>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</si>
  <si>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</si>
  <si>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</si>
  <si>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</si>
  <si>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</si>
  <si>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</si>
  <si>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</si>
  <si>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</si>
  <si>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</si>
  <si>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</si>
  <si>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</si>
  <si>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</si>
  <si>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</si>
  <si>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</si>
  <si>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</si>
  <si>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</si>
  <si>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</si>
  <si>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</si>
  <si>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</si>
  <si>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</si>
  <si>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</si>
  <si>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</si>
  <si>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</si>
  <si>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</si>
  <si>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</si>
  <si>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</si>
  <si>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</si>
  <si>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</si>
  <si>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</si>
  <si>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</si>
  <si>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</si>
  <si>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</si>
  <si>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</si>
  <si>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</si>
  <si>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</si>
  <si>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</si>
  <si>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</si>
  <si>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</si>
  <si>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</si>
  <si>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</si>
  <si>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</si>
  <si>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</si>
  <si>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</si>
  <si>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</si>
  <si>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</si>
  <si>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</si>
  <si>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</si>
  <si>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</si>
  <si>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</si>
  <si>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</si>
  <si>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</si>
  <si>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</si>
  <si>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</si>
  <si>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</si>
  <si>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</si>
  <si>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</si>
  <si>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</si>
  <si>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</si>
  <si>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</si>
  <si>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</si>
  <si>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</si>
  <si>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</si>
  <si>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</si>
  <si>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</si>
  <si>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</si>
  <si>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</si>
  <si>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</si>
  <si>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</si>
  <si>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</si>
  <si>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</si>
  <si>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</si>
  <si>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</si>
  <si>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</si>
  <si>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</si>
  <si>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</si>
  <si>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</si>
  <si>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</si>
  <si>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</si>
  <si>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</si>
  <si>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</si>
  <si>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</si>
  <si>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</si>
  <si>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</si>
  <si>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</si>
  <si>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</si>
  <si>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</si>
  <si>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</si>
  <si>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</si>
  <si>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</si>
  <si>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</si>
  <si>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</si>
  <si>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</si>
  <si>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</si>
  <si>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</si>
  <si>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</si>
  <si>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</si>
  <si>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</si>
  <si>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</si>
  <si>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</si>
  <si>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</si>
  <si>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</si>
  <si>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</si>
  <si>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</si>
  <si>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</si>
  <si>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</si>
  <si>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</si>
  <si>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</si>
  <si>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</si>
  <si>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</si>
  <si>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</si>
  <si>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</si>
  <si>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</si>
  <si>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</si>
  <si>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</si>
  <si>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</si>
  <si>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</si>
  <si>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</si>
  <si>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</si>
  <si>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</si>
  <si>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</si>
  <si>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</si>
  <si>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</si>
  <si>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</si>
  <si>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</si>
  <si>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</si>
  <si>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</si>
  <si>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</si>
  <si>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</si>
  <si>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</si>
  <si>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</si>
  <si>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</si>
  <si>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</si>
  <si>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MUTUALES</t>
  </si>
  <si>
    <t>AL 30 DE NOVIEMBRE DE 2020</t>
  </si>
  <si>
    <t>ENTIDADES FINANCIERAS DE VIVIENDA, COOPERATIVAS DE AHORRO Y CRÉDITO E INSTITUCIONES FINANCIERAS DE DESARROLLO</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</si>
  <si>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</si>
  <si>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</si>
  <si>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</si>
  <si>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</si>
  <si>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</si>
  <si>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</si>
  <si>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</si>
  <si>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</si>
  <si>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</si>
  <si>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Dic-20</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</si>
  <si>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</si>
  <si>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</si>
  <si>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</si>
  <si>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</si>
  <si>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</si>
  <si>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</si>
  <si>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</si>
  <si>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</si>
  <si>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</si>
  <si>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</si>
  <si>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</si>
  <si>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</si>
  <si>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</si>
  <si>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</si>
  <si>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</si>
  <si>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</si>
  <si>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</si>
  <si>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</si>
  <si>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</si>
  <si>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</si>
  <si>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</si>
  <si>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</si>
  <si>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</si>
  <si>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</si>
  <si>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</si>
  <si>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</si>
  <si>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</si>
  <si>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 xml:space="preserve">      Depósitos a plazo fijo mayor a 1080 días</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</si>
  <si>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</si>
  <si>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</si>
  <si>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</si>
  <si>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</si>
  <si>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</si>
  <si>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</si>
  <si>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</si>
  <si>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</si>
  <si>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</si>
  <si>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</si>
  <si>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</si>
  <si>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</si>
  <si>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</si>
  <si>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</si>
  <si>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</si>
  <si>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</si>
  <si>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</si>
  <si>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</si>
  <si>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</si>
  <si>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</si>
  <si>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</si>
  <si>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</si>
  <si>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</si>
  <si>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</si>
  <si>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</si>
  <si>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</si>
  <si>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</si>
  <si>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</si>
  <si>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</si>
  <si>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</si>
  <si>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</si>
  <si>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</si>
  <si>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</si>
  <si>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</si>
  <si>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</si>
  <si>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</si>
  <si>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</si>
  <si>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</si>
  <si>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</si>
  <si>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</si>
  <si>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</si>
  <si>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</si>
  <si>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</si>
  <si>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</si>
  <si>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</si>
  <si>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</si>
  <si>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</si>
  <si>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</si>
  <si>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</si>
  <si>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</si>
  <si>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</si>
  <si>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</si>
  <si>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</si>
  <si>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</si>
  <si>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</si>
  <si>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</si>
  <si>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</si>
  <si>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</si>
  <si>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</si>
  <si>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</si>
  <si>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</si>
  <si>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</si>
  <si>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</si>
  <si>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</si>
  <si>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</si>
  <si>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</si>
  <si>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</si>
  <si>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</si>
  <si>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</si>
  <si>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</si>
  <si>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</si>
  <si>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</si>
  <si>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</si>
  <si>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</si>
  <si>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</si>
  <si>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</si>
  <si>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</si>
  <si>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</si>
  <si>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</si>
  <si>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</si>
  <si>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</si>
  <si>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</si>
  <si>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</si>
  <si>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</si>
  <si>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</si>
  <si>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</si>
  <si>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</si>
  <si>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</si>
  <si>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</si>
  <si>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</si>
  <si>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</si>
  <si>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</si>
  <si>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</si>
  <si>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</si>
  <si>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</si>
  <si>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</si>
  <si>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</si>
  <si>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</si>
  <si>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</si>
  <si>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</si>
  <si>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</si>
  <si>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</si>
  <si>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</si>
  <si>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</si>
  <si>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Institución Financiera de Desarrollo DIACONÍA</t>
  </si>
  <si>
    <t>CEY (7)</t>
  </si>
  <si>
    <t>(7) A partir de marzo de 2022 se incluye información de depósitos del público de la Cooperativa de Ahorro y Crédito Abierta Cristo Rey Cochabamba R.L.</t>
  </si>
  <si>
    <t>CEY (4)</t>
  </si>
  <si>
    <t>CEY</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</si>
  <si>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</si>
  <si>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</si>
  <si>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</si>
  <si>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</si>
  <si>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</si>
  <si>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</si>
  <si>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</si>
  <si>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</si>
  <si>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</si>
  <si>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</si>
  <si>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</si>
  <si>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</si>
  <si>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</si>
  <si>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Banco do Brasil S.A. Sucursal Bolivia - En liquidación (15)</t>
  </si>
  <si>
    <t>BANCOS MÚLTIPLES, PYME Y DE DESARROLLO PRODUCTIVO</t>
  </si>
  <si>
    <t>IFU (8)</t>
  </si>
  <si>
    <t>(8) A partir de septiembre de 2022 se incluye las captaciones de depósitos de la Institución Financiera de Desarrollo FUBODE.</t>
  </si>
  <si>
    <t>(1) Incluye las siguientes cuentas contables: 211.01, 211.02, 211.03, 214.02, 221.01, 221.02, 224.02, 224.03, 231.03, 231.04, 281.01, 281.02, 281.03, 284.02</t>
  </si>
  <si>
    <t>IID (9)</t>
  </si>
  <si>
    <t>(9) A partir de diciembre de 2022 se incluye las captaciones de depósitos de la Institución Financiera de Desarrollo IDEPRO.</t>
  </si>
  <si>
    <t>Dic-22</t>
  </si>
  <si>
    <t xml:space="preserve">          Bancos de Desarrollo Productivo</t>
  </si>
  <si>
    <t>CAE (10)</t>
  </si>
  <si>
    <t>CHO (10)</t>
  </si>
  <si>
    <t>CPS (10)</t>
  </si>
  <si>
    <t>(10) A partir de enero de 2023 se incluye las captaciones de depósitos de las Cooperativas de Ahorro y Crédito Societarias "Cantera" R.L. y "Hospicio" R.L. y la Cooperativa de Ahorro y Crédito Abierta "Paulo VI" R.L.</t>
  </si>
  <si>
    <t>CAE (5)</t>
  </si>
  <si>
    <t>CHO (5)</t>
  </si>
  <si>
    <t>CPS (5)</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</si>
  <si>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</si>
  <si>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</si>
  <si>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CPS</t>
  </si>
  <si>
    <t>CHO</t>
  </si>
  <si>
    <t>CAE</t>
  </si>
  <si>
    <t xml:space="preserve"> TOTAL SISTEMA</t>
  </si>
  <si>
    <t>CSN (3)</t>
  </si>
  <si>
    <t>CSQ (7)</t>
  </si>
  <si>
    <t>CLO (8)</t>
  </si>
  <si>
    <t>CVE (8)</t>
  </si>
  <si>
    <t>CLC (9)</t>
  </si>
  <si>
    <t>COO (9)</t>
  </si>
  <si>
    <t>CEY (10)</t>
  </si>
  <si>
    <t>CPS (13)</t>
  </si>
  <si>
    <t>CHO (13)</t>
  </si>
  <si>
    <t>CAE (13)</t>
  </si>
  <si>
    <t>ICI (4)</t>
  </si>
  <si>
    <t>ICR (6)</t>
  </si>
  <si>
    <t>IDI (5)</t>
  </si>
  <si>
    <t>IPM (6)</t>
  </si>
  <si>
    <t>IFU (11)</t>
  </si>
  <si>
    <t>IID (12)</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</si>
  <si>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</si>
  <si>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</si>
  <si>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</si>
  <si>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</si>
  <si>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</si>
  <si>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</si>
  <si>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</si>
  <si>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</si>
  <si>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</si>
  <si>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</si>
  <si>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</si>
  <si>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CPS (8)</t>
  </si>
  <si>
    <t>CHO (8)</t>
  </si>
  <si>
    <t>CAE (8)</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</si>
  <si>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</si>
  <si>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</si>
  <si>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</si>
  <si>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</si>
  <si>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</si>
  <si>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</si>
  <si>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</si>
  <si>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</si>
  <si>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</si>
  <si>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</si>
  <si>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</si>
  <si>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</si>
  <si>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</si>
  <si>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</si>
  <si>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</si>
  <si>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</si>
  <si>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</si>
  <si>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</si>
  <si>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</si>
  <si>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</si>
  <si>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</si>
  <si>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</si>
  <si>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</si>
  <si>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</si>
  <si>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</si>
  <si>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</si>
  <si>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</si>
  <si>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</si>
  <si>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</si>
  <si>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</si>
  <si>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</si>
  <si>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</si>
  <si>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</si>
  <si>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</si>
  <si>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</si>
  <si>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</si>
  <si>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</si>
  <si>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</si>
  <si>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</si>
  <si>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</si>
  <si>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</si>
  <si>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</si>
  <si>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</si>
  <si>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</si>
  <si>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</si>
  <si>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</si>
  <si>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</si>
  <si>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</si>
  <si>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</si>
  <si>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CUM (11)</t>
  </si>
  <si>
    <t>(11) A partir de abril de 2023 se incluye información de la Cooperativa de Ahorro y Crédito Societaria “Unión Santiago de Machaca USAMA” R.L., en cumplimiento de la Resolución ASFI/056/2023 de 20.01.2023.</t>
  </si>
  <si>
    <t>CUM (6)</t>
  </si>
  <si>
    <t>(6) A partir de abril de 2023 se incluye información de la Cooperativa de Ahorro y Crédito Societaria “Unión Santiago de Machaca USAMA” R.L., en cumplimiento de la Resolución ASFI/056/2023 de 20.01.2023.</t>
  </si>
  <si>
    <t>CUM</t>
  </si>
  <si>
    <t>CUM (14)</t>
  </si>
  <si>
    <t>(14) A partir del 24 de abril de 2023 inició operaciones.</t>
  </si>
  <si>
    <t>CUM (9)</t>
  </si>
  <si>
    <t>(9) A partir del 24 de abril de 2023 inició operaciones.</t>
  </si>
  <si>
    <t>Cooperativa Societaria “Unión Santiago de Machaca USAMA” R.L. (25)</t>
  </si>
  <si>
    <t>(25)  A partir de abril de 2023 se incluye información de la Cooperativa de Ahorro y Crédito Societaria “Unión Santiago de Machaca USAMA” R.L., en cumplimiento de la Resolución ASFI/056/2023 de 20 de enero de 2023.</t>
  </si>
  <si>
    <t>31-1</t>
  </si>
  <si>
    <t>31-2</t>
  </si>
  <si>
    <t>45-1</t>
  </si>
  <si>
    <t>45-2</t>
  </si>
  <si>
    <t>53-1</t>
  </si>
  <si>
    <t>53-2</t>
  </si>
  <si>
    <t>62-1</t>
  </si>
  <si>
    <t>62-2</t>
  </si>
  <si>
    <t>EMPRESAS DE GIROS Y REMESAS DE DINERO</t>
  </si>
  <si>
    <t>Nota. Para abril de 2023 no se incluye información del Banco Fassil S.A. considerando que fue intervenido según lo dispuesto en la Resolución ASFI/539/2023 de 25.04.2023.</t>
  </si>
  <si>
    <t>AL 30 DE SEPTIEMBRE DE 2023</t>
  </si>
  <si>
    <t>Sep-22</t>
  </si>
  <si>
    <t>Sep-23</t>
  </si>
  <si>
    <t>SEP</t>
  </si>
  <si>
    <t>SEP-23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</si>
</sst>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1">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
      <b/>
      <sz val="11"/>
      <color theme="1"/>
      <name val="Calibri"/>
      <family val="2"/>
      <scheme val="minor"/>
    </font>
  </fonts>
  <fills count="14">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bottom style="thick">
        <color theme="0" tint="-0.499984740745262"/>
      </bottom>
      <diagonal/>
    </border>
    <border>
      <left/>
      <right/>
      <top/>
      <bottom style="thin">
        <color rgb="FFFFFFFF"/>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21">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29" xfId="95" applyFont="1" applyFill="1" applyBorder="1" applyAlignment="1">
      <alignment vertical="center"/>
    </xf>
    <xf numFmtId="37" fontId="2" fillId="0" borderId="29"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29"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2" fillId="0" borderId="0" xfId="0" applyFont="1" applyAlignment="1">
      <alignment vertical="center"/>
    </xf>
    <xf numFmtId="0" fontId="3" fillId="0" borderId="0" xfId="0" applyFont="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60" fillId="0" borderId="0" xfId="0" applyFont="1" applyAlignment="1">
      <alignment horizontal="right" vertical="center"/>
    </xf>
    <xf numFmtId="37" fontId="60" fillId="0" borderId="0" xfId="0" applyNumberFormat="1" applyFont="1" applyAlignment="1">
      <alignment horizontal="right" vertical="center"/>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 fontId="0" fillId="0" borderId="0" xfId="0" applyNumberFormat="1"/>
    <xf numFmtId="37" fontId="0" fillId="0" borderId="0" xfId="0" applyNumberFormat="1"/>
    <xf numFmtId="37" fontId="17" fillId="0" borderId="0" xfId="5" applyNumberFormat="1" applyFont="1" applyBorder="1" applyAlignment="1">
      <alignment horizontal="left" vertical="top" wrapText="1"/>
    </xf>
    <xf numFmtId="0" fontId="17" fillId="0" borderId="0" xfId="305" applyFont="1" applyAlignment="1">
      <alignment vertical="top"/>
    </xf>
    <xf numFmtId="37" fontId="17" fillId="0" borderId="0" xfId="5" applyNumberFormat="1" applyFont="1" applyAlignment="1">
      <alignment horizontal="left" vertical="top" wrapText="1"/>
    </xf>
    <xf numFmtId="0" fontId="2" fillId="11" borderId="0" xfId="305" applyFont="1" applyFill="1" applyAlignment="1">
      <alignment vertical="center"/>
    </xf>
    <xf numFmtId="3" fontId="2" fillId="0" borderId="0" xfId="305" applyNumberFormat="1" applyFont="1" applyFill="1" applyAlignment="1">
      <alignment vertical="center"/>
    </xf>
    <xf numFmtId="3" fontId="2" fillId="0" borderId="0" xfId="305" quotePrefix="1" applyNumberFormat="1" applyFont="1" applyFill="1" applyAlignment="1">
      <alignment horizontal="right" vertical="center"/>
    </xf>
    <xf numFmtId="0" fontId="58" fillId="0" borderId="0" xfId="305" applyFont="1"/>
    <xf numFmtId="0" fontId="13" fillId="0" borderId="0" xfId="1" applyFont="1" applyFill="1" applyAlignment="1">
      <alignment vertical="top" wrapText="1"/>
    </xf>
    <xf numFmtId="37" fontId="17" fillId="0" borderId="0" xfId="5" applyNumberFormat="1" applyFont="1" applyAlignment="1">
      <alignment horizontal="left" vertical="top" wrapText="1"/>
    </xf>
    <xf numFmtId="3" fontId="2" fillId="0" borderId="0" xfId="0" applyNumberFormat="1" applyFont="1" applyAlignment="1">
      <alignment horizontal="right" vertical="center"/>
    </xf>
    <xf numFmtId="0" fontId="17" fillId="0" borderId="0" xfId="0" applyFont="1" applyAlignment="1">
      <alignment vertical="top"/>
    </xf>
    <xf numFmtId="10" fontId="2" fillId="0" borderId="0" xfId="0" applyNumberFormat="1" applyFont="1" applyFill="1" applyAlignment="1">
      <alignment horizontal="right" vertical="center"/>
    </xf>
    <xf numFmtId="0" fontId="17" fillId="0" borderId="0" xfId="0" applyFont="1" applyFill="1" applyAlignment="1">
      <alignment vertical="top"/>
    </xf>
    <xf numFmtId="0" fontId="11" fillId="0" borderId="0" xfId="2" quotePrefix="1" applyFont="1" applyFill="1" applyAlignment="1">
      <alignment horizontal="right"/>
    </xf>
    <xf numFmtId="0" fontId="3" fillId="0" borderId="0" xfId="95" applyFont="1" applyAlignment="1">
      <alignment vertical="center"/>
    </xf>
    <xf numFmtId="0" fontId="2" fillId="0" borderId="0" xfId="95" applyFont="1" applyAlignment="1">
      <alignment vertical="center"/>
    </xf>
    <xf numFmtId="0" fontId="4" fillId="0" borderId="29" xfId="0" applyFont="1" applyBorder="1" applyAlignment="1">
      <alignment vertical="center"/>
    </xf>
    <xf numFmtId="0" fontId="3" fillId="4" borderId="30" xfId="95" applyFont="1" applyFill="1" applyBorder="1" applyAlignment="1">
      <alignment vertical="center"/>
    </xf>
    <xf numFmtId="0" fontId="3" fillId="4" borderId="30" xfId="95" applyFont="1" applyFill="1" applyBorder="1" applyAlignment="1">
      <alignment horizontal="right" vertical="center"/>
    </xf>
    <xf numFmtId="0" fontId="3" fillId="4" borderId="30" xfId="95" applyFont="1" applyFill="1" applyBorder="1" applyAlignment="1">
      <alignment horizontal="right" vertical="center" wrapText="1"/>
    </xf>
    <xf numFmtId="0" fontId="3" fillId="4" borderId="10" xfId="95" applyFont="1" applyFill="1" applyBorder="1" applyAlignment="1">
      <alignment vertical="center"/>
    </xf>
    <xf numFmtId="37" fontId="2" fillId="4" borderId="10" xfId="332" applyNumberFormat="1" applyFont="1" applyFill="1" applyBorder="1" applyAlignment="1">
      <alignment horizontal="right" vertical="center"/>
    </xf>
    <xf numFmtId="0" fontId="3" fillId="0" borderId="0" xfId="0" applyFont="1" applyBorder="1" applyAlignment="1">
      <alignment horizontal="left" vertical="center"/>
    </xf>
    <xf numFmtId="3" fontId="2" fillId="0" borderId="0" xfId="332" applyNumberFormat="1" applyFont="1" applyBorder="1" applyAlignment="1">
      <alignment horizontal="right" vertical="center"/>
    </xf>
    <xf numFmtId="10" fontId="2" fillId="0" borderId="0" xfId="333" applyNumberFormat="1" applyFont="1" applyBorder="1" applyAlignment="1">
      <alignment horizontal="right" vertical="center"/>
    </xf>
    <xf numFmtId="0" fontId="2" fillId="0" borderId="0" xfId="0" applyFont="1" applyBorder="1" applyAlignment="1">
      <alignment horizontal="right" vertical="center"/>
    </xf>
    <xf numFmtId="0" fontId="3" fillId="0" borderId="0" xfId="0" applyFont="1" applyBorder="1" applyAlignment="1">
      <alignment vertical="center"/>
    </xf>
    <xf numFmtId="165" fontId="3" fillId="0" borderId="0" xfId="332" applyNumberFormat="1" applyFont="1" applyBorder="1" applyAlignment="1">
      <alignment horizontal="right" vertical="center"/>
    </xf>
    <xf numFmtId="10" fontId="3" fillId="0" borderId="0" xfId="333" applyNumberFormat="1" applyFont="1" applyBorder="1" applyAlignment="1">
      <alignment horizontal="right" vertical="center"/>
    </xf>
    <xf numFmtId="165" fontId="2" fillId="0" borderId="0" xfId="332" applyNumberFormat="1" applyFont="1" applyBorder="1" applyAlignment="1">
      <alignment horizontal="right" vertical="center"/>
    </xf>
    <xf numFmtId="0" fontId="3" fillId="4" borderId="0" xfId="0" applyFont="1" applyFill="1" applyBorder="1" applyAlignment="1">
      <alignment horizontal="left" vertical="center"/>
    </xf>
    <xf numFmtId="3" fontId="3" fillId="4" borderId="0" xfId="332" applyNumberFormat="1" applyFont="1" applyFill="1" applyBorder="1" applyAlignment="1">
      <alignment horizontal="right" vertical="center"/>
    </xf>
    <xf numFmtId="0" fontId="2" fillId="4" borderId="0" xfId="0" applyFont="1" applyFill="1" applyBorder="1" applyAlignment="1">
      <alignment horizontal="right" vertical="center"/>
    </xf>
    <xf numFmtId="165" fontId="3" fillId="4" borderId="0" xfId="332" applyNumberFormat="1" applyFont="1" applyFill="1" applyBorder="1" applyAlignment="1">
      <alignment horizontal="right" vertical="center"/>
    </xf>
    <xf numFmtId="0" fontId="3" fillId="11" borderId="9" xfId="0" quotePrefix="1" applyFont="1" applyFill="1" applyBorder="1" applyAlignment="1">
      <alignment horizontal="right" vertical="center"/>
    </xf>
    <xf numFmtId="10" fontId="2" fillId="11" borderId="9" xfId="0" applyNumberFormat="1" applyFont="1" applyFill="1" applyBorder="1" applyAlignment="1">
      <alignment horizontal="right" vertical="center"/>
    </xf>
    <xf numFmtId="0" fontId="2" fillId="11" borderId="9" xfId="0" applyFont="1" applyFill="1" applyBorder="1" applyAlignment="1">
      <alignment horizontal="right" vertical="center"/>
    </xf>
    <xf numFmtId="10" fontId="2" fillId="0" borderId="0" xfId="0" applyNumberFormat="1" applyFont="1" applyBorder="1" applyAlignment="1">
      <alignment horizontal="right" vertical="center"/>
    </xf>
    <xf numFmtId="37" fontId="3" fillId="11" borderId="9" xfId="0" quotePrefix="1" applyNumberFormat="1" applyFont="1" applyFill="1" applyBorder="1" applyAlignment="1" applyProtection="1">
      <alignment horizontal="right" vertical="center"/>
    </xf>
    <xf numFmtId="37" fontId="2" fillId="11" borderId="9" xfId="320" applyNumberFormat="1" applyFont="1" applyFill="1" applyBorder="1" applyAlignment="1">
      <alignment horizontal="right" vertical="center"/>
    </xf>
    <xf numFmtId="37" fontId="2" fillId="0" borderId="0" xfId="320" applyNumberFormat="1" applyFont="1" applyBorder="1" applyAlignment="1">
      <alignment horizontal="right" vertical="center"/>
    </xf>
    <xf numFmtId="37" fontId="2" fillId="11" borderId="0" xfId="320" applyNumberFormat="1" applyFont="1" applyFill="1" applyBorder="1" applyAlignment="1">
      <alignment horizontal="right" vertical="center"/>
    </xf>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305"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2" borderId="0" xfId="1" applyFont="1" applyFill="1" applyAlignment="1">
      <alignment horizontal="center"/>
    </xf>
  </cellXfs>
  <cellStyles count="334">
    <cellStyle name="Ä*_x0014_" xfId="9"/>
    <cellStyle name="Body" xfId="296"/>
    <cellStyle name="Calc Currency (0)" xfId="297"/>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ipervínculo" xfId="3" builtinId="8"/>
    <cellStyle name="Input [yellow]" xfId="304"/>
    <cellStyle name="Millares" xfId="332" builtinId="3"/>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xfId="333" builtinId="5"/>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3855325" y="1524000"/>
            <a:ext cx="3154789"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SEPTIEMBRE DE 2023</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44</xdr:row>
      <xdr:rowOff>0</xdr:rowOff>
    </xdr:from>
    <xdr:to>
      <xdr:col>0</xdr:col>
      <xdr:colOff>0</xdr:colOff>
      <xdr:row>44</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4"/>
  <sheetViews>
    <sheetView showGridLines="0" tabSelected="1" zoomScale="115" zoomScaleNormal="115" workbookViewId="0">
      <selection activeCell="G18" sqref="G18"/>
    </sheetView>
  </sheetViews>
  <sheetFormatPr baseColWidth="10" defaultColWidth="9.140625" defaultRowHeight="15"/>
  <cols>
    <col min="1" max="1" width="99.28515625" style="5" customWidth="1"/>
    <col min="2" max="2" width="5.7109375" style="5" bestFit="1" customWidth="1"/>
    <col min="3" max="16384" width="9.140625" style="5"/>
  </cols>
  <sheetData>
    <row r="1" spans="1:3">
      <c r="A1" s="5" t="s">
        <v>1281</v>
      </c>
    </row>
    <row r="11" spans="1:3">
      <c r="A11" s="3"/>
      <c r="B11" s="3"/>
      <c r="C11" s="3"/>
    </row>
    <row r="12" spans="1:3" ht="8.25" customHeight="1"/>
    <row r="13" spans="1:3" ht="20.25">
      <c r="A13" s="731" t="s">
        <v>0</v>
      </c>
      <c r="B13" s="731"/>
      <c r="C13" s="731"/>
    </row>
    <row r="14" spans="1:3" ht="7.5" customHeight="1">
      <c r="A14" s="1"/>
      <c r="B14" s="1"/>
      <c r="C14" s="1"/>
    </row>
    <row r="15" spans="1:3">
      <c r="A15" s="472" t="s">
        <v>1</v>
      </c>
      <c r="B15" s="473" t="s">
        <v>2</v>
      </c>
      <c r="C15" s="474"/>
    </row>
    <row r="16" spans="1:3">
      <c r="A16" s="411"/>
      <c r="B16" s="411"/>
      <c r="C16" s="411"/>
    </row>
    <row r="17" spans="1:3">
      <c r="A17" s="412" t="s">
        <v>3</v>
      </c>
      <c r="B17" s="411"/>
      <c r="C17" s="411"/>
    </row>
    <row r="18" spans="1:3">
      <c r="A18" s="413" t="s">
        <v>487</v>
      </c>
      <c r="B18" s="484">
        <v>1</v>
      </c>
      <c r="C18" s="415"/>
    </row>
    <row r="19" spans="1:3">
      <c r="A19" s="413" t="s">
        <v>484</v>
      </c>
      <c r="B19" s="484">
        <v>2</v>
      </c>
      <c r="C19" s="415"/>
    </row>
    <row r="20" spans="1:3">
      <c r="A20" s="413" t="s">
        <v>485</v>
      </c>
      <c r="B20" s="484">
        <v>3</v>
      </c>
      <c r="C20" s="415"/>
    </row>
    <row r="21" spans="1:3">
      <c r="A21" s="413"/>
      <c r="B21" s="484"/>
      <c r="C21" s="411"/>
    </row>
    <row r="22" spans="1:3">
      <c r="A22" s="412" t="s">
        <v>4</v>
      </c>
      <c r="B22" s="484"/>
      <c r="C22" s="411"/>
    </row>
    <row r="23" spans="1:3">
      <c r="A23" s="412"/>
      <c r="B23" s="484"/>
      <c r="C23" s="411"/>
    </row>
    <row r="24" spans="1:3">
      <c r="A24" s="417" t="s">
        <v>5</v>
      </c>
      <c r="B24" s="484"/>
      <c r="C24" s="411"/>
    </row>
    <row r="25" spans="1:3">
      <c r="A25" s="413" t="s">
        <v>487</v>
      </c>
      <c r="B25" s="484">
        <v>4</v>
      </c>
      <c r="C25" s="411"/>
    </row>
    <row r="26" spans="1:3">
      <c r="A26" s="413" t="s">
        <v>10</v>
      </c>
      <c r="B26" s="484">
        <v>5</v>
      </c>
      <c r="C26" s="411"/>
    </row>
    <row r="27" spans="1:3">
      <c r="A27" s="413" t="s">
        <v>6</v>
      </c>
      <c r="B27" s="484">
        <v>6</v>
      </c>
      <c r="C27" s="411"/>
    </row>
    <row r="28" spans="1:3">
      <c r="A28" s="413" t="s">
        <v>489</v>
      </c>
      <c r="B28" s="484">
        <v>7</v>
      </c>
      <c r="C28" s="411"/>
    </row>
    <row r="29" spans="1:3">
      <c r="A29" s="413" t="s">
        <v>507</v>
      </c>
      <c r="B29" s="484" t="s">
        <v>981</v>
      </c>
      <c r="C29" s="419"/>
    </row>
    <row r="30" spans="1:3">
      <c r="A30" s="413" t="s">
        <v>507</v>
      </c>
      <c r="B30" s="484" t="s">
        <v>982</v>
      </c>
      <c r="C30" s="420"/>
    </row>
    <row r="31" spans="1:3">
      <c r="A31" s="421" t="s">
        <v>488</v>
      </c>
      <c r="B31" s="484"/>
      <c r="C31" s="411"/>
    </row>
    <row r="32" spans="1:3">
      <c r="A32" s="666" t="s">
        <v>1293</v>
      </c>
      <c r="B32" s="484">
        <v>9</v>
      </c>
      <c r="C32" s="411"/>
    </row>
    <row r="33" spans="1:3">
      <c r="A33" s="666" t="s">
        <v>1294</v>
      </c>
      <c r="B33" s="484">
        <v>10</v>
      </c>
      <c r="C33" s="411"/>
    </row>
    <row r="34" spans="1:3">
      <c r="A34" s="666" t="s">
        <v>1295</v>
      </c>
      <c r="B34" s="484">
        <v>11</v>
      </c>
      <c r="C34" s="411"/>
    </row>
    <row r="35" spans="1:3">
      <c r="A35" s="666" t="s">
        <v>1296</v>
      </c>
      <c r="B35" s="484">
        <v>12</v>
      </c>
      <c r="C35" s="411"/>
    </row>
    <row r="36" spans="1:3">
      <c r="A36" s="666" t="s">
        <v>1297</v>
      </c>
      <c r="B36" s="484">
        <v>13</v>
      </c>
      <c r="C36" s="411"/>
    </row>
    <row r="37" spans="1:3">
      <c r="A37" s="666" t="s">
        <v>1298</v>
      </c>
      <c r="B37" s="484">
        <v>14</v>
      </c>
      <c r="C37" s="411"/>
    </row>
    <row r="38" spans="1:3">
      <c r="A38" s="666" t="s">
        <v>1299</v>
      </c>
      <c r="B38" s="484">
        <v>15</v>
      </c>
      <c r="C38" s="411"/>
    </row>
    <row r="39" spans="1:3">
      <c r="A39" s="666" t="s">
        <v>1300</v>
      </c>
      <c r="B39" s="484">
        <v>16</v>
      </c>
      <c r="C39" s="411"/>
    </row>
    <row r="40" spans="1:3">
      <c r="A40" s="666" t="s">
        <v>1301</v>
      </c>
      <c r="B40" s="484">
        <v>17</v>
      </c>
      <c r="C40" s="411"/>
    </row>
    <row r="41" spans="1:3">
      <c r="A41" s="666" t="s">
        <v>1302</v>
      </c>
      <c r="B41" s="484">
        <v>18</v>
      </c>
      <c r="C41" s="411"/>
    </row>
    <row r="42" spans="1:3">
      <c r="A42" s="666" t="s">
        <v>1303</v>
      </c>
      <c r="B42" s="484">
        <v>19</v>
      </c>
      <c r="C42" s="411"/>
    </row>
    <row r="43" spans="1:3">
      <c r="A43" s="666" t="s">
        <v>1304</v>
      </c>
      <c r="B43" s="484">
        <v>20</v>
      </c>
      <c r="C43" s="411"/>
    </row>
    <row r="44" spans="1:3">
      <c r="A44" s="413" t="s">
        <v>7</v>
      </c>
      <c r="B44" s="484">
        <v>21</v>
      </c>
      <c r="C44" s="411"/>
    </row>
    <row r="45" spans="1:3">
      <c r="A45" s="413" t="s">
        <v>8</v>
      </c>
      <c r="B45" s="484">
        <v>22</v>
      </c>
      <c r="C45" s="411"/>
    </row>
    <row r="46" spans="1:3">
      <c r="A46" s="413" t="s">
        <v>504</v>
      </c>
      <c r="B46" s="484">
        <v>23</v>
      </c>
      <c r="C46" s="411"/>
    </row>
    <row r="47" spans="1:3">
      <c r="A47" s="413" t="s">
        <v>1180</v>
      </c>
      <c r="B47" s="484">
        <v>24</v>
      </c>
      <c r="C47" s="411"/>
    </row>
    <row r="48" spans="1:3">
      <c r="A48" s="413" t="s">
        <v>505</v>
      </c>
      <c r="B48" s="484">
        <v>25</v>
      </c>
      <c r="C48" s="411"/>
    </row>
    <row r="49" spans="1:3">
      <c r="A49" s="413" t="s">
        <v>1181</v>
      </c>
      <c r="B49" s="484">
        <v>26</v>
      </c>
      <c r="C49" s="411"/>
    </row>
    <row r="50" spans="1:3">
      <c r="A50" s="413"/>
      <c r="B50" s="484"/>
      <c r="C50" s="411"/>
    </row>
    <row r="51" spans="1:3">
      <c r="A51" s="417" t="s">
        <v>9</v>
      </c>
      <c r="B51" s="484"/>
      <c r="C51" s="411"/>
    </row>
    <row r="52" spans="1:3">
      <c r="A52" s="413" t="s">
        <v>487</v>
      </c>
      <c r="B52" s="484">
        <v>27</v>
      </c>
      <c r="C52" s="411"/>
    </row>
    <row r="53" spans="1:3">
      <c r="A53" s="413" t="s">
        <v>10</v>
      </c>
      <c r="B53" s="484">
        <v>28</v>
      </c>
      <c r="C53" s="411"/>
    </row>
    <row r="54" spans="1:3">
      <c r="A54" s="413" t="s">
        <v>6</v>
      </c>
      <c r="B54" s="484">
        <v>29</v>
      </c>
      <c r="C54" s="411"/>
    </row>
    <row r="55" spans="1:3">
      <c r="A55" s="413" t="s">
        <v>489</v>
      </c>
      <c r="B55" s="484">
        <v>30</v>
      </c>
      <c r="C55" s="411"/>
    </row>
    <row r="56" spans="1:3">
      <c r="A56" s="413" t="s">
        <v>507</v>
      </c>
      <c r="B56" s="702" t="s">
        <v>1504</v>
      </c>
      <c r="C56" s="411"/>
    </row>
    <row r="57" spans="1:3">
      <c r="A57" s="413" t="s">
        <v>507</v>
      </c>
      <c r="B57" s="702" t="s">
        <v>1505</v>
      </c>
      <c r="C57" s="411"/>
    </row>
    <row r="58" spans="1:3">
      <c r="A58" s="421" t="s">
        <v>488</v>
      </c>
      <c r="B58" s="484"/>
      <c r="C58" s="411"/>
    </row>
    <row r="59" spans="1:3">
      <c r="A59" s="666" t="s">
        <v>1305</v>
      </c>
      <c r="B59" s="484">
        <v>32</v>
      </c>
      <c r="C59" s="411"/>
    </row>
    <row r="60" spans="1:3">
      <c r="A60" s="666" t="s">
        <v>1306</v>
      </c>
      <c r="B60" s="484">
        <v>33</v>
      </c>
      <c r="C60" s="411"/>
    </row>
    <row r="61" spans="1:3">
      <c r="A61" s="413" t="s">
        <v>7</v>
      </c>
      <c r="B61" s="484">
        <v>34</v>
      </c>
      <c r="C61" s="411"/>
    </row>
    <row r="62" spans="1:3">
      <c r="A62" s="413" t="s">
        <v>8</v>
      </c>
      <c r="B62" s="484">
        <v>35</v>
      </c>
      <c r="C62" s="411"/>
    </row>
    <row r="63" spans="1:3">
      <c r="A63" s="413" t="s">
        <v>504</v>
      </c>
      <c r="B63" s="484">
        <v>36</v>
      </c>
      <c r="C63" s="411"/>
    </row>
    <row r="64" spans="1:3">
      <c r="A64" s="413" t="s">
        <v>1180</v>
      </c>
      <c r="B64" s="484">
        <v>37</v>
      </c>
      <c r="C64" s="411"/>
    </row>
    <row r="65" spans="1:3">
      <c r="A65" s="413" t="s">
        <v>505</v>
      </c>
      <c r="B65" s="484">
        <v>38</v>
      </c>
      <c r="C65" s="411"/>
    </row>
    <row r="66" spans="1:3">
      <c r="A66" s="413" t="s">
        <v>11</v>
      </c>
      <c r="B66" s="484">
        <v>39</v>
      </c>
      <c r="C66" s="411"/>
    </row>
    <row r="67" spans="1:3">
      <c r="A67" s="413" t="s">
        <v>1181</v>
      </c>
      <c r="B67" s="484">
        <v>40</v>
      </c>
      <c r="C67" s="411"/>
    </row>
    <row r="68" spans="1:3">
      <c r="A68" s="413"/>
      <c r="B68" s="484"/>
      <c r="C68" s="411"/>
    </row>
    <row r="69" spans="1:3">
      <c r="A69" s="412"/>
      <c r="B69" s="484"/>
      <c r="C69" s="411"/>
    </row>
    <row r="70" spans="1:3">
      <c r="A70" s="417" t="s">
        <v>12</v>
      </c>
      <c r="B70" s="484"/>
      <c r="C70" s="411"/>
    </row>
    <row r="71" spans="1:3">
      <c r="A71" s="413" t="s">
        <v>487</v>
      </c>
      <c r="B71" s="484">
        <v>41</v>
      </c>
      <c r="C71" s="411"/>
    </row>
    <row r="72" spans="1:3">
      <c r="A72" s="413" t="s">
        <v>10</v>
      </c>
      <c r="B72" s="484">
        <v>42</v>
      </c>
      <c r="C72" s="411"/>
    </row>
    <row r="73" spans="1:3">
      <c r="A73" s="413" t="s">
        <v>6</v>
      </c>
      <c r="B73" s="484">
        <v>43</v>
      </c>
      <c r="C73" s="411"/>
    </row>
    <row r="74" spans="1:3">
      <c r="A74" s="413" t="s">
        <v>489</v>
      </c>
      <c r="B74" s="484">
        <v>44</v>
      </c>
      <c r="C74" s="411"/>
    </row>
    <row r="75" spans="1:3">
      <c r="A75" s="413" t="s">
        <v>508</v>
      </c>
      <c r="B75" s="702" t="s">
        <v>1506</v>
      </c>
      <c r="C75" s="411"/>
    </row>
    <row r="76" spans="1:3">
      <c r="A76" s="413" t="s">
        <v>507</v>
      </c>
      <c r="B76" s="702" t="s">
        <v>1507</v>
      </c>
      <c r="C76" s="411"/>
    </row>
    <row r="77" spans="1:3">
      <c r="A77" s="413" t="s">
        <v>7</v>
      </c>
      <c r="B77" s="484">
        <v>46</v>
      </c>
      <c r="C77" s="411"/>
    </row>
    <row r="78" spans="1:3">
      <c r="A78" s="413" t="s">
        <v>8</v>
      </c>
      <c r="B78" s="484">
        <v>47</v>
      </c>
      <c r="C78" s="411"/>
    </row>
    <row r="79" spans="1:3">
      <c r="A79" s="413" t="s">
        <v>1181</v>
      </c>
      <c r="B79" s="484">
        <v>48</v>
      </c>
      <c r="C79" s="411"/>
    </row>
    <row r="80" spans="1:3">
      <c r="A80" s="413"/>
      <c r="B80" s="484"/>
      <c r="C80" s="411"/>
    </row>
    <row r="81" spans="1:3">
      <c r="A81" s="417" t="s">
        <v>963</v>
      </c>
      <c r="B81" s="484"/>
      <c r="C81" s="411"/>
    </row>
    <row r="82" spans="1:3">
      <c r="A82" s="413" t="s">
        <v>487</v>
      </c>
      <c r="B82" s="484">
        <v>49</v>
      </c>
      <c r="C82" s="411"/>
    </row>
    <row r="83" spans="1:3">
      <c r="A83" s="413" t="s">
        <v>13</v>
      </c>
      <c r="B83" s="484">
        <v>50</v>
      </c>
      <c r="C83" s="411"/>
    </row>
    <row r="84" spans="1:3">
      <c r="A84" s="413" t="s">
        <v>14</v>
      </c>
      <c r="B84" s="484">
        <v>51</v>
      </c>
      <c r="C84" s="411"/>
    </row>
    <row r="85" spans="1:3">
      <c r="A85" s="413" t="s">
        <v>488</v>
      </c>
      <c r="B85" s="484">
        <v>52</v>
      </c>
      <c r="C85" s="411"/>
    </row>
    <row r="86" spans="1:3">
      <c r="A86" s="413" t="s">
        <v>507</v>
      </c>
      <c r="B86" s="702" t="s">
        <v>1508</v>
      </c>
      <c r="C86" s="411"/>
    </row>
    <row r="87" spans="1:3">
      <c r="A87" s="413" t="s">
        <v>507</v>
      </c>
      <c r="B87" s="702" t="s">
        <v>1509</v>
      </c>
      <c r="C87" s="411"/>
    </row>
    <row r="88" spans="1:3">
      <c r="A88" s="413" t="s">
        <v>15</v>
      </c>
      <c r="B88" s="702" t="s">
        <v>977</v>
      </c>
      <c r="C88" s="411"/>
    </row>
    <row r="89" spans="1:3">
      <c r="A89" s="413" t="s">
        <v>15</v>
      </c>
      <c r="B89" s="702" t="s">
        <v>978</v>
      </c>
      <c r="C89" s="411"/>
    </row>
    <row r="90" spans="1:3">
      <c r="A90" s="413" t="s">
        <v>8</v>
      </c>
      <c r="B90" s="702" t="s">
        <v>979</v>
      </c>
      <c r="C90" s="411"/>
    </row>
    <row r="91" spans="1:3">
      <c r="A91" s="413" t="s">
        <v>8</v>
      </c>
      <c r="B91" s="702" t="s">
        <v>980</v>
      </c>
      <c r="C91" s="411"/>
    </row>
    <row r="92" spans="1:3">
      <c r="A92" s="413" t="s">
        <v>1181</v>
      </c>
      <c r="B92" s="484">
        <v>56</v>
      </c>
      <c r="C92" s="411"/>
    </row>
    <row r="93" spans="1:3" ht="29.25">
      <c r="A93" s="572" t="s">
        <v>1232</v>
      </c>
      <c r="B93" s="573">
        <v>57</v>
      </c>
      <c r="C93" s="411"/>
    </row>
    <row r="94" spans="1:3">
      <c r="A94" s="413"/>
      <c r="B94" s="484"/>
      <c r="C94" s="411"/>
    </row>
    <row r="95" spans="1:3">
      <c r="A95" s="417" t="s">
        <v>17</v>
      </c>
      <c r="B95" s="484"/>
      <c r="C95" s="411"/>
    </row>
    <row r="96" spans="1:3">
      <c r="A96" s="413" t="s">
        <v>487</v>
      </c>
      <c r="B96" s="484">
        <v>58</v>
      </c>
    </row>
    <row r="97" spans="1:3">
      <c r="A97" s="413" t="s">
        <v>13</v>
      </c>
      <c r="B97" s="484">
        <v>59</v>
      </c>
    </row>
    <row r="98" spans="1:3">
      <c r="A98" s="413" t="s">
        <v>14</v>
      </c>
      <c r="B98" s="484">
        <v>60</v>
      </c>
    </row>
    <row r="99" spans="1:3">
      <c r="A99" s="413" t="s">
        <v>489</v>
      </c>
      <c r="B99" s="484">
        <v>61</v>
      </c>
      <c r="C99" s="485"/>
    </row>
    <row r="100" spans="1:3">
      <c r="A100" s="413" t="s">
        <v>507</v>
      </c>
      <c r="B100" s="702" t="s">
        <v>1510</v>
      </c>
      <c r="C100" s="485"/>
    </row>
    <row r="101" spans="1:3">
      <c r="A101" s="413" t="s">
        <v>507</v>
      </c>
      <c r="B101" s="702" t="s">
        <v>1511</v>
      </c>
      <c r="C101" s="485"/>
    </row>
    <row r="102" spans="1:3">
      <c r="A102" s="413" t="s">
        <v>15</v>
      </c>
      <c r="B102" s="484">
        <v>63</v>
      </c>
      <c r="C102" s="485"/>
    </row>
    <row r="103" spans="1:3">
      <c r="A103" s="413" t="s">
        <v>8</v>
      </c>
      <c r="B103" s="484">
        <v>64</v>
      </c>
      <c r="C103" s="485"/>
    </row>
    <row r="104" spans="1:3">
      <c r="A104" s="413" t="s">
        <v>1181</v>
      </c>
      <c r="B104" s="484">
        <v>65</v>
      </c>
      <c r="C104" s="485"/>
    </row>
    <row r="105" spans="1:3">
      <c r="A105" s="483"/>
      <c r="B105" s="484"/>
      <c r="C105" s="485"/>
    </row>
    <row r="106" spans="1:3">
      <c r="A106" s="486" t="s">
        <v>1400</v>
      </c>
      <c r="B106" s="484"/>
      <c r="C106" s="485"/>
    </row>
    <row r="107" spans="1:3">
      <c r="A107" s="413" t="s">
        <v>487</v>
      </c>
      <c r="B107" s="484">
        <v>66</v>
      </c>
      <c r="C107" s="485"/>
    </row>
    <row r="108" spans="1:3">
      <c r="A108" s="413" t="s">
        <v>22</v>
      </c>
      <c r="B108" s="484">
        <v>67</v>
      </c>
      <c r="C108" s="485"/>
    </row>
    <row r="109" spans="1:3">
      <c r="A109" s="413" t="s">
        <v>490</v>
      </c>
      <c r="B109" s="484">
        <v>68</v>
      </c>
      <c r="C109" s="485"/>
    </row>
    <row r="110" spans="1:3">
      <c r="A110" s="413" t="s">
        <v>489</v>
      </c>
      <c r="B110" s="484">
        <v>69</v>
      </c>
      <c r="C110" s="485"/>
    </row>
    <row r="111" spans="1:3">
      <c r="A111" s="413" t="s">
        <v>507</v>
      </c>
      <c r="B111" s="484">
        <v>70</v>
      </c>
      <c r="C111" s="485"/>
    </row>
    <row r="112" spans="1:3">
      <c r="A112" s="413" t="s">
        <v>507</v>
      </c>
      <c r="B112" s="484">
        <v>71</v>
      </c>
      <c r="C112" s="485"/>
    </row>
    <row r="113" spans="1:3">
      <c r="A113" s="413" t="s">
        <v>15</v>
      </c>
      <c r="B113" s="484">
        <v>72</v>
      </c>
      <c r="C113" s="485"/>
    </row>
    <row r="114" spans="1:3">
      <c r="A114" s="413" t="s">
        <v>8</v>
      </c>
      <c r="B114" s="484">
        <v>73</v>
      </c>
    </row>
    <row r="115" spans="1:3">
      <c r="A115" s="413" t="s">
        <v>16</v>
      </c>
      <c r="B115" s="484">
        <v>74</v>
      </c>
    </row>
    <row r="116" spans="1:3">
      <c r="A116" s="413"/>
      <c r="B116" s="484"/>
    </row>
    <row r="117" spans="1:3">
      <c r="A117" s="412" t="s">
        <v>18</v>
      </c>
      <c r="B117" s="484"/>
    </row>
    <row r="118" spans="1:3">
      <c r="A118" s="413" t="s">
        <v>506</v>
      </c>
      <c r="B118" s="484">
        <v>75</v>
      </c>
    </row>
    <row r="119" spans="1:3">
      <c r="A119" s="413" t="s">
        <v>19</v>
      </c>
      <c r="B119" s="484">
        <v>76</v>
      </c>
    </row>
    <row r="120" spans="1:3">
      <c r="A120" s="413" t="s">
        <v>20</v>
      </c>
      <c r="B120" s="484">
        <v>77</v>
      </c>
    </row>
    <row r="121" spans="1:3">
      <c r="A121" s="413"/>
      <c r="B121" s="414"/>
      <c r="C121" s="414"/>
    </row>
    <row r="122" spans="1:3">
      <c r="A122" s="472" t="s">
        <v>21</v>
      </c>
      <c r="B122" s="472"/>
      <c r="C122" s="472"/>
    </row>
    <row r="123" spans="1:3">
      <c r="A123" s="417" t="s">
        <v>22</v>
      </c>
      <c r="B123" s="422"/>
      <c r="C123" s="422"/>
    </row>
    <row r="124" spans="1:3">
      <c r="A124" s="413" t="s">
        <v>23</v>
      </c>
      <c r="B124" s="484">
        <v>78</v>
      </c>
      <c r="C124" s="418"/>
    </row>
    <row r="125" spans="1:3">
      <c r="A125" s="413" t="s">
        <v>24</v>
      </c>
      <c r="B125" s="484">
        <v>79</v>
      </c>
      <c r="C125" s="418"/>
    </row>
    <row r="126" spans="1:3">
      <c r="A126" s="413" t="s">
        <v>25</v>
      </c>
      <c r="B126" s="484">
        <v>80</v>
      </c>
      <c r="C126" s="418"/>
    </row>
    <row r="127" spans="1:3">
      <c r="A127" s="413" t="s">
        <v>26</v>
      </c>
      <c r="B127" s="484">
        <v>81</v>
      </c>
      <c r="C127" s="418"/>
    </row>
    <row r="128" spans="1:3">
      <c r="A128" s="413" t="s">
        <v>491</v>
      </c>
      <c r="B128" s="484">
        <v>82</v>
      </c>
      <c r="C128" s="418"/>
    </row>
    <row r="129" spans="1:4">
      <c r="A129" s="413" t="s">
        <v>27</v>
      </c>
      <c r="B129" s="484">
        <v>83</v>
      </c>
      <c r="C129" s="418"/>
    </row>
    <row r="130" spans="1:4">
      <c r="A130" s="413" t="s">
        <v>483</v>
      </c>
      <c r="B130" s="484">
        <v>84</v>
      </c>
      <c r="C130" s="418"/>
    </row>
    <row r="131" spans="1:4">
      <c r="A131" s="413" t="s">
        <v>1182</v>
      </c>
      <c r="B131" s="484">
        <v>85</v>
      </c>
      <c r="C131" s="418"/>
    </row>
    <row r="132" spans="1:4">
      <c r="A132" s="413"/>
      <c r="B132" s="418"/>
      <c r="C132" s="418"/>
    </row>
    <row r="133" spans="1:4" hidden="1">
      <c r="A133" s="472" t="s">
        <v>1206</v>
      </c>
      <c r="B133" s="472"/>
      <c r="C133" s="472"/>
    </row>
    <row r="134" spans="1:4" hidden="1">
      <c r="A134" s="417"/>
      <c r="B134" s="422"/>
      <c r="C134" s="422"/>
    </row>
    <row r="135" spans="1:4" hidden="1">
      <c r="A135" s="413" t="s">
        <v>1207</v>
      </c>
      <c r="B135" s="484">
        <v>87</v>
      </c>
      <c r="C135" s="484"/>
    </row>
    <row r="136" spans="1:4" hidden="1">
      <c r="A136" s="413"/>
      <c r="B136" s="418"/>
      <c r="C136" s="418"/>
    </row>
    <row r="137" spans="1:4" hidden="1">
      <c r="A137" s="475" t="s">
        <v>28</v>
      </c>
      <c r="B137" s="476"/>
      <c r="C137" s="476"/>
    </row>
    <row r="138" spans="1:4" hidden="1">
      <c r="A138" s="422"/>
      <c r="B138" s="422"/>
      <c r="C138" s="422"/>
    </row>
    <row r="139" spans="1:4" hidden="1">
      <c r="A139" s="483" t="s">
        <v>29</v>
      </c>
      <c r="B139" s="484">
        <v>88</v>
      </c>
      <c r="C139" s="484"/>
      <c r="D139" s="423"/>
    </row>
    <row r="140" spans="1:4" hidden="1">
      <c r="A140" s="424"/>
      <c r="B140" s="416"/>
      <c r="C140" s="411"/>
      <c r="D140" s="423"/>
    </row>
    <row r="141" spans="1:4">
      <c r="A141" s="425" t="s">
        <v>30</v>
      </c>
      <c r="B141" s="416"/>
      <c r="C141" s="411"/>
      <c r="D141" s="423"/>
    </row>
    <row r="142" spans="1:4">
      <c r="A142" s="423"/>
      <c r="B142" s="423"/>
      <c r="C142" s="423"/>
      <c r="D142" s="423"/>
    </row>
    <row r="143" spans="1:4">
      <c r="A143" s="423"/>
      <c r="B143" s="423"/>
      <c r="C143" s="423"/>
      <c r="D143" s="423"/>
    </row>
    <row r="144" spans="1:4">
      <c r="A144" s="423"/>
      <c r="B144" s="423"/>
      <c r="C144" s="423"/>
      <c r="D144" s="423"/>
    </row>
  </sheetData>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4" location="'21'!A1" display="Ponderación de activos y suficiencia patrimonial"/>
    <hyperlink ref="A45" location="'22'!A1" display="Calificación de cartera y contingente"/>
    <hyperlink ref="A64" location="'37'!A1" display="Evolución de cartera y contingente"/>
    <hyperlink ref="A65" location="'38'!A1" display="Evolución de obligaciones con el público y con empresas públicas"/>
    <hyperlink ref="A46" location="'23'!A1" display="Depósitos del público y de empresas públicas por moneda"/>
    <hyperlink ref="A66" location="'39'!A1" display="Encaje legal de los bancos múltiples y PYME"/>
    <hyperlink ref="A72" location="'42'!A1" display="Estados financieros por entidad"/>
    <hyperlink ref="A74" location="'44'!A1" display="Estados financieros evolutivos"/>
    <hyperlink ref="A75" location="'45-1'!A1" display="Indicadores financieros evolutivos "/>
    <hyperlink ref="A76" location="'45-2'!A1" display="Indicadores financieros evolutivos"/>
    <hyperlink ref="A77" location="'46'!A1" display="Ponderación de activos y suficiencia patrimonial"/>
    <hyperlink ref="A78" location="'47'!A1" display="Calificación de cartera y contingente"/>
    <hyperlink ref="A79" location="'48'!A1" display="Estratificación de depósitos (monto y número de cuentas)"/>
    <hyperlink ref="A93" location="'57'!A1" display="Encaje legal de cooperativas de ahorro y crédito, entidades financieras de vivienda e instituciones financieras de desarrollo "/>
    <hyperlink ref="A83" location="'50'!A1" display="Estados financieros por entidad "/>
    <hyperlink ref="A88" location="'54-1'!A1" display="Ponderación de activos y suficiencia patrimonial "/>
    <hyperlink ref="A89" location="'54-2'!A1" display="Ponderación de activos y suficiencia patrimonial "/>
    <hyperlink ref="A90" location="'55-1'!A1" display="Calificación de cartera y contingente"/>
    <hyperlink ref="A91" location="'55-2'!A1" display="Calificación de cartera y contingente"/>
    <hyperlink ref="A92" location="'56'!A1" display="Estratificación de depósitos (monto y número de cuentas)"/>
    <hyperlink ref="A124" location="'78'!A1" display="Empresas de Arrendamiento Financiero"/>
    <hyperlink ref="A107" location="'66'!A1" display="Estados financieros según denominación monetaria"/>
    <hyperlink ref="A118" location="'75'!A1" display="Ranking de depósitos del público y de empresas públicas"/>
    <hyperlink ref="A119" location="'76'!A1" display="Ranking de cartera de créditos"/>
    <hyperlink ref="A120" location="'77'!A1" display="Ranking de contingente"/>
    <hyperlink ref="A141" location="Abreviaturas!A1" display="ABREVIATURAS"/>
    <hyperlink ref="A73" location="'43'!A1" display="Indicadores financieros por entidad"/>
    <hyperlink ref="A84" location="'51'!A1" display="Indicadores financieros por entidad "/>
    <hyperlink ref="A85" location="'52'!A1" display="Estados financieros evolutivos por entidad"/>
    <hyperlink ref="A86" location="'53-1'!A1" display="Indicadores financieros evolutivos"/>
    <hyperlink ref="A87" location="'53-2'!A1" display="Indicadores financieros evolutivos"/>
    <hyperlink ref="A71" location="'41'!A1" display="Estados financieros según denominación monetaria"/>
    <hyperlink ref="A82" location="'49'!A1" display="Estados financieros según denominación monetaria"/>
    <hyperlink ref="A52" location="'27'!A1" display="Estados financieros según denominación monetaria"/>
    <hyperlink ref="A54" location="'29'!A1" display="Indicadores financieros por entidad"/>
    <hyperlink ref="A63" location="'36'!A1" display="Depósitos del público y de empresas públicas por moneda"/>
    <hyperlink ref="A67" location="'40'!A1" display="Estratificación de depósitos (monto y número de cuentas)"/>
    <hyperlink ref="A25" location="'4'!A1" display="Estado de situación patrimonial según denominación monetaria"/>
    <hyperlink ref="A59" location="'32'!A1" display="   - Banco PYME de La Comunidad S.A."/>
    <hyperlink ref="A61" location="'34'!A1" display="Ponderación de activos y suficiencia patrimonial"/>
    <hyperlink ref="A62" location="'35'!A1" display="Calificación de cartera y contingente"/>
    <hyperlink ref="A139" location="'88'!A1" display="Estados financieros "/>
    <hyperlink ref="A20" location="'3'!A1" display="Cartera de créditos por departamento"/>
    <hyperlink ref="A18" location="'1'!A1" display="Estados financieros por denominación monetaria"/>
    <hyperlink ref="A97" location="'59'!A1" display="Estados financieros por entidad "/>
    <hyperlink ref="A96" location="'58'!A1" display="Estados financieros según denominación monetaria"/>
    <hyperlink ref="A103" location="'64'!A1" display="Calificación de cartera y contingente"/>
    <hyperlink ref="A102" location="'63'!A1" display="Ponderación de activos y suficiencia patrimonial "/>
    <hyperlink ref="A125:A127" location="'60'!A1" display="Estados financieros Bancos de Desarrollo Productivo"/>
    <hyperlink ref="A128:A129" location="'60'!A1" display="Estados financieros Bancos de Desarrollo Productivo"/>
    <hyperlink ref="A125" location="'79'!A1" display="Almacenes Generales de Depósito"/>
    <hyperlink ref="A126" location="'80'!A1" display="Cámaras de Compensación y Liquidación"/>
    <hyperlink ref="A127" location="'81'!A1" display="Burós de Información"/>
    <hyperlink ref="A129" location="'83'!A1" display="Empresas de Transporte de Material Monetario y Valores"/>
    <hyperlink ref="A98" location="'60'!A1" display="Indicadores financieros por entidad "/>
    <hyperlink ref="A108" location="'67'!A1" display="Estados financieros"/>
    <hyperlink ref="A109" location="'68'!A1" display="Indicadores financieros"/>
    <hyperlink ref="A113" location="'72'!A1" display="Ponderación de activos y suficiencia patrimonial "/>
    <hyperlink ref="A114" location="'73'!A1" display="Calificación de cartera y contingente"/>
    <hyperlink ref="A115" location="'74'!A1" display="Estratificación de depósitos "/>
    <hyperlink ref="A128" location="'82'!A1" display="Empresas de Servicio de Pago Móvil"/>
    <hyperlink ref="A19" location="'2'!A1" display="Depósitos por departamento"/>
    <hyperlink ref="A131" location="'85'!A1" display="Empresas de Giros y Remesas de Dinero"/>
    <hyperlink ref="A47" location="'24'!A1" display="Evolución de cartera y contingente"/>
    <hyperlink ref="A48" location="'25'!A1" display="Evolución de obligaciones con el público y con empresas públicas"/>
    <hyperlink ref="A43" location="'20'!A1" display="   - Banco Prodem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5" location="'30'!A1" display="Estados financieros evolutivos"/>
    <hyperlink ref="A56" location="'31-1'!A1" display="Indicadores financieros evolutivos"/>
    <hyperlink ref="A57" location="'31-2'!A1" display="Indicadores financieros evolutivos"/>
    <hyperlink ref="A30" location="'8-2'!A1" display="Indicadores financieros evolutivos"/>
    <hyperlink ref="A130" location="'84'!A1" display="Empresas Administradoras de Tarjetas Electrónicas"/>
    <hyperlink ref="A135" location="'87'!A1" display="Estados Financieros"/>
    <hyperlink ref="A99" location="'61'!A1" display="Estados financieros evolutivos"/>
    <hyperlink ref="A100" location="'62-1'!A1" display="Indicadores financieros evolutivos"/>
    <hyperlink ref="A101" location="'62-2'!A1" display="Indicadores financieros evolutivos"/>
    <hyperlink ref="A110" location="'69'!A1" display="Estados financieros evolutivos"/>
    <hyperlink ref="A111" location="'70'!A1" display="Indicadores financieros evolutivos"/>
    <hyperlink ref="A112" location="'71'!A1" display="Indicadores financieros evolutivos"/>
    <hyperlink ref="A49" location="'26'!A1" display="Estratificación de depósitos (monto y número de cuentas)"/>
    <hyperlink ref="A104" location="'65'!A1" display="Estratificación de depósitos (monto y número de cuentas)"/>
    <hyperlink ref="A53" location="'28'!A1" display="Estados financieros por entidad"/>
    <hyperlink ref="A60" location="'33'!A1" display="   - Banco PYME Ecofuturo S.A."/>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41"/>
  <sheetViews>
    <sheetView workbookViewId="0">
      <selection activeCell="A4" sqref="A4:F4"/>
    </sheetView>
  </sheetViews>
  <sheetFormatPr baseColWidth="10" defaultColWidth="9.140625" defaultRowHeight="15"/>
  <cols>
    <col min="1" max="1" width="104.42578125" style="635" bestFit="1" customWidth="1"/>
    <col min="2" max="6" width="15.7109375" style="636" customWidth="1"/>
    <col min="7" max="16384" width="9.140625" style="635"/>
  </cols>
  <sheetData>
    <row r="1" spans="1:8" ht="30" customHeight="1">
      <c r="A1" s="732" t="s">
        <v>1</v>
      </c>
      <c r="B1" s="732"/>
      <c r="C1" s="732"/>
      <c r="D1" s="732"/>
      <c r="E1" s="732"/>
      <c r="F1" s="732"/>
      <c r="G1" s="11"/>
      <c r="H1" s="11"/>
    </row>
    <row r="2" spans="1:8" ht="18">
      <c r="A2" s="733" t="s">
        <v>486</v>
      </c>
      <c r="B2" s="733"/>
      <c r="C2" s="733"/>
      <c r="D2" s="733"/>
      <c r="E2" s="733"/>
      <c r="F2" s="733"/>
      <c r="G2" s="11"/>
      <c r="H2" s="11"/>
    </row>
    <row r="3" spans="1:8" ht="18">
      <c r="A3" s="733" t="s">
        <v>1514</v>
      </c>
      <c r="B3" s="733"/>
      <c r="C3" s="733"/>
      <c r="D3" s="733"/>
      <c r="E3" s="733"/>
      <c r="F3" s="733"/>
      <c r="G3" s="11"/>
      <c r="H3" s="11"/>
    </row>
    <row r="4" spans="1:8" ht="30" customHeight="1">
      <c r="A4" s="734" t="s">
        <v>510</v>
      </c>
      <c r="B4" s="734"/>
      <c r="C4" s="734"/>
      <c r="D4" s="734"/>
      <c r="E4" s="734"/>
      <c r="F4" s="734"/>
      <c r="G4" s="11"/>
      <c r="H4" s="11"/>
    </row>
    <row r="5" spans="1:8" ht="3.75" customHeight="1">
      <c r="A5" s="188"/>
      <c r="B5" s="549"/>
      <c r="C5" s="549"/>
      <c r="D5" s="549"/>
      <c r="E5" s="549"/>
      <c r="F5" s="549"/>
      <c r="G5" s="11"/>
      <c r="H5" s="11"/>
    </row>
    <row r="6" spans="1:8" ht="30" customHeight="1" thickBot="1">
      <c r="A6" s="381"/>
      <c r="B6" s="382" t="s">
        <v>154</v>
      </c>
      <c r="C6" s="382" t="s">
        <v>155</v>
      </c>
      <c r="D6" s="382" t="s">
        <v>156</v>
      </c>
      <c r="E6" s="382" t="s">
        <v>157</v>
      </c>
      <c r="F6" s="382" t="s">
        <v>158</v>
      </c>
      <c r="G6" s="11"/>
      <c r="H6" s="11"/>
    </row>
    <row r="7" spans="1:8">
      <c r="A7" s="383" t="s">
        <v>159</v>
      </c>
      <c r="B7" s="384">
        <v>279984771.97460002</v>
      </c>
      <c r="C7" s="384">
        <v>30678650.025539998</v>
      </c>
      <c r="D7" s="384">
        <v>2133.4454900000001</v>
      </c>
      <c r="E7" s="384">
        <v>142977.20562000005</v>
      </c>
      <c r="F7" s="384">
        <v>310808532.65125</v>
      </c>
      <c r="G7" s="11"/>
      <c r="H7" s="11"/>
    </row>
    <row r="8" spans="1:8">
      <c r="A8" s="187" t="s">
        <v>160</v>
      </c>
      <c r="B8" s="57">
        <v>28317002.063169997</v>
      </c>
      <c r="C8" s="57">
        <v>6185586.4016500004</v>
      </c>
      <c r="D8" s="57">
        <v>2119.92173</v>
      </c>
      <c r="E8" s="57">
        <v>100211.2427</v>
      </c>
      <c r="F8" s="57">
        <v>34604919.629249997</v>
      </c>
      <c r="G8" s="11"/>
      <c r="H8" s="11"/>
    </row>
    <row r="9" spans="1:8">
      <c r="A9" s="58" t="s">
        <v>161</v>
      </c>
      <c r="B9" s="95">
        <v>8198430.0719600003</v>
      </c>
      <c r="C9" s="95">
        <v>2528524.12256</v>
      </c>
      <c r="D9" s="95">
        <v>0</v>
      </c>
      <c r="E9" s="95">
        <v>0</v>
      </c>
      <c r="F9" s="95">
        <v>10726954.19452</v>
      </c>
      <c r="G9" s="11"/>
      <c r="H9" s="11"/>
    </row>
    <row r="10" spans="1:8">
      <c r="A10" s="58" t="s">
        <v>162</v>
      </c>
      <c r="B10" s="95">
        <v>17540279.668839999</v>
      </c>
      <c r="C10" s="95">
        <v>2814503.7406699993</v>
      </c>
      <c r="D10" s="95">
        <v>2119.92173</v>
      </c>
      <c r="E10" s="95">
        <v>100211.2427</v>
      </c>
      <c r="F10" s="95">
        <v>20457114.573939998</v>
      </c>
      <c r="G10" s="11"/>
      <c r="H10" s="11"/>
    </row>
    <row r="11" spans="1:8">
      <c r="A11" s="58" t="s">
        <v>163</v>
      </c>
      <c r="B11" s="95">
        <v>1509445.2212199999</v>
      </c>
      <c r="C11" s="95">
        <v>208460.34384999998</v>
      </c>
      <c r="D11" s="95">
        <v>0</v>
      </c>
      <c r="E11" s="95">
        <v>0</v>
      </c>
      <c r="F11" s="95">
        <v>1717905.56507</v>
      </c>
      <c r="G11" s="11"/>
      <c r="H11" s="11"/>
    </row>
    <row r="12" spans="1:8">
      <c r="A12" s="58" t="s">
        <v>164</v>
      </c>
      <c r="B12" s="95">
        <v>0</v>
      </c>
      <c r="C12" s="95">
        <v>103.31117999999999</v>
      </c>
      <c r="D12" s="95">
        <v>0</v>
      </c>
      <c r="E12" s="95">
        <v>0</v>
      </c>
      <c r="F12" s="95">
        <v>103.31117999999999</v>
      </c>
      <c r="G12" s="11"/>
      <c r="H12" s="11"/>
    </row>
    <row r="13" spans="1:8">
      <c r="A13" s="58" t="s">
        <v>165</v>
      </c>
      <c r="B13" s="95">
        <v>0</v>
      </c>
      <c r="C13" s="95">
        <v>615841.88994999998</v>
      </c>
      <c r="D13" s="95">
        <v>0</v>
      </c>
      <c r="E13" s="95">
        <v>0</v>
      </c>
      <c r="F13" s="95">
        <v>615841.88994999998</v>
      </c>
      <c r="G13" s="11"/>
      <c r="H13" s="11"/>
    </row>
    <row r="14" spans="1:8">
      <c r="A14" s="619" t="s">
        <v>1380</v>
      </c>
      <c r="B14" s="95">
        <v>1084512.2685700001</v>
      </c>
      <c r="C14" s="95">
        <v>18152.988220000003</v>
      </c>
      <c r="D14" s="95">
        <v>0</v>
      </c>
      <c r="E14" s="95">
        <v>0</v>
      </c>
      <c r="F14" s="95">
        <v>1102665.25679</v>
      </c>
      <c r="G14" s="11"/>
      <c r="H14" s="11"/>
    </row>
    <row r="15" spans="1:8">
      <c r="A15" s="58" t="s">
        <v>167</v>
      </c>
      <c r="B15" s="95">
        <v>12.30631</v>
      </c>
      <c r="C15" s="95">
        <v>5.2199999999999998E-3</v>
      </c>
      <c r="D15" s="95">
        <v>0</v>
      </c>
      <c r="E15" s="95">
        <v>0</v>
      </c>
      <c r="F15" s="95">
        <v>12.311529999999999</v>
      </c>
      <c r="G15" s="11"/>
      <c r="H15" s="11"/>
    </row>
    <row r="16" spans="1:8">
      <c r="A16" s="58" t="s">
        <v>168</v>
      </c>
      <c r="B16" s="95">
        <v>-15677.47373</v>
      </c>
      <c r="C16" s="95">
        <v>0</v>
      </c>
      <c r="D16" s="95">
        <v>0</v>
      </c>
      <c r="E16" s="95">
        <v>0</v>
      </c>
      <c r="F16" s="95">
        <v>-15677.47373</v>
      </c>
      <c r="G16" s="11"/>
      <c r="H16" s="11"/>
    </row>
    <row r="17" spans="1:8">
      <c r="A17" s="187" t="s">
        <v>169</v>
      </c>
      <c r="B17" s="57">
        <v>26644846.64556</v>
      </c>
      <c r="C17" s="57">
        <v>3992210.5007899995</v>
      </c>
      <c r="D17" s="57">
        <v>2.2665700000000002</v>
      </c>
      <c r="E17" s="57">
        <v>41762.607360000002</v>
      </c>
      <c r="F17" s="57">
        <v>30678822.020280004</v>
      </c>
      <c r="G17" s="11"/>
      <c r="H17" s="11"/>
    </row>
    <row r="18" spans="1:8">
      <c r="A18" s="58" t="s">
        <v>170</v>
      </c>
      <c r="B18" s="95">
        <v>2314574.9998499998</v>
      </c>
      <c r="C18" s="95">
        <v>0</v>
      </c>
      <c r="D18" s="95">
        <v>0</v>
      </c>
      <c r="E18" s="95">
        <v>0</v>
      </c>
      <c r="F18" s="95">
        <v>2314574.9998499998</v>
      </c>
      <c r="G18" s="11"/>
      <c r="H18" s="11"/>
    </row>
    <row r="19" spans="1:8">
      <c r="A19" s="58" t="s">
        <v>171</v>
      </c>
      <c r="B19" s="95">
        <v>15992446.263400001</v>
      </c>
      <c r="C19" s="95">
        <v>487066.66155000002</v>
      </c>
      <c r="D19" s="95">
        <v>0</v>
      </c>
      <c r="E19" s="95">
        <v>3.9677899999999999</v>
      </c>
      <c r="F19" s="95">
        <v>16479516.892740002</v>
      </c>
      <c r="G19" s="11"/>
      <c r="H19" s="11"/>
    </row>
    <row r="20" spans="1:8">
      <c r="A20" s="58" t="s">
        <v>172</v>
      </c>
      <c r="B20" s="95">
        <v>0</v>
      </c>
      <c r="C20" s="95">
        <v>268079.31604000001</v>
      </c>
      <c r="D20" s="95">
        <v>0</v>
      </c>
      <c r="E20" s="95">
        <v>0</v>
      </c>
      <c r="F20" s="95">
        <v>268079.31604000001</v>
      </c>
      <c r="G20" s="11"/>
      <c r="H20" s="11"/>
    </row>
    <row r="21" spans="1:8">
      <c r="A21" s="58" t="s">
        <v>173</v>
      </c>
      <c r="B21" s="95">
        <v>295613.36435000005</v>
      </c>
      <c r="C21" s="95">
        <v>992861.71626000002</v>
      </c>
      <c r="D21" s="95">
        <v>0</v>
      </c>
      <c r="E21" s="95">
        <v>0</v>
      </c>
      <c r="F21" s="95">
        <v>1288475.0806100001</v>
      </c>
      <c r="G21" s="11"/>
      <c r="H21" s="11"/>
    </row>
    <row r="22" spans="1:8">
      <c r="A22" s="58" t="s">
        <v>218</v>
      </c>
      <c r="B22" s="95">
        <v>3691461.47358</v>
      </c>
      <c r="C22" s="95">
        <v>1148582.8548900001</v>
      </c>
      <c r="D22" s="95">
        <v>0</v>
      </c>
      <c r="E22" s="95">
        <v>41618.082500000004</v>
      </c>
      <c r="F22" s="95">
        <v>4881662.4109699996</v>
      </c>
      <c r="G22" s="11"/>
      <c r="H22" s="11"/>
    </row>
    <row r="23" spans="1:8">
      <c r="A23" s="58" t="s">
        <v>175</v>
      </c>
      <c r="B23" s="95">
        <v>3485581.5500099994</v>
      </c>
      <c r="C23" s="95">
        <v>1165194.6145500001</v>
      </c>
      <c r="D23" s="95">
        <v>2.2665700000000002</v>
      </c>
      <c r="E23" s="95">
        <v>140.55707000000001</v>
      </c>
      <c r="F23" s="95">
        <v>4650918.9881999996</v>
      </c>
      <c r="G23" s="11"/>
      <c r="H23" s="11"/>
    </row>
    <row r="24" spans="1:8">
      <c r="A24" s="58" t="s">
        <v>176</v>
      </c>
      <c r="B24" s="95">
        <v>914474.21453</v>
      </c>
      <c r="C24" s="95">
        <v>15124.946569999998</v>
      </c>
      <c r="D24" s="95">
        <v>0</v>
      </c>
      <c r="E24" s="95">
        <v>0</v>
      </c>
      <c r="F24" s="95">
        <v>929599.16110000003</v>
      </c>
      <c r="G24" s="11"/>
      <c r="H24" s="11"/>
    </row>
    <row r="25" spans="1:8">
      <c r="A25" s="58" t="s">
        <v>177</v>
      </c>
      <c r="B25" s="95">
        <v>-49305.220159999997</v>
      </c>
      <c r="C25" s="95">
        <v>-84699.609069999991</v>
      </c>
      <c r="D25" s="95">
        <v>0</v>
      </c>
      <c r="E25" s="95">
        <v>0</v>
      </c>
      <c r="F25" s="95">
        <v>-134004.82922999997</v>
      </c>
      <c r="G25" s="11"/>
      <c r="H25" s="11"/>
    </row>
    <row r="26" spans="1:8">
      <c r="A26" s="187" t="s">
        <v>178</v>
      </c>
      <c r="B26" s="57">
        <v>212887369.79839998</v>
      </c>
      <c r="C26" s="57">
        <v>1386840.67964</v>
      </c>
      <c r="D26" s="57">
        <v>0</v>
      </c>
      <c r="E26" s="57">
        <v>288.00892999999996</v>
      </c>
      <c r="F26" s="57">
        <v>214274498.48696998</v>
      </c>
      <c r="G26" s="11"/>
      <c r="H26" s="11"/>
    </row>
    <row r="27" spans="1:8">
      <c r="A27" s="60" t="s">
        <v>179</v>
      </c>
      <c r="B27" s="95">
        <v>205267162.14337999</v>
      </c>
      <c r="C27" s="95">
        <v>1387703.59191</v>
      </c>
      <c r="D27" s="95">
        <v>0</v>
      </c>
      <c r="E27" s="95">
        <v>275.35618999999997</v>
      </c>
      <c r="F27" s="95">
        <v>206655141.09147999</v>
      </c>
      <c r="G27" s="11"/>
      <c r="H27" s="11"/>
    </row>
    <row r="28" spans="1:8">
      <c r="A28" s="58" t="s">
        <v>180</v>
      </c>
      <c r="B28" s="95">
        <v>170756823.69231001</v>
      </c>
      <c r="C28" s="95">
        <v>900607.90535999998</v>
      </c>
      <c r="D28" s="95">
        <v>0</v>
      </c>
      <c r="E28" s="95">
        <v>275.35618999999997</v>
      </c>
      <c r="F28" s="95">
        <v>171657706.95386001</v>
      </c>
      <c r="G28" s="11"/>
      <c r="H28" s="11"/>
    </row>
    <row r="29" spans="1:8">
      <c r="A29" s="58" t="s">
        <v>181</v>
      </c>
      <c r="B29" s="95">
        <v>31855609.271790002</v>
      </c>
      <c r="C29" s="95">
        <v>443800.29378000001</v>
      </c>
      <c r="D29" s="95">
        <v>0</v>
      </c>
      <c r="E29" s="95">
        <v>0</v>
      </c>
      <c r="F29" s="95">
        <v>32299409.565570001</v>
      </c>
      <c r="G29" s="11"/>
      <c r="H29" s="11"/>
    </row>
    <row r="30" spans="1:8">
      <c r="A30" s="58" t="s">
        <v>182</v>
      </c>
      <c r="B30" s="95">
        <v>2654729.1792799998</v>
      </c>
      <c r="C30" s="95">
        <v>43295.392769999999</v>
      </c>
      <c r="D30" s="95">
        <v>0</v>
      </c>
      <c r="E30" s="95">
        <v>0</v>
      </c>
      <c r="F30" s="95">
        <v>2698024.5720499996</v>
      </c>
      <c r="G30" s="11"/>
      <c r="H30" s="11"/>
    </row>
    <row r="31" spans="1:8">
      <c r="A31" s="60" t="s">
        <v>183</v>
      </c>
      <c r="B31" s="95">
        <v>2088510.6373999999</v>
      </c>
      <c r="C31" s="95">
        <v>21848.158449999999</v>
      </c>
      <c r="D31" s="95">
        <v>0</v>
      </c>
      <c r="E31" s="95">
        <v>0</v>
      </c>
      <c r="F31" s="95">
        <v>2110358.7958499999</v>
      </c>
      <c r="G31" s="11"/>
      <c r="H31" s="11"/>
    </row>
    <row r="32" spans="1:8">
      <c r="A32" s="58" t="s">
        <v>184</v>
      </c>
      <c r="B32" s="95">
        <v>885952.08757999993</v>
      </c>
      <c r="C32" s="95">
        <v>8160.5294200000008</v>
      </c>
      <c r="D32" s="95">
        <v>0</v>
      </c>
      <c r="E32" s="95">
        <v>0</v>
      </c>
      <c r="F32" s="95">
        <v>894112.61699999997</v>
      </c>
      <c r="G32" s="11"/>
      <c r="H32" s="11"/>
    </row>
    <row r="33" spans="1:8">
      <c r="A33" s="58" t="s">
        <v>185</v>
      </c>
      <c r="B33" s="95">
        <v>1063921.7094899998</v>
      </c>
      <c r="C33" s="95">
        <v>11934.22219</v>
      </c>
      <c r="D33" s="95">
        <v>0</v>
      </c>
      <c r="E33" s="95">
        <v>0</v>
      </c>
      <c r="F33" s="95">
        <v>1075855.9316799999</v>
      </c>
      <c r="G33" s="11"/>
      <c r="H33" s="11"/>
    </row>
    <row r="34" spans="1:8">
      <c r="A34" s="58" t="s">
        <v>186</v>
      </c>
      <c r="B34" s="95">
        <v>138636.84033000001</v>
      </c>
      <c r="C34" s="95">
        <v>1753.4068399999999</v>
      </c>
      <c r="D34" s="95">
        <v>0</v>
      </c>
      <c r="E34" s="95">
        <v>0</v>
      </c>
      <c r="F34" s="95">
        <v>140390.24717000002</v>
      </c>
      <c r="G34" s="11"/>
      <c r="H34" s="11"/>
    </row>
    <row r="35" spans="1:8">
      <c r="A35" s="60" t="s">
        <v>187</v>
      </c>
      <c r="B35" s="95">
        <v>3941292.9115399998</v>
      </c>
      <c r="C35" s="95">
        <v>141455.89312999998</v>
      </c>
      <c r="D35" s="95">
        <v>0</v>
      </c>
      <c r="E35" s="95">
        <v>0</v>
      </c>
      <c r="F35" s="95">
        <v>4082748.8046699995</v>
      </c>
      <c r="G35" s="11"/>
      <c r="H35" s="11"/>
    </row>
    <row r="36" spans="1:8">
      <c r="A36" s="58" t="s">
        <v>188</v>
      </c>
      <c r="B36" s="95">
        <v>1658604.02682</v>
      </c>
      <c r="C36" s="95">
        <v>82854.533429999996</v>
      </c>
      <c r="D36" s="95">
        <v>0</v>
      </c>
      <c r="E36" s="95">
        <v>0</v>
      </c>
      <c r="F36" s="95">
        <v>1741458.5602500001</v>
      </c>
      <c r="G36" s="11"/>
      <c r="H36" s="11"/>
    </row>
    <row r="37" spans="1:8">
      <c r="A37" s="58" t="s">
        <v>189</v>
      </c>
      <c r="B37" s="95">
        <v>2041727.1397800001</v>
      </c>
      <c r="C37" s="95">
        <v>55544.358220000002</v>
      </c>
      <c r="D37" s="95">
        <v>0</v>
      </c>
      <c r="E37" s="95">
        <v>0</v>
      </c>
      <c r="F37" s="95">
        <v>2097271.4980000001</v>
      </c>
      <c r="G37" s="11"/>
      <c r="H37" s="11"/>
    </row>
    <row r="38" spans="1:8">
      <c r="A38" s="58" t="s">
        <v>190</v>
      </c>
      <c r="B38" s="95">
        <v>240961.74494000003</v>
      </c>
      <c r="C38" s="95">
        <v>3057.0014799999999</v>
      </c>
      <c r="D38" s="95">
        <v>0</v>
      </c>
      <c r="E38" s="95">
        <v>0</v>
      </c>
      <c r="F38" s="95">
        <v>244018.74642000004</v>
      </c>
      <c r="G38" s="11"/>
      <c r="H38" s="11"/>
    </row>
    <row r="39" spans="1:8">
      <c r="A39" s="60" t="s">
        <v>191</v>
      </c>
      <c r="B39" s="95">
        <v>9438965.0747900009</v>
      </c>
      <c r="C39" s="95">
        <v>160338.72756</v>
      </c>
      <c r="D39" s="95">
        <v>0</v>
      </c>
      <c r="E39" s="95">
        <v>12.977209999999999</v>
      </c>
      <c r="F39" s="95">
        <v>9599316.7795600016</v>
      </c>
      <c r="G39" s="11"/>
      <c r="H39" s="11"/>
    </row>
    <row r="40" spans="1:8">
      <c r="A40" s="58" t="s">
        <v>192</v>
      </c>
      <c r="B40" s="95">
        <v>2149940.6277000001</v>
      </c>
      <c r="C40" s="95">
        <v>19314.453030000001</v>
      </c>
      <c r="D40" s="95">
        <v>0</v>
      </c>
      <c r="E40" s="95">
        <v>5.3905199999999995</v>
      </c>
      <c r="F40" s="95">
        <v>2169260.4712499999</v>
      </c>
      <c r="G40" s="11"/>
      <c r="H40" s="11"/>
    </row>
    <row r="41" spans="1:8">
      <c r="A41" s="58" t="s">
        <v>193</v>
      </c>
      <c r="B41" s="95">
        <v>2592237.3831099998</v>
      </c>
      <c r="C41" s="95">
        <v>59706.008200000011</v>
      </c>
      <c r="D41" s="95">
        <v>0</v>
      </c>
      <c r="E41" s="95">
        <v>0</v>
      </c>
      <c r="F41" s="95">
        <v>2651943.3913099999</v>
      </c>
      <c r="G41" s="11"/>
      <c r="H41" s="11"/>
    </row>
    <row r="42" spans="1:8">
      <c r="A42" s="58" t="s">
        <v>194</v>
      </c>
      <c r="B42" s="95">
        <v>7080.0246200000001</v>
      </c>
      <c r="C42" s="95">
        <v>45.04813</v>
      </c>
      <c r="D42" s="95">
        <v>0</v>
      </c>
      <c r="E42" s="95">
        <v>0</v>
      </c>
      <c r="F42" s="95">
        <v>7125.0727500000003</v>
      </c>
      <c r="G42" s="11"/>
      <c r="H42" s="11"/>
    </row>
    <row r="43" spans="1:8">
      <c r="A43" s="58" t="s">
        <v>195</v>
      </c>
      <c r="B43" s="95">
        <v>46878.078869999998</v>
      </c>
      <c r="C43" s="95">
        <v>810.75362999999993</v>
      </c>
      <c r="D43" s="95">
        <v>0</v>
      </c>
      <c r="E43" s="95">
        <v>0</v>
      </c>
      <c r="F43" s="95">
        <v>47688.832499999997</v>
      </c>
      <c r="G43" s="11"/>
      <c r="H43" s="11"/>
    </row>
    <row r="44" spans="1:8">
      <c r="A44" s="58" t="s">
        <v>196</v>
      </c>
      <c r="B44" s="95">
        <v>462.80483999999996</v>
      </c>
      <c r="C44" s="95">
        <v>2.0000000000000002E-5</v>
      </c>
      <c r="D44" s="95">
        <v>0</v>
      </c>
      <c r="E44" s="95">
        <v>0</v>
      </c>
      <c r="F44" s="95">
        <v>462.80485999999996</v>
      </c>
      <c r="G44" s="11"/>
      <c r="H44" s="11"/>
    </row>
    <row r="45" spans="1:8">
      <c r="A45" s="58" t="s">
        <v>197</v>
      </c>
      <c r="B45" s="95">
        <v>3275.7653300000002</v>
      </c>
      <c r="C45" s="95">
        <v>15.028300000000002</v>
      </c>
      <c r="D45" s="95">
        <v>0</v>
      </c>
      <c r="E45" s="95">
        <v>0</v>
      </c>
      <c r="F45" s="95">
        <v>3290.7936300000001</v>
      </c>
      <c r="G45" s="11"/>
      <c r="H45" s="11"/>
    </row>
    <row r="46" spans="1:8">
      <c r="A46" s="58" t="s">
        <v>1178</v>
      </c>
      <c r="B46" s="95">
        <v>2285213.9697400001</v>
      </c>
      <c r="C46" s="95">
        <v>33634.641620000002</v>
      </c>
      <c r="D46" s="95">
        <v>0</v>
      </c>
      <c r="E46" s="95">
        <v>7.586689999999999</v>
      </c>
      <c r="F46" s="95">
        <v>2318856.1980499998</v>
      </c>
      <c r="G46" s="11"/>
      <c r="H46" s="11"/>
    </row>
    <row r="47" spans="1:8">
      <c r="A47" s="58" t="s">
        <v>1179</v>
      </c>
      <c r="B47" s="95">
        <v>2243577.2290199995</v>
      </c>
      <c r="C47" s="95">
        <v>45548.296170000001</v>
      </c>
      <c r="D47" s="95">
        <v>0</v>
      </c>
      <c r="E47" s="95">
        <v>0</v>
      </c>
      <c r="F47" s="95">
        <v>2289125.5251899995</v>
      </c>
      <c r="G47" s="11"/>
      <c r="H47" s="11"/>
    </row>
    <row r="48" spans="1:8">
      <c r="A48" s="58" t="s">
        <v>1184</v>
      </c>
      <c r="B48" s="95">
        <v>10447.2909</v>
      </c>
      <c r="C48" s="95">
        <v>307.65791999999999</v>
      </c>
      <c r="D48" s="95">
        <v>0</v>
      </c>
      <c r="E48" s="95">
        <v>0</v>
      </c>
      <c r="F48" s="95">
        <v>10754.94882</v>
      </c>
      <c r="G48" s="11"/>
      <c r="H48" s="11"/>
    </row>
    <row r="49" spans="1:8">
      <c r="A49" s="58" t="s">
        <v>1185</v>
      </c>
      <c r="B49" s="95">
        <v>69395.219240000006</v>
      </c>
      <c r="C49" s="95">
        <v>766.60421999999994</v>
      </c>
      <c r="D49" s="95">
        <v>0</v>
      </c>
      <c r="E49" s="95">
        <v>0</v>
      </c>
      <c r="F49" s="95">
        <v>70161.82346</v>
      </c>
      <c r="G49" s="11"/>
      <c r="H49" s="11"/>
    </row>
    <row r="50" spans="1:8">
      <c r="A50" s="58" t="s">
        <v>1203</v>
      </c>
      <c r="B50" s="95">
        <v>5267.8735299999998</v>
      </c>
      <c r="C50" s="95">
        <v>20.72326</v>
      </c>
      <c r="D50" s="95">
        <v>0</v>
      </c>
      <c r="E50" s="95">
        <v>0</v>
      </c>
      <c r="F50" s="95">
        <v>5288.5967899999996</v>
      </c>
      <c r="G50" s="11"/>
      <c r="H50" s="11"/>
    </row>
    <row r="51" spans="1:8">
      <c r="A51" s="58" t="s">
        <v>1223</v>
      </c>
      <c r="B51" s="95">
        <v>25188.80789</v>
      </c>
      <c r="C51" s="95">
        <v>169.51306000000002</v>
      </c>
      <c r="D51" s="95">
        <v>0</v>
      </c>
      <c r="E51" s="95">
        <v>0</v>
      </c>
      <c r="F51" s="95">
        <v>25358.320950000001</v>
      </c>
      <c r="G51" s="11"/>
      <c r="H51" s="11"/>
    </row>
    <row r="52" spans="1:8">
      <c r="A52" s="60" t="s">
        <v>198</v>
      </c>
      <c r="B52" s="95">
        <v>-7848560.9687100006</v>
      </c>
      <c r="C52" s="95">
        <v>-324505.69140999997</v>
      </c>
      <c r="D52" s="95">
        <v>0</v>
      </c>
      <c r="E52" s="95">
        <v>-0.32447000000000004</v>
      </c>
      <c r="F52" s="95">
        <v>-8173066.9845900014</v>
      </c>
      <c r="G52" s="11"/>
      <c r="H52" s="11"/>
    </row>
    <row r="53" spans="1:8">
      <c r="A53" s="61" t="s">
        <v>1242</v>
      </c>
      <c r="B53" s="95">
        <v>-808993.11032000009</v>
      </c>
      <c r="C53" s="95">
        <v>-21143.485539999998</v>
      </c>
      <c r="D53" s="95">
        <v>0</v>
      </c>
      <c r="E53" s="95">
        <v>-0.32447000000000004</v>
      </c>
      <c r="F53" s="95">
        <v>-830136.92033000011</v>
      </c>
      <c r="G53" s="11"/>
      <c r="H53" s="11"/>
    </row>
    <row r="54" spans="1:8">
      <c r="A54" s="58" t="s">
        <v>1254</v>
      </c>
      <c r="B54" s="95">
        <v>-521173.20146999997</v>
      </c>
      <c r="C54" s="95">
        <v>-21141.540839999998</v>
      </c>
      <c r="D54" s="95">
        <v>0</v>
      </c>
      <c r="E54" s="95">
        <v>0</v>
      </c>
      <c r="F54" s="95">
        <v>-542314.74231</v>
      </c>
      <c r="G54" s="11"/>
      <c r="H54" s="11"/>
    </row>
    <row r="55" spans="1:8">
      <c r="A55" s="58" t="s">
        <v>1243</v>
      </c>
      <c r="B55" s="95">
        <v>-425140.72567000007</v>
      </c>
      <c r="C55" s="95">
        <v>-3110.0919000000004</v>
      </c>
      <c r="D55" s="95">
        <v>0</v>
      </c>
      <c r="E55" s="95">
        <v>0</v>
      </c>
      <c r="F55" s="95">
        <v>-428250.81757000007</v>
      </c>
      <c r="G55" s="11"/>
      <c r="H55" s="11"/>
    </row>
    <row r="56" spans="1:8">
      <c r="A56" s="58" t="s">
        <v>1255</v>
      </c>
      <c r="B56" s="95">
        <v>-345093.89263999998</v>
      </c>
      <c r="C56" s="95">
        <v>-3151.71371</v>
      </c>
      <c r="D56" s="95">
        <v>0</v>
      </c>
      <c r="E56" s="95">
        <v>0</v>
      </c>
      <c r="F56" s="95">
        <v>-348245.60634999996</v>
      </c>
      <c r="G56" s="11"/>
      <c r="H56" s="11"/>
    </row>
    <row r="57" spans="1:8">
      <c r="A57" s="58" t="s">
        <v>1244</v>
      </c>
      <c r="B57" s="95">
        <v>-1041125.9256500001</v>
      </c>
      <c r="C57" s="95">
        <v>-56622.794000000009</v>
      </c>
      <c r="D57" s="95">
        <v>0</v>
      </c>
      <c r="E57" s="95">
        <v>0</v>
      </c>
      <c r="F57" s="95">
        <v>-1097748.7196500001</v>
      </c>
      <c r="G57" s="11"/>
      <c r="H57" s="11"/>
    </row>
    <row r="58" spans="1:8">
      <c r="A58" s="58" t="s">
        <v>199</v>
      </c>
      <c r="B58" s="95">
        <v>-1129103.4133600004</v>
      </c>
      <c r="C58" s="95">
        <v>-37508.905340000005</v>
      </c>
      <c r="D58" s="95">
        <v>0</v>
      </c>
      <c r="E58" s="95">
        <v>0</v>
      </c>
      <c r="F58" s="95">
        <v>-1166612.3187000004</v>
      </c>
      <c r="G58" s="11"/>
      <c r="H58" s="11"/>
    </row>
    <row r="59" spans="1:8">
      <c r="A59" s="61" t="s">
        <v>200</v>
      </c>
      <c r="B59" s="95">
        <v>-1436402.3248300001</v>
      </c>
      <c r="C59" s="95">
        <v>-133457.51167000001</v>
      </c>
      <c r="D59" s="95">
        <v>0</v>
      </c>
      <c r="E59" s="95">
        <v>0</v>
      </c>
      <c r="F59" s="95">
        <v>-1569859.8365</v>
      </c>
      <c r="G59" s="11"/>
      <c r="H59" s="11"/>
    </row>
    <row r="60" spans="1:8">
      <c r="A60" s="58" t="s">
        <v>201</v>
      </c>
      <c r="B60" s="95">
        <v>-1799785.19392</v>
      </c>
      <c r="C60" s="95">
        <v>-44196.565360000001</v>
      </c>
      <c r="D60" s="95">
        <v>0</v>
      </c>
      <c r="E60" s="95">
        <v>0</v>
      </c>
      <c r="F60" s="95">
        <v>-1843981.7592799999</v>
      </c>
      <c r="G60" s="11"/>
      <c r="H60" s="11"/>
    </row>
    <row r="61" spans="1:8">
      <c r="A61" s="58" t="s">
        <v>202</v>
      </c>
      <c r="B61" s="95">
        <v>-81.535609999999991</v>
      </c>
      <c r="C61" s="95">
        <v>0</v>
      </c>
      <c r="D61" s="95">
        <v>0</v>
      </c>
      <c r="E61" s="95">
        <v>0</v>
      </c>
      <c r="F61" s="95">
        <v>-81.535609999999991</v>
      </c>
      <c r="G61" s="11"/>
      <c r="H61" s="11"/>
    </row>
    <row r="62" spans="1:8">
      <c r="A62" s="58" t="s">
        <v>203</v>
      </c>
      <c r="B62" s="95">
        <v>0</v>
      </c>
      <c r="C62" s="95">
        <v>0</v>
      </c>
      <c r="D62" s="95">
        <v>0</v>
      </c>
      <c r="E62" s="95">
        <v>0</v>
      </c>
      <c r="F62" s="95">
        <v>0</v>
      </c>
      <c r="G62" s="11"/>
      <c r="H62" s="11"/>
    </row>
    <row r="63" spans="1:8">
      <c r="A63" s="58" t="s">
        <v>999</v>
      </c>
      <c r="B63" s="95">
        <v>-11250.46479</v>
      </c>
      <c r="C63" s="95">
        <v>-553.16579999999999</v>
      </c>
      <c r="D63" s="95">
        <v>0</v>
      </c>
      <c r="E63" s="95">
        <v>0</v>
      </c>
      <c r="F63" s="95">
        <v>-11803.630590000001</v>
      </c>
      <c r="G63" s="11"/>
      <c r="H63" s="11"/>
    </row>
    <row r="64" spans="1:8">
      <c r="A64" s="58" t="s">
        <v>1000</v>
      </c>
      <c r="B64" s="95">
        <v>-33360.819360000001</v>
      </c>
      <c r="C64" s="95">
        <v>-824.38969999999995</v>
      </c>
      <c r="D64" s="95">
        <v>0</v>
      </c>
      <c r="E64" s="95">
        <v>0</v>
      </c>
      <c r="F64" s="95">
        <v>-34185.209060000001</v>
      </c>
      <c r="G64" s="11"/>
      <c r="H64" s="11"/>
    </row>
    <row r="65" spans="1:8">
      <c r="A65" s="61" t="s">
        <v>1186</v>
      </c>
      <c r="B65" s="95">
        <v>-27867.786609999996</v>
      </c>
      <c r="C65" s="95">
        <v>-225.77811000000003</v>
      </c>
      <c r="D65" s="95">
        <v>0</v>
      </c>
      <c r="E65" s="95">
        <v>0</v>
      </c>
      <c r="F65" s="95">
        <v>-28093.564719999995</v>
      </c>
      <c r="G65" s="11"/>
      <c r="H65" s="11"/>
    </row>
    <row r="66" spans="1:8">
      <c r="A66" s="58" t="s">
        <v>1187</v>
      </c>
      <c r="B66" s="95">
        <v>-75659.136140000002</v>
      </c>
      <c r="C66" s="95">
        <v>-383.46767</v>
      </c>
      <c r="D66" s="95">
        <v>0</v>
      </c>
      <c r="E66" s="95">
        <v>0</v>
      </c>
      <c r="F66" s="95">
        <v>-76042.603810000001</v>
      </c>
      <c r="G66" s="11"/>
      <c r="H66" s="11"/>
    </row>
    <row r="67" spans="1:8">
      <c r="A67" s="58" t="s">
        <v>1188</v>
      </c>
      <c r="B67" s="95">
        <v>-67359.741609999997</v>
      </c>
      <c r="C67" s="95">
        <v>-847.00120000000004</v>
      </c>
      <c r="D67" s="95">
        <v>0</v>
      </c>
      <c r="E67" s="95">
        <v>0</v>
      </c>
      <c r="F67" s="95">
        <v>-68206.742809999996</v>
      </c>
      <c r="G67" s="11"/>
      <c r="H67" s="11"/>
    </row>
    <row r="68" spans="1:8">
      <c r="A68" s="58" t="s">
        <v>1189</v>
      </c>
      <c r="B68" s="95">
        <v>-126163.69673000001</v>
      </c>
      <c r="C68" s="95">
        <v>-1339.2805699999999</v>
      </c>
      <c r="D68" s="95">
        <v>0</v>
      </c>
      <c r="E68" s="95">
        <v>0</v>
      </c>
      <c r="F68" s="95">
        <v>-127502.97730000001</v>
      </c>
      <c r="G68" s="11"/>
      <c r="H68" s="11"/>
    </row>
    <row r="69" spans="1:8">
      <c r="A69" s="187" t="s">
        <v>204</v>
      </c>
      <c r="B69" s="57">
        <v>1657261.4665400004</v>
      </c>
      <c r="C69" s="57">
        <v>194936.26728000003</v>
      </c>
      <c r="D69" s="57">
        <v>0</v>
      </c>
      <c r="E69" s="57">
        <v>0.23228000000000001</v>
      </c>
      <c r="F69" s="57">
        <v>1852197.9661000005</v>
      </c>
      <c r="G69" s="11"/>
      <c r="H69" s="11"/>
    </row>
    <row r="70" spans="1:8">
      <c r="A70" s="58" t="s">
        <v>205</v>
      </c>
      <c r="B70" s="95">
        <v>1527.15806</v>
      </c>
      <c r="C70" s="95">
        <v>256.35007999999999</v>
      </c>
      <c r="D70" s="95">
        <v>711.49381000000005</v>
      </c>
      <c r="E70" s="95">
        <v>0</v>
      </c>
      <c r="F70" s="95">
        <v>2495.0019499999999</v>
      </c>
      <c r="G70" s="11"/>
      <c r="H70" s="11"/>
    </row>
    <row r="71" spans="1:8">
      <c r="A71" s="61" t="s">
        <v>206</v>
      </c>
      <c r="B71" s="95">
        <v>727066.53381000005</v>
      </c>
      <c r="C71" s="95">
        <v>101090.21398</v>
      </c>
      <c r="D71" s="95">
        <v>0</v>
      </c>
      <c r="E71" s="95">
        <v>0.11567</v>
      </c>
      <c r="F71" s="95">
        <v>828156.86346000002</v>
      </c>
      <c r="G71" s="11"/>
      <c r="H71" s="11"/>
    </row>
    <row r="72" spans="1:8">
      <c r="A72" s="58" t="s">
        <v>207</v>
      </c>
      <c r="B72" s="95">
        <v>1066800.2262800001</v>
      </c>
      <c r="C72" s="95">
        <v>141432.77072000003</v>
      </c>
      <c r="D72" s="95">
        <v>0</v>
      </c>
      <c r="E72" s="95">
        <v>0.11661000000000001</v>
      </c>
      <c r="F72" s="95">
        <v>1208233.1136099999</v>
      </c>
      <c r="G72" s="11"/>
      <c r="H72" s="11"/>
    </row>
    <row r="73" spans="1:8">
      <c r="A73" s="58" t="s">
        <v>208</v>
      </c>
      <c r="B73" s="95">
        <v>0</v>
      </c>
      <c r="C73" s="95">
        <v>0</v>
      </c>
      <c r="D73" s="95">
        <v>0</v>
      </c>
      <c r="E73" s="95">
        <v>0</v>
      </c>
      <c r="F73" s="95">
        <v>0</v>
      </c>
      <c r="G73" s="11"/>
      <c r="H73" s="11"/>
    </row>
    <row r="74" spans="1:8">
      <c r="A74" s="58" t="s">
        <v>209</v>
      </c>
      <c r="B74" s="95">
        <v>-138132.45160999999</v>
      </c>
      <c r="C74" s="95">
        <v>-47843.067500000012</v>
      </c>
      <c r="D74" s="95">
        <v>-711.49381000000005</v>
      </c>
      <c r="E74" s="95">
        <v>0</v>
      </c>
      <c r="F74" s="95">
        <v>-186687.01292000001</v>
      </c>
      <c r="G74" s="11"/>
      <c r="H74" s="11"/>
    </row>
    <row r="75" spans="1:8">
      <c r="A75" s="187" t="s">
        <v>210</v>
      </c>
      <c r="B75" s="57">
        <v>260394.66183</v>
      </c>
      <c r="C75" s="57">
        <v>1E-3</v>
      </c>
      <c r="D75" s="57">
        <v>0</v>
      </c>
      <c r="E75" s="57">
        <v>0</v>
      </c>
      <c r="F75" s="57">
        <v>260394.66282999999</v>
      </c>
      <c r="G75" s="11"/>
      <c r="H75" s="11"/>
    </row>
    <row r="76" spans="1:8">
      <c r="A76" s="58" t="s">
        <v>211</v>
      </c>
      <c r="B76" s="95">
        <v>6678.3764499999997</v>
      </c>
      <c r="C76" s="95">
        <v>0</v>
      </c>
      <c r="D76" s="95">
        <v>0</v>
      </c>
      <c r="E76" s="95">
        <v>0</v>
      </c>
      <c r="F76" s="95">
        <v>6678.3764499999997</v>
      </c>
      <c r="G76" s="11"/>
      <c r="H76" s="11"/>
    </row>
    <row r="77" spans="1:8">
      <c r="A77" s="58" t="s">
        <v>212</v>
      </c>
      <c r="B77" s="95">
        <v>1075365.21633</v>
      </c>
      <c r="C77" s="95">
        <v>8.986600000000001</v>
      </c>
      <c r="D77" s="95">
        <v>0</v>
      </c>
      <c r="E77" s="95">
        <v>0</v>
      </c>
      <c r="F77" s="95">
        <v>1075374.2029299999</v>
      </c>
      <c r="G77" s="11"/>
      <c r="H77" s="11"/>
    </row>
    <row r="78" spans="1:8">
      <c r="A78" s="58" t="s">
        <v>213</v>
      </c>
      <c r="B78" s="95">
        <v>18531.957109999999</v>
      </c>
      <c r="C78" s="95">
        <v>0</v>
      </c>
      <c r="D78" s="95">
        <v>0</v>
      </c>
      <c r="E78" s="95">
        <v>0</v>
      </c>
      <c r="F78" s="95">
        <v>18531.957109999999</v>
      </c>
      <c r="G78" s="11"/>
      <c r="H78" s="11"/>
    </row>
    <row r="79" spans="1:8">
      <c r="A79" s="58" t="s">
        <v>214</v>
      </c>
      <c r="B79" s="95">
        <v>3561.98254</v>
      </c>
      <c r="C79" s="95">
        <v>0</v>
      </c>
      <c r="D79" s="95">
        <v>0</v>
      </c>
      <c r="E79" s="95">
        <v>0</v>
      </c>
      <c r="F79" s="95">
        <v>3561.98254</v>
      </c>
      <c r="G79" s="11"/>
      <c r="H79" s="11"/>
    </row>
    <row r="80" spans="1:8">
      <c r="A80" s="58" t="s">
        <v>215</v>
      </c>
      <c r="B80" s="95">
        <v>-843742.87060000002</v>
      </c>
      <c r="C80" s="95">
        <v>-8.9855999999999998</v>
      </c>
      <c r="D80" s="95">
        <v>0</v>
      </c>
      <c r="E80" s="95">
        <v>0</v>
      </c>
      <c r="F80" s="95">
        <v>-843751.85620000004</v>
      </c>
      <c r="G80" s="11"/>
      <c r="H80" s="11"/>
    </row>
    <row r="81" spans="1:8">
      <c r="A81" s="187" t="s">
        <v>216</v>
      </c>
      <c r="B81" s="57">
        <v>4850384.0317099998</v>
      </c>
      <c r="C81" s="57">
        <v>18830227.72656</v>
      </c>
      <c r="D81" s="57">
        <v>11.25726</v>
      </c>
      <c r="E81" s="57">
        <v>715.11435000000006</v>
      </c>
      <c r="F81" s="57">
        <v>23681338.129879996</v>
      </c>
      <c r="G81" s="11"/>
      <c r="H81" s="11"/>
    </row>
    <row r="82" spans="1:8">
      <c r="A82" s="58" t="s">
        <v>170</v>
      </c>
      <c r="B82" s="95">
        <v>7539.73056</v>
      </c>
      <c r="C82" s="95">
        <v>1.0000000000000001E-5</v>
      </c>
      <c r="D82" s="95">
        <v>0</v>
      </c>
      <c r="E82" s="95">
        <v>0</v>
      </c>
      <c r="F82" s="95">
        <v>7539.7305699999997</v>
      </c>
      <c r="G82" s="11"/>
      <c r="H82" s="11"/>
    </row>
    <row r="83" spans="1:8">
      <c r="A83" s="58" t="s">
        <v>171</v>
      </c>
      <c r="B83" s="95">
        <v>1498702.72193</v>
      </c>
      <c r="C83" s="95">
        <v>52777.78153</v>
      </c>
      <c r="D83" s="95">
        <v>0</v>
      </c>
      <c r="E83" s="95">
        <v>0</v>
      </c>
      <c r="F83" s="95">
        <v>1551480.50346</v>
      </c>
      <c r="G83" s="11"/>
      <c r="H83" s="11"/>
    </row>
    <row r="84" spans="1:8">
      <c r="A84" s="58" t="s">
        <v>172</v>
      </c>
      <c r="B84" s="95">
        <v>0</v>
      </c>
      <c r="C84" s="95">
        <v>96059.825400000002</v>
      </c>
      <c r="D84" s="95">
        <v>0</v>
      </c>
      <c r="E84" s="95">
        <v>0</v>
      </c>
      <c r="F84" s="95">
        <v>96059.825400000002</v>
      </c>
      <c r="G84" s="11"/>
      <c r="H84" s="11"/>
    </row>
    <row r="85" spans="1:8">
      <c r="A85" s="58" t="s">
        <v>173</v>
      </c>
      <c r="B85" s="95">
        <v>30090.847269999998</v>
      </c>
      <c r="C85" s="95">
        <v>641933.51645</v>
      </c>
      <c r="D85" s="95">
        <v>0</v>
      </c>
      <c r="E85" s="95">
        <v>0</v>
      </c>
      <c r="F85" s="95">
        <v>672024.36372000002</v>
      </c>
      <c r="G85" s="11"/>
      <c r="H85" s="11"/>
    </row>
    <row r="86" spans="1:8">
      <c r="A86" s="58" t="s">
        <v>217</v>
      </c>
      <c r="B86" s="95">
        <v>749194.58412000001</v>
      </c>
      <c r="C86" s="95">
        <v>10630.698199999999</v>
      </c>
      <c r="D86" s="95">
        <v>0</v>
      </c>
      <c r="E86" s="95">
        <v>0</v>
      </c>
      <c r="F86" s="95">
        <v>759825.28232</v>
      </c>
      <c r="G86" s="11"/>
      <c r="H86" s="11"/>
    </row>
    <row r="87" spans="1:8">
      <c r="A87" s="58" t="s">
        <v>218</v>
      </c>
      <c r="B87" s="95">
        <v>259630.30693000002</v>
      </c>
      <c r="C87" s="95">
        <v>21908.294240000003</v>
      </c>
      <c r="D87" s="95">
        <v>0</v>
      </c>
      <c r="E87" s="95">
        <v>0</v>
      </c>
      <c r="F87" s="95">
        <v>281538.60117000004</v>
      </c>
      <c r="G87" s="11"/>
      <c r="H87" s="11"/>
    </row>
    <row r="88" spans="1:8">
      <c r="A88" s="58" t="s">
        <v>175</v>
      </c>
      <c r="B88" s="95">
        <v>2151123.6842699996</v>
      </c>
      <c r="C88" s="95">
        <v>18019222.57186</v>
      </c>
      <c r="D88" s="95">
        <v>11.25726</v>
      </c>
      <c r="E88" s="95">
        <v>715.11434000000008</v>
      </c>
      <c r="F88" s="95">
        <v>20171072.627729997</v>
      </c>
      <c r="G88" s="11"/>
      <c r="H88" s="11"/>
    </row>
    <row r="89" spans="1:8">
      <c r="A89" s="58" t="s">
        <v>219</v>
      </c>
      <c r="B89" s="95">
        <v>165055.30040999997</v>
      </c>
      <c r="C89" s="95">
        <v>2888.8492199999996</v>
      </c>
      <c r="D89" s="95">
        <v>0</v>
      </c>
      <c r="E89" s="95">
        <v>1.0000000000000001E-5</v>
      </c>
      <c r="F89" s="95">
        <v>167944.14963999996</v>
      </c>
      <c r="G89" s="11"/>
      <c r="H89" s="11"/>
    </row>
    <row r="90" spans="1:8">
      <c r="A90" s="58" t="s">
        <v>220</v>
      </c>
      <c r="B90" s="95">
        <v>-10953.143780000002</v>
      </c>
      <c r="C90" s="95">
        <v>-15193.810349999998</v>
      </c>
      <c r="D90" s="95">
        <v>0</v>
      </c>
      <c r="E90" s="95">
        <v>0</v>
      </c>
      <c r="F90" s="95">
        <v>-26146.954129999998</v>
      </c>
      <c r="G90" s="11"/>
      <c r="H90" s="11"/>
    </row>
    <row r="91" spans="1:8">
      <c r="A91" s="187" t="s">
        <v>221</v>
      </c>
      <c r="B91" s="57">
        <v>3790004.3158499999</v>
      </c>
      <c r="C91" s="57">
        <v>0</v>
      </c>
      <c r="D91" s="57">
        <v>0</v>
      </c>
      <c r="E91" s="57">
        <v>0</v>
      </c>
      <c r="F91" s="57">
        <v>3790004.3158499999</v>
      </c>
      <c r="G91" s="11"/>
      <c r="H91" s="11"/>
    </row>
    <row r="92" spans="1:8">
      <c r="A92" s="58" t="s">
        <v>222</v>
      </c>
      <c r="B92" s="95">
        <v>1178516.69154</v>
      </c>
      <c r="C92" s="95">
        <v>0</v>
      </c>
      <c r="D92" s="95">
        <v>0</v>
      </c>
      <c r="E92" s="95">
        <v>0</v>
      </c>
      <c r="F92" s="95">
        <v>1178516.69154</v>
      </c>
      <c r="G92" s="11"/>
      <c r="H92" s="11"/>
    </row>
    <row r="93" spans="1:8">
      <c r="A93" s="58" t="s">
        <v>223</v>
      </c>
      <c r="B93" s="95">
        <v>1674440.1424599995</v>
      </c>
      <c r="C93" s="95">
        <v>0</v>
      </c>
      <c r="D93" s="95">
        <v>0</v>
      </c>
      <c r="E93" s="95">
        <v>0</v>
      </c>
      <c r="F93" s="95">
        <v>1674440.1424599995</v>
      </c>
      <c r="G93" s="11"/>
      <c r="H93" s="11"/>
    </row>
    <row r="94" spans="1:8">
      <c r="A94" s="58" t="s">
        <v>224</v>
      </c>
      <c r="B94" s="95">
        <v>143856.92242000002</v>
      </c>
      <c r="C94" s="95">
        <v>0</v>
      </c>
      <c r="D94" s="95">
        <v>0</v>
      </c>
      <c r="E94" s="95">
        <v>0</v>
      </c>
      <c r="F94" s="95">
        <v>143856.92242000002</v>
      </c>
      <c r="G94" s="11"/>
      <c r="H94" s="11"/>
    </row>
    <row r="95" spans="1:8">
      <c r="A95" s="58" t="s">
        <v>225</v>
      </c>
      <c r="B95" s="95">
        <v>212367.69483999995</v>
      </c>
      <c r="C95" s="95">
        <v>0</v>
      </c>
      <c r="D95" s="95">
        <v>0</v>
      </c>
      <c r="E95" s="95">
        <v>0</v>
      </c>
      <c r="F95" s="95">
        <v>212367.69483999995</v>
      </c>
      <c r="G95" s="11"/>
      <c r="H95" s="11"/>
    </row>
    <row r="96" spans="1:8">
      <c r="A96" s="58" t="s">
        <v>226</v>
      </c>
      <c r="B96" s="95">
        <v>317071.96195000003</v>
      </c>
      <c r="C96" s="95">
        <v>0</v>
      </c>
      <c r="D96" s="95">
        <v>0</v>
      </c>
      <c r="E96" s="95">
        <v>0</v>
      </c>
      <c r="F96" s="95">
        <v>317071.96195000003</v>
      </c>
      <c r="G96" s="11"/>
      <c r="H96" s="11"/>
    </row>
    <row r="97" spans="1:8">
      <c r="A97" s="58" t="s">
        <v>227</v>
      </c>
      <c r="B97" s="95">
        <v>66613.237439999983</v>
      </c>
      <c r="C97" s="95">
        <v>0</v>
      </c>
      <c r="D97" s="95">
        <v>0</v>
      </c>
      <c r="E97" s="95">
        <v>0</v>
      </c>
      <c r="F97" s="95">
        <v>66613.237439999983</v>
      </c>
      <c r="G97" s="11"/>
      <c r="H97" s="11"/>
    </row>
    <row r="98" spans="1:8">
      <c r="A98" s="58" t="s">
        <v>228</v>
      </c>
      <c r="B98" s="95">
        <v>14863.656359999999</v>
      </c>
      <c r="C98" s="95">
        <v>0</v>
      </c>
      <c r="D98" s="95">
        <v>0</v>
      </c>
      <c r="E98" s="95">
        <v>0</v>
      </c>
      <c r="F98" s="95">
        <v>14863.656359999999</v>
      </c>
      <c r="G98" s="11"/>
      <c r="H98" s="11"/>
    </row>
    <row r="99" spans="1:8">
      <c r="A99" s="58" t="s">
        <v>229</v>
      </c>
      <c r="B99" s="95">
        <v>5184.35484</v>
      </c>
      <c r="C99" s="95">
        <v>0</v>
      </c>
      <c r="D99" s="95">
        <v>0</v>
      </c>
      <c r="E99" s="95">
        <v>0</v>
      </c>
      <c r="F99" s="95">
        <v>5184.35484</v>
      </c>
      <c r="G99" s="11"/>
      <c r="H99" s="11"/>
    </row>
    <row r="100" spans="1:8">
      <c r="A100" s="58" t="s">
        <v>230</v>
      </c>
      <c r="B100" s="95">
        <v>177089.65400000001</v>
      </c>
      <c r="C100" s="95">
        <v>0</v>
      </c>
      <c r="D100" s="95">
        <v>0</v>
      </c>
      <c r="E100" s="95">
        <v>0</v>
      </c>
      <c r="F100" s="95">
        <v>177089.65400000001</v>
      </c>
      <c r="G100" s="11"/>
      <c r="H100" s="11"/>
    </row>
    <row r="101" spans="1:8">
      <c r="A101" s="187" t="s">
        <v>231</v>
      </c>
      <c r="B101" s="57">
        <v>882323.06567999988</v>
      </c>
      <c r="C101" s="57">
        <v>88848.44862000001</v>
      </c>
      <c r="D101" s="57">
        <v>-7.0000000000000007E-5</v>
      </c>
      <c r="E101" s="57">
        <v>0</v>
      </c>
      <c r="F101" s="57">
        <v>971171.51422999997</v>
      </c>
      <c r="G101" s="11"/>
      <c r="H101" s="11"/>
    </row>
    <row r="102" spans="1:8">
      <c r="A102" s="58" t="s">
        <v>232</v>
      </c>
      <c r="B102" s="95">
        <v>88411.216059999992</v>
      </c>
      <c r="C102" s="95">
        <v>0</v>
      </c>
      <c r="D102" s="95">
        <v>0</v>
      </c>
      <c r="E102" s="95">
        <v>0</v>
      </c>
      <c r="F102" s="95">
        <v>88411.216059999992</v>
      </c>
      <c r="G102" s="11"/>
      <c r="H102" s="11"/>
    </row>
    <row r="103" spans="1:8">
      <c r="A103" s="58" t="s">
        <v>233</v>
      </c>
      <c r="B103" s="95">
        <v>311719.45671999996</v>
      </c>
      <c r="C103" s="95">
        <v>0</v>
      </c>
      <c r="D103" s="95">
        <v>0</v>
      </c>
      <c r="E103" s="95">
        <v>0</v>
      </c>
      <c r="F103" s="95">
        <v>311719.45671999996</v>
      </c>
      <c r="G103" s="11"/>
      <c r="H103" s="11"/>
    </row>
    <row r="104" spans="1:8">
      <c r="A104" s="58" t="s">
        <v>234</v>
      </c>
      <c r="B104" s="95">
        <v>335186.89175000001</v>
      </c>
      <c r="C104" s="95">
        <v>88847.786470000006</v>
      </c>
      <c r="D104" s="95">
        <v>-7.0000000000000007E-5</v>
      </c>
      <c r="E104" s="95">
        <v>0</v>
      </c>
      <c r="F104" s="95">
        <v>424034.67814999999</v>
      </c>
      <c r="G104" s="11"/>
      <c r="H104" s="11"/>
    </row>
    <row r="105" spans="1:8">
      <c r="A105" s="58" t="s">
        <v>235</v>
      </c>
      <c r="B105" s="95">
        <v>161230.86790000001</v>
      </c>
      <c r="C105" s="95">
        <v>1913.59871</v>
      </c>
      <c r="D105" s="95">
        <v>0</v>
      </c>
      <c r="E105" s="95">
        <v>0</v>
      </c>
      <c r="F105" s="95">
        <v>163144.46661</v>
      </c>
      <c r="G105" s="11"/>
      <c r="H105" s="11"/>
    </row>
    <row r="106" spans="1:8">
      <c r="A106" s="58" t="s">
        <v>236</v>
      </c>
      <c r="B106" s="95">
        <v>-14225.366750000001</v>
      </c>
      <c r="C106" s="95">
        <v>-1912.9365600000001</v>
      </c>
      <c r="D106" s="95">
        <v>0</v>
      </c>
      <c r="E106" s="95">
        <v>0</v>
      </c>
      <c r="F106" s="95">
        <v>-16138.303310000001</v>
      </c>
      <c r="G106" s="11"/>
      <c r="H106" s="11"/>
    </row>
    <row r="107" spans="1:8">
      <c r="A107" s="187" t="s">
        <v>237</v>
      </c>
      <c r="B107" s="57">
        <v>695185.92585999996</v>
      </c>
      <c r="C107" s="57">
        <v>0</v>
      </c>
      <c r="D107" s="57">
        <v>0</v>
      </c>
      <c r="E107" s="57">
        <v>0</v>
      </c>
      <c r="F107" s="57">
        <v>695185.92585999996</v>
      </c>
      <c r="G107" s="11"/>
      <c r="H107" s="11"/>
    </row>
    <row r="108" spans="1:8">
      <c r="A108" s="58" t="s">
        <v>238</v>
      </c>
      <c r="B108" s="95">
        <v>667251.74384000001</v>
      </c>
      <c r="C108" s="95">
        <v>0</v>
      </c>
      <c r="D108" s="95">
        <v>0</v>
      </c>
      <c r="E108" s="95">
        <v>0</v>
      </c>
      <c r="F108" s="95">
        <v>667251.74384000001</v>
      </c>
      <c r="G108" s="11"/>
      <c r="H108" s="11"/>
    </row>
    <row r="109" spans="1:8">
      <c r="A109" s="58" t="s">
        <v>239</v>
      </c>
      <c r="B109" s="95">
        <v>0</v>
      </c>
      <c r="C109" s="95">
        <v>0</v>
      </c>
      <c r="D109" s="95">
        <v>0</v>
      </c>
      <c r="E109" s="95">
        <v>0</v>
      </c>
      <c r="F109" s="95">
        <v>0</v>
      </c>
      <c r="G109" s="11"/>
      <c r="H109" s="11"/>
    </row>
    <row r="110" spans="1:8">
      <c r="A110" s="58" t="s">
        <v>240</v>
      </c>
      <c r="B110" s="95">
        <v>0</v>
      </c>
      <c r="C110" s="95">
        <v>0</v>
      </c>
      <c r="D110" s="95">
        <v>0</v>
      </c>
      <c r="E110" s="95">
        <v>0</v>
      </c>
      <c r="F110" s="95">
        <v>0</v>
      </c>
      <c r="G110" s="11"/>
      <c r="H110" s="11"/>
    </row>
    <row r="111" spans="1:8">
      <c r="A111" s="58" t="s">
        <v>241</v>
      </c>
      <c r="B111" s="95">
        <v>0</v>
      </c>
      <c r="C111" s="95">
        <v>0</v>
      </c>
      <c r="D111" s="95">
        <v>0</v>
      </c>
      <c r="E111" s="95">
        <v>0</v>
      </c>
      <c r="F111" s="95">
        <v>0</v>
      </c>
      <c r="G111" s="11"/>
      <c r="H111" s="11"/>
    </row>
    <row r="112" spans="1:8">
      <c r="A112" s="58" t="s">
        <v>242</v>
      </c>
      <c r="B112" s="95">
        <v>63732.950600000004</v>
      </c>
      <c r="C112" s="95">
        <v>0</v>
      </c>
      <c r="D112" s="95">
        <v>0</v>
      </c>
      <c r="E112" s="95">
        <v>0</v>
      </c>
      <c r="F112" s="95">
        <v>63732.950600000004</v>
      </c>
      <c r="G112" s="11"/>
      <c r="H112" s="11"/>
    </row>
    <row r="113" spans="1:8">
      <c r="A113" s="58" t="s">
        <v>243</v>
      </c>
      <c r="B113" s="95">
        <v>-35798.768579999996</v>
      </c>
      <c r="C113" s="95">
        <v>0</v>
      </c>
      <c r="D113" s="95">
        <v>0</v>
      </c>
      <c r="E113" s="95">
        <v>0</v>
      </c>
      <c r="F113" s="95">
        <v>-35798.768579999996</v>
      </c>
      <c r="G113" s="11"/>
      <c r="H113" s="11"/>
    </row>
    <row r="114" spans="1:8">
      <c r="A114" s="155" t="s">
        <v>244</v>
      </c>
      <c r="B114" s="57">
        <v>259493163.63312998</v>
      </c>
      <c r="C114" s="57">
        <v>27531505.805270001</v>
      </c>
      <c r="D114" s="57">
        <v>268.33687000000003</v>
      </c>
      <c r="E114" s="57">
        <v>72957.581749999998</v>
      </c>
      <c r="F114" s="57">
        <v>287097895.35701996</v>
      </c>
      <c r="G114" s="11"/>
      <c r="H114" s="11"/>
    </row>
    <row r="115" spans="1:8">
      <c r="A115" s="177" t="s">
        <v>245</v>
      </c>
      <c r="B115" s="57">
        <v>102084528.32908</v>
      </c>
      <c r="C115" s="57">
        <v>19534624.064059999</v>
      </c>
      <c r="D115" s="57">
        <v>49.829269999999994</v>
      </c>
      <c r="E115" s="57">
        <v>69387.201399999991</v>
      </c>
      <c r="F115" s="57">
        <v>121688589.42381001</v>
      </c>
      <c r="G115" s="11"/>
      <c r="H115" s="11"/>
    </row>
    <row r="116" spans="1:8">
      <c r="A116" s="64" t="s">
        <v>246</v>
      </c>
      <c r="B116" s="95">
        <v>19811861.664250001</v>
      </c>
      <c r="C116" s="95">
        <v>5008936.4855800001</v>
      </c>
      <c r="D116" s="95">
        <v>7.4053699999999996</v>
      </c>
      <c r="E116" s="95">
        <v>10.255649999999999</v>
      </c>
      <c r="F116" s="95">
        <v>24820815.810850002</v>
      </c>
      <c r="G116" s="11"/>
      <c r="H116" s="11"/>
    </row>
    <row r="117" spans="1:8">
      <c r="A117" s="64" t="s">
        <v>247</v>
      </c>
      <c r="B117" s="95">
        <v>19123493.787859999</v>
      </c>
      <c r="C117" s="95">
        <v>4779117.8907099999</v>
      </c>
      <c r="D117" s="95">
        <v>7.4053699999999996</v>
      </c>
      <c r="E117" s="95">
        <v>5.62934</v>
      </c>
      <c r="F117" s="95">
        <v>23902624.71328</v>
      </c>
      <c r="G117" s="11"/>
      <c r="H117" s="11"/>
    </row>
    <row r="118" spans="1:8">
      <c r="A118" s="64" t="s">
        <v>248</v>
      </c>
      <c r="B118" s="95">
        <v>688367.87638999999</v>
      </c>
      <c r="C118" s="95">
        <v>229818.59487</v>
      </c>
      <c r="D118" s="95">
        <v>0</v>
      </c>
      <c r="E118" s="95">
        <v>4.6263100000000001</v>
      </c>
      <c r="F118" s="95">
        <v>918191.09756999998</v>
      </c>
      <c r="G118" s="11"/>
      <c r="H118" s="11"/>
    </row>
    <row r="119" spans="1:8">
      <c r="A119" s="64" t="s">
        <v>249</v>
      </c>
      <c r="B119" s="95">
        <v>49811358.044160001</v>
      </c>
      <c r="C119" s="95">
        <v>8969392.3118999992</v>
      </c>
      <c r="D119" s="95">
        <v>0</v>
      </c>
      <c r="E119" s="95">
        <v>2696.6613299999999</v>
      </c>
      <c r="F119" s="95">
        <v>58783447.017389998</v>
      </c>
      <c r="G119" s="11"/>
      <c r="H119" s="11"/>
    </row>
    <row r="120" spans="1:8">
      <c r="A120" s="64" t="s">
        <v>250</v>
      </c>
      <c r="B120" s="95">
        <v>3845081.8101700004</v>
      </c>
      <c r="C120" s="95">
        <v>1001884.9696699999</v>
      </c>
      <c r="D120" s="95">
        <v>0</v>
      </c>
      <c r="E120" s="95">
        <v>0</v>
      </c>
      <c r="F120" s="95">
        <v>4846966.77984</v>
      </c>
      <c r="G120" s="11"/>
      <c r="H120" s="11"/>
    </row>
    <row r="121" spans="1:8">
      <c r="A121" s="65" t="s">
        <v>251</v>
      </c>
      <c r="B121" s="95">
        <v>111928.67889000001</v>
      </c>
      <c r="C121" s="95">
        <v>62700.986549999994</v>
      </c>
      <c r="D121" s="95">
        <v>0</v>
      </c>
      <c r="E121" s="95">
        <v>0</v>
      </c>
      <c r="F121" s="95">
        <v>174629.66544000001</v>
      </c>
      <c r="G121" s="11"/>
      <c r="H121" s="11"/>
    </row>
    <row r="122" spans="1:8">
      <c r="A122" s="65" t="s">
        <v>252</v>
      </c>
      <c r="B122" s="95">
        <v>30724.852940000001</v>
      </c>
      <c r="C122" s="95">
        <v>9107.3564099999985</v>
      </c>
      <c r="D122" s="95">
        <v>0</v>
      </c>
      <c r="E122" s="95">
        <v>0</v>
      </c>
      <c r="F122" s="95">
        <v>39832.209349999997</v>
      </c>
      <c r="G122" s="11"/>
      <c r="H122" s="11"/>
    </row>
    <row r="123" spans="1:8">
      <c r="A123" s="99" t="s">
        <v>253</v>
      </c>
      <c r="B123" s="95">
        <v>29562.145040000003</v>
      </c>
      <c r="C123" s="95">
        <v>9002.1709100000007</v>
      </c>
      <c r="D123" s="95">
        <v>0</v>
      </c>
      <c r="E123" s="95">
        <v>0</v>
      </c>
      <c r="F123" s="95">
        <v>38564.315950000004</v>
      </c>
      <c r="G123" s="11"/>
      <c r="H123" s="11"/>
    </row>
    <row r="124" spans="1:8">
      <c r="A124" s="99" t="s">
        <v>254</v>
      </c>
      <c r="B124" s="95">
        <v>150276.88175</v>
      </c>
      <c r="C124" s="95">
        <v>33631.824440000004</v>
      </c>
      <c r="D124" s="95">
        <v>0</v>
      </c>
      <c r="E124" s="95">
        <v>0</v>
      </c>
      <c r="F124" s="95">
        <v>183908.70619</v>
      </c>
      <c r="G124" s="11"/>
      <c r="H124" s="11"/>
    </row>
    <row r="125" spans="1:8">
      <c r="A125" s="99" t="s">
        <v>255</v>
      </c>
      <c r="B125" s="95">
        <v>532959.95726000005</v>
      </c>
      <c r="C125" s="95">
        <v>100645.23759999999</v>
      </c>
      <c r="D125" s="95">
        <v>0</v>
      </c>
      <c r="E125" s="95">
        <v>0</v>
      </c>
      <c r="F125" s="95">
        <v>633605.19486000005</v>
      </c>
      <c r="G125" s="11"/>
      <c r="H125" s="11"/>
    </row>
    <row r="126" spans="1:8">
      <c r="A126" s="99" t="s">
        <v>256</v>
      </c>
      <c r="B126" s="95">
        <v>1877245.6820999999</v>
      </c>
      <c r="C126" s="95">
        <v>345148.34794000001</v>
      </c>
      <c r="D126" s="95">
        <v>0</v>
      </c>
      <c r="E126" s="95">
        <v>0</v>
      </c>
      <c r="F126" s="95">
        <v>2222394.0300399996</v>
      </c>
      <c r="G126" s="11"/>
      <c r="H126" s="11"/>
    </row>
    <row r="127" spans="1:8">
      <c r="A127" s="683" t="s">
        <v>1381</v>
      </c>
      <c r="B127" s="95">
        <v>419505.53345000005</v>
      </c>
      <c r="C127" s="95">
        <v>230138.39371999999</v>
      </c>
      <c r="D127" s="95">
        <v>0</v>
      </c>
      <c r="E127" s="95">
        <v>0</v>
      </c>
      <c r="F127" s="95">
        <v>649643.92717000004</v>
      </c>
      <c r="G127" s="11"/>
      <c r="H127" s="11"/>
    </row>
    <row r="128" spans="1:8">
      <c r="A128" s="684" t="s">
        <v>1382</v>
      </c>
      <c r="B128" s="95">
        <v>692878.07874000003</v>
      </c>
      <c r="C128" s="95">
        <v>211510.65210000001</v>
      </c>
      <c r="D128" s="95">
        <v>0</v>
      </c>
      <c r="E128" s="95">
        <v>0</v>
      </c>
      <c r="F128" s="95">
        <v>904388.73084000009</v>
      </c>
      <c r="G128" s="11"/>
      <c r="H128" s="11"/>
    </row>
    <row r="129" spans="1:8">
      <c r="A129" s="156" t="s">
        <v>259</v>
      </c>
      <c r="B129" s="95">
        <v>2785285.0141499997</v>
      </c>
      <c r="C129" s="95">
        <v>622870.18030999997</v>
      </c>
      <c r="D129" s="95">
        <v>42.423900000000003</v>
      </c>
      <c r="E129" s="95">
        <v>33767.63521</v>
      </c>
      <c r="F129" s="95">
        <v>3441965.2535699997</v>
      </c>
      <c r="G129" s="11"/>
      <c r="H129" s="11"/>
    </row>
    <row r="130" spans="1:8">
      <c r="A130" s="156" t="s">
        <v>260</v>
      </c>
      <c r="B130" s="95">
        <v>22907685.234650001</v>
      </c>
      <c r="C130" s="95">
        <v>3819178.7863100003</v>
      </c>
      <c r="D130" s="95">
        <v>0</v>
      </c>
      <c r="E130" s="95">
        <v>31980.52</v>
      </c>
      <c r="F130" s="95">
        <v>26758844.540960003</v>
      </c>
      <c r="G130" s="11"/>
      <c r="H130" s="11"/>
    </row>
    <row r="131" spans="1:8">
      <c r="A131" s="64" t="s">
        <v>261</v>
      </c>
      <c r="B131" s="95">
        <v>2923256.5617000004</v>
      </c>
      <c r="C131" s="95">
        <v>112361.33029</v>
      </c>
      <c r="D131" s="95">
        <v>0</v>
      </c>
      <c r="E131" s="95">
        <v>932.12921000000006</v>
      </c>
      <c r="F131" s="95">
        <v>3036550.0212000003</v>
      </c>
      <c r="G131" s="11"/>
      <c r="H131" s="11"/>
    </row>
    <row r="132" spans="1:8">
      <c r="A132" s="177" t="s">
        <v>262</v>
      </c>
      <c r="B132" s="57">
        <v>204131.43470000004</v>
      </c>
      <c r="C132" s="57">
        <v>7430.8132999999998</v>
      </c>
      <c r="D132" s="57">
        <v>0</v>
      </c>
      <c r="E132" s="57">
        <v>4.0000000000000003E-5</v>
      </c>
      <c r="F132" s="57">
        <v>211562.24804000006</v>
      </c>
      <c r="G132" s="11"/>
      <c r="H132" s="11"/>
    </row>
    <row r="133" spans="1:8">
      <c r="A133" s="177" t="s">
        <v>453</v>
      </c>
      <c r="B133" s="57">
        <v>95782931.09300001</v>
      </c>
      <c r="C133" s="57">
        <v>4012490.0360700004</v>
      </c>
      <c r="D133" s="57">
        <v>0</v>
      </c>
      <c r="E133" s="57">
        <v>73.794920000000005</v>
      </c>
      <c r="F133" s="57">
        <v>99795494.923990011</v>
      </c>
      <c r="G133" s="11"/>
      <c r="H133" s="11"/>
    </row>
    <row r="134" spans="1:8">
      <c r="A134" s="64" t="s">
        <v>454</v>
      </c>
      <c r="B134" s="95">
        <v>7488842.6232899996</v>
      </c>
      <c r="C134" s="95">
        <v>898275.83863999997</v>
      </c>
      <c r="D134" s="95">
        <v>0</v>
      </c>
      <c r="E134" s="95">
        <v>0</v>
      </c>
      <c r="F134" s="95">
        <v>8387118.4619299993</v>
      </c>
      <c r="G134" s="273"/>
      <c r="H134" s="273"/>
    </row>
    <row r="135" spans="1:8">
      <c r="A135" s="64" t="s">
        <v>455</v>
      </c>
      <c r="B135" s="95">
        <v>5612234.3234699992</v>
      </c>
      <c r="C135" s="95">
        <v>245201.07866</v>
      </c>
      <c r="D135" s="95">
        <v>0</v>
      </c>
      <c r="E135" s="95">
        <v>0</v>
      </c>
      <c r="F135" s="95">
        <v>5857435.4021299994</v>
      </c>
      <c r="G135" s="273"/>
      <c r="H135" s="273"/>
    </row>
    <row r="136" spans="1:8">
      <c r="A136" s="64" t="s">
        <v>456</v>
      </c>
      <c r="B136" s="95">
        <v>0</v>
      </c>
      <c r="C136" s="95">
        <v>0</v>
      </c>
      <c r="D136" s="95">
        <v>0</v>
      </c>
      <c r="E136" s="95">
        <v>0</v>
      </c>
      <c r="F136" s="95">
        <v>0</v>
      </c>
      <c r="G136" s="11"/>
      <c r="H136" s="11"/>
    </row>
    <row r="137" spans="1:8">
      <c r="A137" s="64" t="s">
        <v>457</v>
      </c>
      <c r="B137" s="95">
        <v>686181.80544000003</v>
      </c>
      <c r="C137" s="95">
        <v>7924.61276</v>
      </c>
      <c r="D137" s="95">
        <v>0</v>
      </c>
      <c r="E137" s="95">
        <v>73.794920000000005</v>
      </c>
      <c r="F137" s="95">
        <v>694180.21312000009</v>
      </c>
      <c r="G137" s="11"/>
      <c r="H137" s="11"/>
    </row>
    <row r="138" spans="1:8">
      <c r="A138" s="64" t="s">
        <v>458</v>
      </c>
      <c r="B138" s="95">
        <v>72886534.760810003</v>
      </c>
      <c r="C138" s="95">
        <v>2833089.1428499999</v>
      </c>
      <c r="D138" s="95">
        <v>0</v>
      </c>
      <c r="E138" s="95">
        <v>0</v>
      </c>
      <c r="F138" s="95">
        <v>75719623.903659999</v>
      </c>
      <c r="G138" s="11"/>
      <c r="H138" s="11"/>
    </row>
    <row r="139" spans="1:8">
      <c r="A139" s="64" t="s">
        <v>465</v>
      </c>
      <c r="B139" s="95">
        <v>9109137.5799899995</v>
      </c>
      <c r="C139" s="95">
        <v>27999.363160000001</v>
      </c>
      <c r="D139" s="95">
        <v>0</v>
      </c>
      <c r="E139" s="95">
        <v>0</v>
      </c>
      <c r="F139" s="95">
        <v>9137136.9431499988</v>
      </c>
      <c r="G139" s="11"/>
      <c r="H139" s="11"/>
    </row>
    <row r="140" spans="1:8">
      <c r="A140" s="177" t="s">
        <v>263</v>
      </c>
      <c r="B140" s="57">
        <v>45477556.359259993</v>
      </c>
      <c r="C140" s="57">
        <v>2348973.9837799999</v>
      </c>
      <c r="D140" s="57">
        <v>218.46508000000003</v>
      </c>
      <c r="E140" s="57">
        <v>-1.0000000000000001E-5</v>
      </c>
      <c r="F140" s="57">
        <v>47826748.808109991</v>
      </c>
      <c r="G140" s="11"/>
      <c r="H140" s="11"/>
    </row>
    <row r="141" spans="1:8">
      <c r="A141" s="64" t="s">
        <v>264</v>
      </c>
      <c r="B141" s="95">
        <v>1541549.9190699998</v>
      </c>
      <c r="C141" s="95">
        <v>169575.79935000002</v>
      </c>
      <c r="D141" s="95">
        <v>0</v>
      </c>
      <c r="E141" s="95">
        <v>-1.0000000000000001E-5</v>
      </c>
      <c r="F141" s="95">
        <v>1711125.7184099997</v>
      </c>
      <c r="G141" s="11"/>
      <c r="H141" s="11"/>
    </row>
    <row r="142" spans="1:8">
      <c r="A142" s="64" t="s">
        <v>265</v>
      </c>
      <c r="B142" s="95">
        <v>20946670.237759996</v>
      </c>
      <c r="C142" s="95">
        <v>5.9999999999999995E-5</v>
      </c>
      <c r="D142" s="95">
        <v>0</v>
      </c>
      <c r="E142" s="95">
        <v>0</v>
      </c>
      <c r="F142" s="95">
        <v>20946670.237819996</v>
      </c>
      <c r="G142" s="11"/>
      <c r="H142" s="11"/>
    </row>
    <row r="143" spans="1:8">
      <c r="A143" s="64" t="s">
        <v>266</v>
      </c>
      <c r="B143" s="95">
        <v>0</v>
      </c>
      <c r="C143" s="95">
        <v>1189.2921299999998</v>
      </c>
      <c r="D143" s="95">
        <v>0</v>
      </c>
      <c r="E143" s="95">
        <v>0</v>
      </c>
      <c r="F143" s="95">
        <v>1189.2921299999998</v>
      </c>
      <c r="G143" s="11"/>
      <c r="H143" s="11"/>
    </row>
    <row r="144" spans="1:8">
      <c r="A144" s="64" t="s">
        <v>267</v>
      </c>
      <c r="B144" s="95">
        <v>2382486.6664</v>
      </c>
      <c r="C144" s="95">
        <v>1952.1958199999999</v>
      </c>
      <c r="D144" s="95">
        <v>208.95726000000002</v>
      </c>
      <c r="E144" s="95">
        <v>0</v>
      </c>
      <c r="F144" s="95">
        <v>2384647.8194800001</v>
      </c>
      <c r="G144" s="11"/>
      <c r="H144" s="11"/>
    </row>
    <row r="145" spans="1:8">
      <c r="A145" s="619" t="s">
        <v>1383</v>
      </c>
      <c r="B145" s="95">
        <v>18699033.164999999</v>
      </c>
      <c r="C145" s="95">
        <v>433975.43125000008</v>
      </c>
      <c r="D145" s="95">
        <v>0</v>
      </c>
      <c r="E145" s="95">
        <v>0</v>
      </c>
      <c r="F145" s="95">
        <v>19133008.596249998</v>
      </c>
      <c r="G145" s="11"/>
      <c r="H145" s="11"/>
    </row>
    <row r="146" spans="1:8">
      <c r="A146" s="64" t="s">
        <v>269</v>
      </c>
      <c r="B146" s="95">
        <v>721133.95561999991</v>
      </c>
      <c r="C146" s="95">
        <v>294070.61270999996</v>
      </c>
      <c r="D146" s="95">
        <v>0</v>
      </c>
      <c r="E146" s="95">
        <v>0</v>
      </c>
      <c r="F146" s="95">
        <v>1015204.5683299999</v>
      </c>
      <c r="G146" s="11"/>
      <c r="H146" s="11"/>
    </row>
    <row r="147" spans="1:8">
      <c r="A147" s="64" t="s">
        <v>270</v>
      </c>
      <c r="B147" s="95">
        <v>69342.833559999999</v>
      </c>
      <c r="C147" s="95">
        <v>1424293.6024800001</v>
      </c>
      <c r="D147" s="95">
        <v>0</v>
      </c>
      <c r="E147" s="95">
        <v>0</v>
      </c>
      <c r="F147" s="95">
        <v>1493636.4360400001</v>
      </c>
      <c r="G147" s="11"/>
      <c r="H147" s="11"/>
    </row>
    <row r="148" spans="1:8">
      <c r="A148" s="64" t="s">
        <v>271</v>
      </c>
      <c r="B148" s="95">
        <v>1117339.58185</v>
      </c>
      <c r="C148" s="95">
        <v>23917.049980000003</v>
      </c>
      <c r="D148" s="95">
        <v>9.5078199999999988</v>
      </c>
      <c r="E148" s="95">
        <v>0</v>
      </c>
      <c r="F148" s="95">
        <v>1141266.1396499998</v>
      </c>
      <c r="G148" s="11"/>
      <c r="H148" s="11"/>
    </row>
    <row r="149" spans="1:8">
      <c r="A149" s="177" t="s">
        <v>272</v>
      </c>
      <c r="B149" s="57">
        <v>5741043.2527800007</v>
      </c>
      <c r="C149" s="57">
        <v>473185.40758999996</v>
      </c>
      <c r="D149" s="57">
        <v>4.2520000000000002E-2</v>
      </c>
      <c r="E149" s="57">
        <v>325.34242999999998</v>
      </c>
      <c r="F149" s="57">
        <v>6214554.0453200005</v>
      </c>
      <c r="G149" s="11"/>
      <c r="H149" s="11"/>
    </row>
    <row r="150" spans="1:8">
      <c r="A150" s="64" t="s">
        <v>205</v>
      </c>
      <c r="B150" s="95">
        <v>1132036.58433</v>
      </c>
      <c r="C150" s="95">
        <v>55831.891479999998</v>
      </c>
      <c r="D150" s="95">
        <v>0</v>
      </c>
      <c r="E150" s="95">
        <v>7.2489999999999999E-2</v>
      </c>
      <c r="F150" s="95">
        <v>1187868.5482999999</v>
      </c>
      <c r="G150" s="11"/>
      <c r="H150" s="11"/>
    </row>
    <row r="151" spans="1:8">
      <c r="A151" s="64" t="s">
        <v>207</v>
      </c>
      <c r="B151" s="95">
        <v>1504697.4935200003</v>
      </c>
      <c r="C151" s="95">
        <v>220689.26701000001</v>
      </c>
      <c r="D151" s="95">
        <v>4.2520000000000002E-2</v>
      </c>
      <c r="E151" s="95">
        <v>301.46463</v>
      </c>
      <c r="F151" s="95">
        <v>1725688.2676800003</v>
      </c>
      <c r="G151" s="11"/>
      <c r="H151" s="11"/>
    </row>
    <row r="152" spans="1:8">
      <c r="A152" s="64" t="s">
        <v>273</v>
      </c>
      <c r="B152" s="95">
        <v>2724938.3641300001</v>
      </c>
      <c r="C152" s="95">
        <v>134697.63548999999</v>
      </c>
      <c r="D152" s="95">
        <v>0</v>
      </c>
      <c r="E152" s="95">
        <v>23.420300000000001</v>
      </c>
      <c r="F152" s="95">
        <v>2859659.4199199998</v>
      </c>
      <c r="G152" s="11"/>
      <c r="H152" s="11"/>
    </row>
    <row r="153" spans="1:8">
      <c r="A153" s="64" t="s">
        <v>234</v>
      </c>
      <c r="B153" s="95">
        <v>379370.81079999998</v>
      </c>
      <c r="C153" s="95">
        <v>61966.613610000008</v>
      </c>
      <c r="D153" s="95">
        <v>0</v>
      </c>
      <c r="E153" s="95">
        <v>0.38500999999999996</v>
      </c>
      <c r="F153" s="95">
        <v>441337.80942000001</v>
      </c>
      <c r="G153" s="11"/>
      <c r="H153" s="11"/>
    </row>
    <row r="154" spans="1:8">
      <c r="A154" s="64" t="s">
        <v>274</v>
      </c>
      <c r="B154" s="95">
        <v>0</v>
      </c>
      <c r="C154" s="95">
        <v>0</v>
      </c>
      <c r="D154" s="95">
        <v>0</v>
      </c>
      <c r="E154" s="95">
        <v>0</v>
      </c>
      <c r="F154" s="95">
        <v>0</v>
      </c>
      <c r="G154" s="11"/>
      <c r="H154" s="11"/>
    </row>
    <row r="155" spans="1:8">
      <c r="A155" s="177" t="s">
        <v>275</v>
      </c>
      <c r="B155" s="57">
        <v>2866078.7489399998</v>
      </c>
      <c r="C155" s="57">
        <v>430799.86234000005</v>
      </c>
      <c r="D155" s="57">
        <v>0</v>
      </c>
      <c r="E155" s="57">
        <v>3171.2429699999998</v>
      </c>
      <c r="F155" s="57">
        <v>3300049.8542499999</v>
      </c>
      <c r="G155" s="11"/>
      <c r="H155" s="11"/>
    </row>
    <row r="156" spans="1:8">
      <c r="A156" s="64" t="s">
        <v>276</v>
      </c>
      <c r="B156" s="95">
        <v>164444.99914</v>
      </c>
      <c r="C156" s="95">
        <v>18998.058890000004</v>
      </c>
      <c r="D156" s="95">
        <v>0</v>
      </c>
      <c r="E156" s="95">
        <v>314.03140000000002</v>
      </c>
      <c r="F156" s="95">
        <v>183757.08943000002</v>
      </c>
      <c r="G156" s="11"/>
      <c r="H156" s="11"/>
    </row>
    <row r="157" spans="1:8">
      <c r="A157" s="64" t="s">
        <v>277</v>
      </c>
      <c r="B157" s="95">
        <v>0</v>
      </c>
      <c r="C157" s="95">
        <v>0</v>
      </c>
      <c r="D157" s="95">
        <v>0</v>
      </c>
      <c r="E157" s="95">
        <v>0</v>
      </c>
      <c r="F157" s="95">
        <v>0</v>
      </c>
      <c r="G157" s="11"/>
      <c r="H157" s="11"/>
    </row>
    <row r="158" spans="1:8">
      <c r="A158" s="64" t="s">
        <v>278</v>
      </c>
      <c r="B158" s="95">
        <v>1355229.8099400001</v>
      </c>
      <c r="C158" s="95">
        <v>276545.66329999996</v>
      </c>
      <c r="D158" s="95">
        <v>0</v>
      </c>
      <c r="E158" s="95">
        <v>871.33888000000002</v>
      </c>
      <c r="F158" s="95">
        <v>1632646.8121199999</v>
      </c>
      <c r="G158" s="11"/>
      <c r="H158" s="11"/>
    </row>
    <row r="159" spans="1:8">
      <c r="A159" s="64" t="s">
        <v>1256</v>
      </c>
      <c r="B159" s="95">
        <v>0</v>
      </c>
      <c r="C159" s="95">
        <v>0</v>
      </c>
      <c r="D159" s="95">
        <v>0</v>
      </c>
      <c r="E159" s="95">
        <v>0</v>
      </c>
      <c r="F159" s="95">
        <v>0</v>
      </c>
      <c r="G159" s="11"/>
      <c r="H159" s="11"/>
    </row>
    <row r="160" spans="1:8">
      <c r="A160" s="64" t="s">
        <v>279</v>
      </c>
      <c r="B160" s="95">
        <v>1256666.7068</v>
      </c>
      <c r="C160" s="95">
        <v>41996.269289999997</v>
      </c>
      <c r="D160" s="95">
        <v>0</v>
      </c>
      <c r="E160" s="95">
        <v>1985.8726899999999</v>
      </c>
      <c r="F160" s="95">
        <v>1300648.8487800001</v>
      </c>
      <c r="G160" s="11"/>
      <c r="H160" s="11"/>
    </row>
    <row r="161" spans="1:8">
      <c r="A161" s="64" t="s">
        <v>280</v>
      </c>
      <c r="B161" s="95">
        <v>89737.233059999999</v>
      </c>
      <c r="C161" s="95">
        <v>93259.870859999995</v>
      </c>
      <c r="D161" s="95">
        <v>0</v>
      </c>
      <c r="E161" s="95">
        <v>0</v>
      </c>
      <c r="F161" s="95">
        <v>182997.10391999999</v>
      </c>
      <c r="G161" s="11"/>
      <c r="H161" s="11"/>
    </row>
    <row r="162" spans="1:8">
      <c r="A162" s="177" t="s">
        <v>281</v>
      </c>
      <c r="B162" s="57">
        <v>5219620.3040100001</v>
      </c>
      <c r="C162" s="57">
        <v>131774.26814</v>
      </c>
      <c r="D162" s="57">
        <v>0</v>
      </c>
      <c r="E162" s="57">
        <v>0</v>
      </c>
      <c r="F162" s="57">
        <v>5351394.5721500004</v>
      </c>
      <c r="G162" s="11"/>
      <c r="H162" s="11"/>
    </row>
    <row r="163" spans="1:8">
      <c r="A163" s="64" t="s">
        <v>282</v>
      </c>
      <c r="B163" s="95">
        <v>3276651.6975000002</v>
      </c>
      <c r="C163" s="95">
        <v>86436</v>
      </c>
      <c r="D163" s="95">
        <v>0</v>
      </c>
      <c r="E163" s="95">
        <v>0</v>
      </c>
      <c r="F163" s="95">
        <v>3363087.6975000002</v>
      </c>
      <c r="G163" s="11"/>
      <c r="H163" s="11"/>
    </row>
    <row r="164" spans="1:8">
      <c r="A164" s="64" t="s">
        <v>283</v>
      </c>
      <c r="B164" s="95">
        <v>0</v>
      </c>
      <c r="C164" s="95">
        <v>0</v>
      </c>
      <c r="D164" s="95">
        <v>0</v>
      </c>
      <c r="E164" s="95">
        <v>0</v>
      </c>
      <c r="F164" s="95">
        <v>0</v>
      </c>
      <c r="G164" s="11"/>
      <c r="H164" s="11"/>
    </row>
    <row r="165" spans="1:8">
      <c r="A165" s="619" t="s">
        <v>1384</v>
      </c>
      <c r="B165" s="95">
        <v>1774805.1633199998</v>
      </c>
      <c r="C165" s="95">
        <v>44247.000049999995</v>
      </c>
      <c r="D165" s="95">
        <v>0</v>
      </c>
      <c r="E165" s="95">
        <v>0</v>
      </c>
      <c r="F165" s="95">
        <v>1819052.1633699997</v>
      </c>
      <c r="G165" s="11"/>
      <c r="H165" s="11"/>
    </row>
    <row r="166" spans="1:8">
      <c r="A166" s="64" t="s">
        <v>285</v>
      </c>
      <c r="B166" s="95">
        <v>168163.44318999999</v>
      </c>
      <c r="C166" s="95">
        <v>1091.26809</v>
      </c>
      <c r="D166" s="95">
        <v>0</v>
      </c>
      <c r="E166" s="95">
        <v>0</v>
      </c>
      <c r="F166" s="95">
        <v>169254.71127999999</v>
      </c>
      <c r="G166" s="11"/>
      <c r="H166" s="11"/>
    </row>
    <row r="167" spans="1:8">
      <c r="A167" s="177" t="s">
        <v>286</v>
      </c>
      <c r="B167" s="57">
        <v>2117274.11136</v>
      </c>
      <c r="C167" s="57">
        <v>592227.36999000004</v>
      </c>
      <c r="D167" s="57">
        <v>0</v>
      </c>
      <c r="E167" s="57">
        <v>0</v>
      </c>
      <c r="F167" s="57">
        <v>2709501.48135</v>
      </c>
      <c r="G167" s="11"/>
      <c r="H167" s="11"/>
    </row>
    <row r="168" spans="1:8">
      <c r="A168" s="64" t="s">
        <v>287</v>
      </c>
      <c r="B168" s="95">
        <v>63.49935</v>
      </c>
      <c r="C168" s="95">
        <v>159913.35221000001</v>
      </c>
      <c r="D168" s="95">
        <v>0</v>
      </c>
      <c r="E168" s="95">
        <v>0</v>
      </c>
      <c r="F168" s="95">
        <v>159976.85156000001</v>
      </c>
      <c r="G168" s="11"/>
      <c r="H168" s="11"/>
    </row>
    <row r="169" spans="1:8">
      <c r="A169" s="64" t="s">
        <v>288</v>
      </c>
      <c r="B169" s="95">
        <v>63.49935</v>
      </c>
      <c r="C169" s="95">
        <v>0</v>
      </c>
      <c r="D169" s="95">
        <v>0</v>
      </c>
      <c r="E169" s="95">
        <v>0</v>
      </c>
      <c r="F169" s="95">
        <v>63.49935</v>
      </c>
      <c r="G169" s="11"/>
      <c r="H169" s="11"/>
    </row>
    <row r="170" spans="1:8">
      <c r="A170" s="64" t="s">
        <v>289</v>
      </c>
      <c r="B170" s="95">
        <v>0</v>
      </c>
      <c r="C170" s="95">
        <v>6403.8673099999996</v>
      </c>
      <c r="D170" s="95">
        <v>0</v>
      </c>
      <c r="E170" s="95">
        <v>0</v>
      </c>
      <c r="F170" s="95">
        <v>6403.8673099999996</v>
      </c>
      <c r="G170" s="11"/>
      <c r="H170" s="11"/>
    </row>
    <row r="171" spans="1:8">
      <c r="A171" s="64" t="s">
        <v>290</v>
      </c>
      <c r="B171" s="95">
        <v>0</v>
      </c>
      <c r="C171" s="95">
        <v>153478.61489999999</v>
      </c>
      <c r="D171" s="95">
        <v>0</v>
      </c>
      <c r="E171" s="95">
        <v>0</v>
      </c>
      <c r="F171" s="95">
        <v>153478.61489999999</v>
      </c>
      <c r="G171" s="11"/>
      <c r="H171" s="11"/>
    </row>
    <row r="172" spans="1:8">
      <c r="A172" s="64" t="s">
        <v>291</v>
      </c>
      <c r="B172" s="95">
        <v>0</v>
      </c>
      <c r="C172" s="95">
        <v>0</v>
      </c>
      <c r="D172" s="95">
        <v>0</v>
      </c>
      <c r="E172" s="95">
        <v>0</v>
      </c>
      <c r="F172" s="95">
        <v>0</v>
      </c>
      <c r="G172" s="11"/>
      <c r="H172" s="11"/>
    </row>
    <row r="173" spans="1:8">
      <c r="A173" s="64" t="s">
        <v>292</v>
      </c>
      <c r="B173" s="95">
        <v>0</v>
      </c>
      <c r="C173" s="95">
        <v>30.87</v>
      </c>
      <c r="D173" s="95">
        <v>0</v>
      </c>
      <c r="E173" s="95">
        <v>0</v>
      </c>
      <c r="F173" s="95">
        <v>30.87</v>
      </c>
      <c r="G173" s="11"/>
      <c r="H173" s="11"/>
    </row>
    <row r="174" spans="1:8">
      <c r="A174" s="64" t="s">
        <v>293</v>
      </c>
      <c r="B174" s="95">
        <v>2088790.348</v>
      </c>
      <c r="C174" s="95">
        <v>425664.64639999997</v>
      </c>
      <c r="D174" s="95">
        <v>0</v>
      </c>
      <c r="E174" s="95">
        <v>0</v>
      </c>
      <c r="F174" s="95">
        <v>2514454.9944000002</v>
      </c>
      <c r="G174" s="11"/>
      <c r="H174" s="11"/>
    </row>
    <row r="175" spans="1:8">
      <c r="A175" s="64" t="s">
        <v>294</v>
      </c>
      <c r="B175" s="95">
        <v>28420.264009999999</v>
      </c>
      <c r="C175" s="95">
        <v>6649.3713800000005</v>
      </c>
      <c r="D175" s="95">
        <v>0</v>
      </c>
      <c r="E175" s="95">
        <v>0</v>
      </c>
      <c r="F175" s="95">
        <v>35069.635389999996</v>
      </c>
      <c r="G175" s="11"/>
      <c r="H175" s="11"/>
    </row>
    <row r="176" spans="1:8">
      <c r="A176" s="155" t="s">
        <v>295</v>
      </c>
      <c r="B176" s="57">
        <v>23710637.292660002</v>
      </c>
      <c r="C176" s="57">
        <v>0</v>
      </c>
      <c r="D176" s="57">
        <v>0</v>
      </c>
      <c r="E176" s="57">
        <v>0</v>
      </c>
      <c r="F176" s="57">
        <v>23710637.292660002</v>
      </c>
      <c r="G176" s="11"/>
      <c r="H176" s="11"/>
    </row>
    <row r="177" spans="1:8">
      <c r="A177" s="63" t="s">
        <v>296</v>
      </c>
      <c r="B177" s="95">
        <v>17330747.507749997</v>
      </c>
      <c r="C177" s="95">
        <v>0</v>
      </c>
      <c r="D177" s="95">
        <v>0</v>
      </c>
      <c r="E177" s="95">
        <v>0</v>
      </c>
      <c r="F177" s="95">
        <v>17330747.507749997</v>
      </c>
      <c r="G177" s="11"/>
      <c r="H177" s="11"/>
    </row>
    <row r="178" spans="1:8">
      <c r="A178" s="64" t="s">
        <v>297</v>
      </c>
      <c r="B178" s="95">
        <v>17330747.507749997</v>
      </c>
      <c r="C178" s="95">
        <v>0</v>
      </c>
      <c r="D178" s="95">
        <v>0</v>
      </c>
      <c r="E178" s="95">
        <v>0</v>
      </c>
      <c r="F178" s="95">
        <v>17330747.507749997</v>
      </c>
      <c r="G178" s="11"/>
      <c r="H178" s="11"/>
    </row>
    <row r="179" spans="1:8">
      <c r="A179" s="64" t="s">
        <v>298</v>
      </c>
      <c r="B179" s="95">
        <v>0</v>
      </c>
      <c r="C179" s="95">
        <v>0</v>
      </c>
      <c r="D179" s="95">
        <v>0</v>
      </c>
      <c r="E179" s="95">
        <v>0</v>
      </c>
      <c r="F179" s="95">
        <v>0</v>
      </c>
      <c r="G179" s="11"/>
      <c r="H179" s="11"/>
    </row>
    <row r="180" spans="1:8">
      <c r="A180" s="64" t="s">
        <v>299</v>
      </c>
      <c r="B180" s="95">
        <v>0</v>
      </c>
      <c r="C180" s="95">
        <v>0</v>
      </c>
      <c r="D180" s="95">
        <v>0</v>
      </c>
      <c r="E180" s="95">
        <v>0</v>
      </c>
      <c r="F180" s="95">
        <v>0</v>
      </c>
      <c r="G180" s="11"/>
      <c r="H180" s="11"/>
    </row>
    <row r="181" spans="1:8">
      <c r="A181" s="63" t="s">
        <v>300</v>
      </c>
      <c r="B181" s="95">
        <v>249494.12036999999</v>
      </c>
      <c r="C181" s="95">
        <v>0</v>
      </c>
      <c r="D181" s="95">
        <v>0</v>
      </c>
      <c r="E181" s="95">
        <v>0</v>
      </c>
      <c r="F181" s="95">
        <v>249494.12036999999</v>
      </c>
      <c r="G181" s="11"/>
      <c r="H181" s="11"/>
    </row>
    <row r="182" spans="1:8">
      <c r="A182" s="64" t="s">
        <v>301</v>
      </c>
      <c r="B182" s="95">
        <v>1713.9146599999999</v>
      </c>
      <c r="C182" s="95">
        <v>0</v>
      </c>
      <c r="D182" s="95">
        <v>0</v>
      </c>
      <c r="E182" s="95">
        <v>0</v>
      </c>
      <c r="F182" s="95">
        <v>1713.9146599999999</v>
      </c>
      <c r="G182" s="11"/>
      <c r="H182" s="11"/>
    </row>
    <row r="183" spans="1:8">
      <c r="A183" s="64" t="s">
        <v>302</v>
      </c>
      <c r="B183" s="95">
        <v>220689.48825000002</v>
      </c>
      <c r="C183" s="95">
        <v>0</v>
      </c>
      <c r="D183" s="95">
        <v>0</v>
      </c>
      <c r="E183" s="95">
        <v>0</v>
      </c>
      <c r="F183" s="95">
        <v>220689.48825000002</v>
      </c>
      <c r="G183" s="11"/>
      <c r="H183" s="11"/>
    </row>
    <row r="184" spans="1:8">
      <c r="A184" s="64" t="s">
        <v>303</v>
      </c>
      <c r="B184" s="95">
        <v>27090.71746</v>
      </c>
      <c r="C184" s="95">
        <v>0</v>
      </c>
      <c r="D184" s="95">
        <v>0</v>
      </c>
      <c r="E184" s="95">
        <v>0</v>
      </c>
      <c r="F184" s="95">
        <v>27090.71746</v>
      </c>
      <c r="G184" s="11"/>
      <c r="H184" s="11"/>
    </row>
    <row r="185" spans="1:8">
      <c r="A185" s="63" t="s">
        <v>304</v>
      </c>
      <c r="B185" s="95">
        <v>0</v>
      </c>
      <c r="C185" s="95">
        <v>0</v>
      </c>
      <c r="D185" s="95">
        <v>0</v>
      </c>
      <c r="E185" s="95">
        <v>0</v>
      </c>
      <c r="F185" s="95">
        <v>0</v>
      </c>
      <c r="G185" s="11"/>
      <c r="H185" s="11"/>
    </row>
    <row r="186" spans="1:8">
      <c r="A186" s="64" t="s">
        <v>305</v>
      </c>
      <c r="B186" s="95">
        <v>0</v>
      </c>
      <c r="C186" s="95">
        <v>0</v>
      </c>
      <c r="D186" s="95">
        <v>0</v>
      </c>
      <c r="E186" s="95">
        <v>0</v>
      </c>
      <c r="F186" s="95">
        <v>0</v>
      </c>
      <c r="G186" s="11"/>
      <c r="H186" s="11"/>
    </row>
    <row r="187" spans="1:8">
      <c r="A187" s="63" t="s">
        <v>306</v>
      </c>
      <c r="B187" s="95">
        <v>4881515.5316399997</v>
      </c>
      <c r="C187" s="95">
        <v>0</v>
      </c>
      <c r="D187" s="95">
        <v>0</v>
      </c>
      <c r="E187" s="95">
        <v>0</v>
      </c>
      <c r="F187" s="95">
        <v>4881515.5316399997</v>
      </c>
      <c r="G187" s="11"/>
      <c r="H187" s="11"/>
    </row>
    <row r="188" spans="1:8">
      <c r="A188" s="64" t="s">
        <v>307</v>
      </c>
      <c r="B188" s="95">
        <v>2975855.0178800002</v>
      </c>
      <c r="C188" s="95">
        <v>0</v>
      </c>
      <c r="D188" s="95">
        <v>0</v>
      </c>
      <c r="E188" s="95">
        <v>0</v>
      </c>
      <c r="F188" s="95">
        <v>2975855.0178800002</v>
      </c>
      <c r="G188" s="11"/>
      <c r="H188" s="11"/>
    </row>
    <row r="189" spans="1:8">
      <c r="A189" s="64" t="s">
        <v>308</v>
      </c>
      <c r="B189" s="95">
        <v>753355.12465000001</v>
      </c>
      <c r="C189" s="95">
        <v>0</v>
      </c>
      <c r="D189" s="95">
        <v>0</v>
      </c>
      <c r="E189" s="95">
        <v>0</v>
      </c>
      <c r="F189" s="95">
        <v>753355.12465000001</v>
      </c>
      <c r="G189" s="11"/>
      <c r="H189" s="11"/>
    </row>
    <row r="190" spans="1:8">
      <c r="A190" s="64" t="s">
        <v>309</v>
      </c>
      <c r="B190" s="95">
        <v>1152305.3891100001</v>
      </c>
      <c r="C190" s="95">
        <v>0</v>
      </c>
      <c r="D190" s="95">
        <v>0</v>
      </c>
      <c r="E190" s="95">
        <v>0</v>
      </c>
      <c r="F190" s="95">
        <v>1152305.3891100001</v>
      </c>
      <c r="G190" s="11"/>
      <c r="H190" s="11"/>
    </row>
    <row r="191" spans="1:8">
      <c r="A191" s="63" t="s">
        <v>310</v>
      </c>
      <c r="B191" s="95">
        <v>1248880.1329000001</v>
      </c>
      <c r="C191" s="95">
        <v>0</v>
      </c>
      <c r="D191" s="95">
        <v>0</v>
      </c>
      <c r="E191" s="95">
        <v>0</v>
      </c>
      <c r="F191" s="95">
        <v>1248880.1329000001</v>
      </c>
      <c r="G191" s="11"/>
      <c r="H191" s="11"/>
    </row>
    <row r="192" spans="1:8">
      <c r="A192" s="64" t="s">
        <v>311</v>
      </c>
      <c r="B192" s="95">
        <v>-8876.5238700000064</v>
      </c>
      <c r="C192" s="95">
        <v>0</v>
      </c>
      <c r="D192" s="95">
        <v>0</v>
      </c>
      <c r="E192" s="95">
        <v>0</v>
      </c>
      <c r="F192" s="95">
        <v>-8876.5238700000064</v>
      </c>
      <c r="G192" s="11"/>
      <c r="H192" s="11"/>
    </row>
    <row r="193" spans="1:8">
      <c r="A193" s="64" t="s">
        <v>312</v>
      </c>
      <c r="B193" s="95">
        <v>1257756.6567700002</v>
      </c>
      <c r="C193" s="95">
        <v>0</v>
      </c>
      <c r="D193" s="95">
        <v>0</v>
      </c>
      <c r="E193" s="95">
        <v>0</v>
      </c>
      <c r="F193" s="95">
        <v>1257756.6567700002</v>
      </c>
      <c r="G193" s="11"/>
      <c r="H193" s="11"/>
    </row>
    <row r="194" spans="1:8">
      <c r="A194" s="72" t="s">
        <v>313</v>
      </c>
      <c r="B194" s="57">
        <v>283203800.92579001</v>
      </c>
      <c r="C194" s="57">
        <v>27531505.805270001</v>
      </c>
      <c r="D194" s="57">
        <v>268.33687000000003</v>
      </c>
      <c r="E194" s="57">
        <v>72957.581749999998</v>
      </c>
      <c r="F194" s="57">
        <v>310808532.64968002</v>
      </c>
      <c r="G194" s="11"/>
      <c r="H194" s="11"/>
    </row>
    <row r="195" spans="1:8">
      <c r="A195" s="72" t="s">
        <v>314</v>
      </c>
      <c r="B195" s="57">
        <v>10253068.13596</v>
      </c>
      <c r="C195" s="57">
        <v>4370656.73649</v>
      </c>
      <c r="D195" s="57">
        <v>0</v>
      </c>
      <c r="E195" s="57">
        <v>254081.98856999999</v>
      </c>
      <c r="F195" s="57">
        <v>14877806.861019999</v>
      </c>
      <c r="G195" s="11"/>
      <c r="H195" s="11"/>
    </row>
    <row r="196" spans="1:8">
      <c r="A196" s="66" t="s">
        <v>315</v>
      </c>
      <c r="B196" s="95">
        <v>7001.7485199999992</v>
      </c>
      <c r="C196" s="95">
        <v>1281986.45532</v>
      </c>
      <c r="D196" s="95">
        <v>0</v>
      </c>
      <c r="E196" s="95">
        <v>0</v>
      </c>
      <c r="F196" s="95">
        <v>1288988.2038399999</v>
      </c>
      <c r="G196" s="11"/>
      <c r="H196" s="11"/>
    </row>
    <row r="197" spans="1:8">
      <c r="A197" s="64" t="s">
        <v>316</v>
      </c>
      <c r="B197" s="95">
        <v>5818.5485199999994</v>
      </c>
      <c r="C197" s="95">
        <v>168083.00053999998</v>
      </c>
      <c r="D197" s="95">
        <v>0</v>
      </c>
      <c r="E197" s="95">
        <v>0</v>
      </c>
      <c r="F197" s="95">
        <v>173901.54905999999</v>
      </c>
      <c r="G197" s="11"/>
      <c r="H197" s="11"/>
    </row>
    <row r="198" spans="1:8">
      <c r="A198" s="64" t="s">
        <v>317</v>
      </c>
      <c r="B198" s="95">
        <v>0</v>
      </c>
      <c r="C198" s="95">
        <v>100316.60175</v>
      </c>
      <c r="D198" s="95">
        <v>0</v>
      </c>
      <c r="E198" s="95">
        <v>0</v>
      </c>
      <c r="F198" s="95">
        <v>100316.60175</v>
      </c>
      <c r="G198" s="11"/>
      <c r="H198" s="11"/>
    </row>
    <row r="199" spans="1:8">
      <c r="A199" s="64" t="s">
        <v>318</v>
      </c>
      <c r="B199" s="95">
        <v>0</v>
      </c>
      <c r="C199" s="95">
        <v>798545.24462000001</v>
      </c>
      <c r="D199" s="95">
        <v>0</v>
      </c>
      <c r="E199" s="95">
        <v>0</v>
      </c>
      <c r="F199" s="95">
        <v>798545.24462000001</v>
      </c>
      <c r="G199" s="11"/>
      <c r="H199" s="11"/>
    </row>
    <row r="200" spans="1:8">
      <c r="A200" s="64" t="s">
        <v>319</v>
      </c>
      <c r="B200" s="95">
        <v>0</v>
      </c>
      <c r="C200" s="95">
        <v>5908.8482800000002</v>
      </c>
      <c r="D200" s="95">
        <v>0</v>
      </c>
      <c r="E200" s="95">
        <v>0</v>
      </c>
      <c r="F200" s="95">
        <v>5908.8482800000002</v>
      </c>
      <c r="G200" s="11"/>
      <c r="H200" s="11"/>
    </row>
    <row r="201" spans="1:8">
      <c r="A201" s="64" t="s">
        <v>320</v>
      </c>
      <c r="B201" s="95">
        <v>1183.2</v>
      </c>
      <c r="C201" s="95">
        <v>209132.76013000001</v>
      </c>
      <c r="D201" s="95">
        <v>0</v>
      </c>
      <c r="E201" s="95">
        <v>0</v>
      </c>
      <c r="F201" s="95">
        <v>210315.96013000002</v>
      </c>
      <c r="G201" s="11"/>
      <c r="H201" s="11"/>
    </row>
    <row r="202" spans="1:8">
      <c r="A202" s="63" t="s">
        <v>321</v>
      </c>
      <c r="B202" s="95">
        <v>8079484.3992499989</v>
      </c>
      <c r="C202" s="95">
        <v>3041727.1200299999</v>
      </c>
      <c r="D202" s="95">
        <v>0</v>
      </c>
      <c r="E202" s="95">
        <v>254081.98856999999</v>
      </c>
      <c r="F202" s="95">
        <v>11375293.507849997</v>
      </c>
      <c r="G202" s="11"/>
      <c r="H202" s="11"/>
    </row>
    <row r="203" spans="1:8">
      <c r="A203" s="64" t="s">
        <v>322</v>
      </c>
      <c r="B203" s="95">
        <v>0</v>
      </c>
      <c r="C203" s="95">
        <v>0</v>
      </c>
      <c r="D203" s="95">
        <v>0</v>
      </c>
      <c r="E203" s="95">
        <v>0</v>
      </c>
      <c r="F203" s="95">
        <v>0</v>
      </c>
      <c r="G203" s="11"/>
      <c r="H203" s="11"/>
    </row>
    <row r="204" spans="1:8">
      <c r="A204" s="64" t="s">
        <v>323</v>
      </c>
      <c r="B204" s="95">
        <v>2271290.0190700004</v>
      </c>
      <c r="C204" s="95">
        <v>1972827.4440299999</v>
      </c>
      <c r="D204" s="95">
        <v>0</v>
      </c>
      <c r="E204" s="95">
        <v>6655.3295499999995</v>
      </c>
      <c r="F204" s="95">
        <v>4250772.7926500002</v>
      </c>
      <c r="G204" s="11"/>
      <c r="H204" s="11"/>
    </row>
    <row r="205" spans="1:8">
      <c r="A205" s="619" t="s">
        <v>1385</v>
      </c>
      <c r="B205" s="95">
        <v>3045259.4894799995</v>
      </c>
      <c r="C205" s="95">
        <v>539196.22434000007</v>
      </c>
      <c r="D205" s="95">
        <v>0</v>
      </c>
      <c r="E205" s="95">
        <v>99592.087879999992</v>
      </c>
      <c r="F205" s="95">
        <v>3684047.8016999997</v>
      </c>
      <c r="G205" s="11"/>
      <c r="H205" s="11"/>
    </row>
    <row r="206" spans="1:8">
      <c r="A206" s="64" t="s">
        <v>325</v>
      </c>
      <c r="B206" s="95">
        <v>0</v>
      </c>
      <c r="C206" s="95">
        <v>0</v>
      </c>
      <c r="D206" s="95">
        <v>0</v>
      </c>
      <c r="E206" s="95">
        <v>0</v>
      </c>
      <c r="F206" s="95">
        <v>0</v>
      </c>
      <c r="G206" s="11"/>
      <c r="H206" s="11"/>
    </row>
    <row r="207" spans="1:8">
      <c r="A207" s="64" t="s">
        <v>326</v>
      </c>
      <c r="B207" s="95">
        <v>2762934.8906999999</v>
      </c>
      <c r="C207" s="95">
        <v>529703.45166000002</v>
      </c>
      <c r="D207" s="95">
        <v>0</v>
      </c>
      <c r="E207" s="95">
        <v>147834.57113999999</v>
      </c>
      <c r="F207" s="95">
        <v>3440472.9135000003</v>
      </c>
      <c r="G207" s="11"/>
      <c r="H207" s="11"/>
    </row>
    <row r="208" spans="1:8">
      <c r="A208" s="63" t="s">
        <v>327</v>
      </c>
      <c r="B208" s="95">
        <v>0</v>
      </c>
      <c r="C208" s="95">
        <v>0</v>
      </c>
      <c r="D208" s="95">
        <v>0</v>
      </c>
      <c r="E208" s="95">
        <v>0</v>
      </c>
      <c r="F208" s="95">
        <v>0</v>
      </c>
      <c r="G208" s="11"/>
      <c r="H208" s="11"/>
    </row>
    <row r="209" spans="1:8">
      <c r="A209" s="63" t="s">
        <v>328</v>
      </c>
      <c r="B209" s="95">
        <v>2124668.5767999999</v>
      </c>
      <c r="C209" s="95">
        <v>24645.011699999999</v>
      </c>
      <c r="D209" s="95">
        <v>0</v>
      </c>
      <c r="E209" s="95">
        <v>0</v>
      </c>
      <c r="F209" s="95">
        <v>2149313.5885000001</v>
      </c>
      <c r="G209" s="11"/>
      <c r="H209" s="11"/>
    </row>
    <row r="210" spans="1:8">
      <c r="A210" s="64" t="s">
        <v>329</v>
      </c>
      <c r="B210" s="95">
        <v>206052.37816999998</v>
      </c>
      <c r="C210" s="95">
        <v>3910.2</v>
      </c>
      <c r="D210" s="95">
        <v>0</v>
      </c>
      <c r="E210" s="95">
        <v>0</v>
      </c>
      <c r="F210" s="95">
        <v>209962.57816999999</v>
      </c>
      <c r="G210" s="11"/>
      <c r="H210" s="11"/>
    </row>
    <row r="211" spans="1:8">
      <c r="A211" s="64" t="s">
        <v>330</v>
      </c>
      <c r="B211" s="95">
        <v>1608504.21798</v>
      </c>
      <c r="C211" s="95">
        <v>20734.811699999998</v>
      </c>
      <c r="D211" s="95">
        <v>0</v>
      </c>
      <c r="E211" s="95">
        <v>0</v>
      </c>
      <c r="F211" s="95">
        <v>1629239.0296799999</v>
      </c>
      <c r="G211" s="11"/>
      <c r="H211" s="11"/>
    </row>
    <row r="212" spans="1:8">
      <c r="A212" s="64" t="s">
        <v>331</v>
      </c>
      <c r="B212" s="95">
        <v>0</v>
      </c>
      <c r="C212" s="95">
        <v>0</v>
      </c>
      <c r="D212" s="95">
        <v>0</v>
      </c>
      <c r="E212" s="95">
        <v>0</v>
      </c>
      <c r="F212" s="95">
        <v>0</v>
      </c>
      <c r="G212" s="11"/>
      <c r="H212" s="11"/>
    </row>
    <row r="213" spans="1:8">
      <c r="A213" s="64" t="s">
        <v>332</v>
      </c>
      <c r="B213" s="95">
        <v>310111.98064999998</v>
      </c>
      <c r="C213" s="95">
        <v>0</v>
      </c>
      <c r="D213" s="95">
        <v>0</v>
      </c>
      <c r="E213" s="95">
        <v>0</v>
      </c>
      <c r="F213" s="95">
        <v>310111.98064999998</v>
      </c>
      <c r="G213" s="11"/>
      <c r="H213" s="11"/>
    </row>
    <row r="214" spans="1:8">
      <c r="A214" s="63" t="s">
        <v>333</v>
      </c>
      <c r="B214" s="95">
        <v>41913.411390000001</v>
      </c>
      <c r="C214" s="95">
        <v>22298.149440000001</v>
      </c>
      <c r="D214" s="95">
        <v>0</v>
      </c>
      <c r="E214" s="95">
        <v>0</v>
      </c>
      <c r="F214" s="95">
        <v>64211.560830000002</v>
      </c>
      <c r="G214" s="11"/>
      <c r="H214" s="11"/>
    </row>
    <row r="215" spans="1:8">
      <c r="A215" s="177" t="s">
        <v>334</v>
      </c>
      <c r="B215" s="57">
        <v>202713592.64475</v>
      </c>
      <c r="C215" s="57">
        <v>332230242.17075998</v>
      </c>
      <c r="D215" s="57">
        <v>80292.002139999982</v>
      </c>
      <c r="E215" s="57">
        <v>22997.13305</v>
      </c>
      <c r="F215" s="57">
        <v>535047123.95069999</v>
      </c>
      <c r="G215" s="11"/>
      <c r="H215" s="11"/>
    </row>
    <row r="216" spans="1:8">
      <c r="A216" s="63" t="s">
        <v>335</v>
      </c>
      <c r="B216" s="95">
        <v>2719623.6001599999</v>
      </c>
      <c r="C216" s="95">
        <v>966959.77841999999</v>
      </c>
      <c r="D216" s="95">
        <v>171.35739000000001</v>
      </c>
      <c r="E216" s="95">
        <v>123.28638000000001</v>
      </c>
      <c r="F216" s="95">
        <v>3686878.0223499998</v>
      </c>
      <c r="G216" s="11"/>
      <c r="H216" s="11"/>
    </row>
    <row r="217" spans="1:8">
      <c r="A217" s="64" t="s">
        <v>336</v>
      </c>
      <c r="B217" s="95">
        <v>119.6</v>
      </c>
      <c r="C217" s="95">
        <v>34300</v>
      </c>
      <c r="D217" s="95">
        <v>0</v>
      </c>
      <c r="E217" s="95">
        <v>0</v>
      </c>
      <c r="F217" s="95">
        <v>34419.599999999999</v>
      </c>
      <c r="G217" s="11"/>
      <c r="H217" s="11"/>
    </row>
    <row r="218" spans="1:8">
      <c r="A218" s="64" t="s">
        <v>337</v>
      </c>
      <c r="B218" s="95">
        <v>1658920</v>
      </c>
      <c r="C218" s="95">
        <v>0</v>
      </c>
      <c r="D218" s="95">
        <v>0</v>
      </c>
      <c r="E218" s="95">
        <v>0</v>
      </c>
      <c r="F218" s="95">
        <v>1658920</v>
      </c>
      <c r="G218" s="11"/>
      <c r="H218" s="11"/>
    </row>
    <row r="219" spans="1:8">
      <c r="A219" s="64" t="s">
        <v>338</v>
      </c>
      <c r="B219" s="95">
        <v>1060584.0001600001</v>
      </c>
      <c r="C219" s="95">
        <v>932659.77841999999</v>
      </c>
      <c r="D219" s="95">
        <v>171.35739000000001</v>
      </c>
      <c r="E219" s="95">
        <v>123.28638000000001</v>
      </c>
      <c r="F219" s="95">
        <v>1993538.4223500001</v>
      </c>
      <c r="G219" s="11"/>
      <c r="H219" s="11"/>
    </row>
    <row r="220" spans="1:8">
      <c r="A220" s="63" t="s">
        <v>339</v>
      </c>
      <c r="B220" s="95">
        <v>21529937.292860001</v>
      </c>
      <c r="C220" s="95">
        <v>200025.84080000001</v>
      </c>
      <c r="D220" s="95">
        <v>704.08606000000009</v>
      </c>
      <c r="E220" s="95">
        <v>0</v>
      </c>
      <c r="F220" s="95">
        <v>21730667.219719999</v>
      </c>
      <c r="G220" s="11"/>
      <c r="H220" s="11"/>
    </row>
    <row r="221" spans="1:8">
      <c r="A221" s="64" t="s">
        <v>340</v>
      </c>
      <c r="B221" s="95">
        <v>0</v>
      </c>
      <c r="C221" s="95">
        <v>0</v>
      </c>
      <c r="D221" s="95">
        <v>0</v>
      </c>
      <c r="E221" s="95">
        <v>0</v>
      </c>
      <c r="F221" s="95">
        <v>0</v>
      </c>
      <c r="G221" s="11"/>
      <c r="H221" s="11"/>
    </row>
    <row r="222" spans="1:8">
      <c r="A222" s="64" t="s">
        <v>341</v>
      </c>
      <c r="B222" s="95">
        <v>260500.60084</v>
      </c>
      <c r="C222" s="95">
        <v>96426.682820000002</v>
      </c>
      <c r="D222" s="95">
        <v>704.08606000000009</v>
      </c>
      <c r="E222" s="95">
        <v>0</v>
      </c>
      <c r="F222" s="95">
        <v>357631.36972000002</v>
      </c>
      <c r="G222" s="11"/>
      <c r="H222" s="11"/>
    </row>
    <row r="223" spans="1:8">
      <c r="A223" s="64" t="s">
        <v>342</v>
      </c>
      <c r="B223" s="95">
        <v>21269278.916840002</v>
      </c>
      <c r="C223" s="95">
        <v>103599.15798</v>
      </c>
      <c r="D223" s="95">
        <v>0</v>
      </c>
      <c r="E223" s="95">
        <v>0</v>
      </c>
      <c r="F223" s="95">
        <v>21372878.074820001</v>
      </c>
      <c r="G223" s="11"/>
      <c r="H223" s="11"/>
    </row>
    <row r="224" spans="1:8">
      <c r="A224" s="65" t="s">
        <v>343</v>
      </c>
      <c r="B224" s="95">
        <v>0</v>
      </c>
      <c r="C224" s="95">
        <v>0</v>
      </c>
      <c r="D224" s="95">
        <v>0</v>
      </c>
      <c r="E224" s="95">
        <v>0</v>
      </c>
      <c r="F224" s="95">
        <v>0</v>
      </c>
      <c r="G224" s="11"/>
      <c r="H224" s="11"/>
    </row>
    <row r="225" spans="1:8">
      <c r="A225" s="64" t="s">
        <v>344</v>
      </c>
      <c r="B225" s="95">
        <v>157.77518000000001</v>
      </c>
      <c r="C225" s="95">
        <v>0</v>
      </c>
      <c r="D225" s="95">
        <v>0</v>
      </c>
      <c r="E225" s="95">
        <v>0</v>
      </c>
      <c r="F225" s="95">
        <v>157.77518000000001</v>
      </c>
      <c r="G225" s="11"/>
      <c r="H225" s="11"/>
    </row>
    <row r="226" spans="1:8">
      <c r="A226" s="63" t="s">
        <v>345</v>
      </c>
      <c r="B226" s="95">
        <v>31.617740000000001</v>
      </c>
      <c r="C226" s="95">
        <v>131802.91501</v>
      </c>
      <c r="D226" s="95">
        <v>0</v>
      </c>
      <c r="E226" s="95">
        <v>0</v>
      </c>
      <c r="F226" s="95">
        <v>131834.53274999998</v>
      </c>
      <c r="G226" s="11"/>
      <c r="H226" s="11"/>
    </row>
    <row r="227" spans="1:8">
      <c r="A227" s="64" t="s">
        <v>346</v>
      </c>
      <c r="B227" s="95">
        <v>31.617740000000001</v>
      </c>
      <c r="C227" s="95">
        <v>103424.47135999998</v>
      </c>
      <c r="D227" s="95">
        <v>0</v>
      </c>
      <c r="E227" s="95">
        <v>0</v>
      </c>
      <c r="F227" s="95">
        <v>103456.08909999998</v>
      </c>
      <c r="G227" s="11"/>
      <c r="H227" s="11"/>
    </row>
    <row r="228" spans="1:8">
      <c r="A228" s="64" t="s">
        <v>347</v>
      </c>
      <c r="B228" s="95">
        <v>0</v>
      </c>
      <c r="C228" s="95">
        <v>28378.443649999997</v>
      </c>
      <c r="D228" s="95">
        <v>0</v>
      </c>
      <c r="E228" s="95">
        <v>0</v>
      </c>
      <c r="F228" s="95">
        <v>28378.443649999997</v>
      </c>
      <c r="G228" s="11"/>
      <c r="H228" s="11"/>
    </row>
    <row r="229" spans="1:8">
      <c r="A229" s="63" t="s">
        <v>348</v>
      </c>
      <c r="B229" s="95">
        <v>0</v>
      </c>
      <c r="C229" s="95">
        <v>0</v>
      </c>
      <c r="D229" s="95">
        <v>0</v>
      </c>
      <c r="E229" s="95">
        <v>0</v>
      </c>
      <c r="F229" s="95">
        <v>0</v>
      </c>
      <c r="G229" s="11"/>
      <c r="H229" s="11"/>
    </row>
    <row r="230" spans="1:8">
      <c r="A230" s="64" t="s">
        <v>349</v>
      </c>
      <c r="B230" s="95">
        <v>0</v>
      </c>
      <c r="C230" s="95">
        <v>0</v>
      </c>
      <c r="D230" s="95">
        <v>0</v>
      </c>
      <c r="E230" s="95">
        <v>0</v>
      </c>
      <c r="F230" s="95">
        <v>0</v>
      </c>
      <c r="G230" s="11"/>
      <c r="H230" s="11"/>
    </row>
    <row r="231" spans="1:8">
      <c r="A231" s="64" t="s">
        <v>350</v>
      </c>
      <c r="B231" s="95">
        <v>0</v>
      </c>
      <c r="C231" s="95">
        <v>0</v>
      </c>
      <c r="D231" s="95">
        <v>0</v>
      </c>
      <c r="E231" s="95">
        <v>0</v>
      </c>
      <c r="F231" s="95">
        <v>0</v>
      </c>
      <c r="G231" s="11"/>
      <c r="H231" s="11"/>
    </row>
    <row r="232" spans="1:8">
      <c r="A232" s="63" t="s">
        <v>351</v>
      </c>
      <c r="B232" s="95">
        <v>100245926.31349</v>
      </c>
      <c r="C232" s="95">
        <v>253865607.09039003</v>
      </c>
      <c r="D232" s="95">
        <v>2995.7757200000001</v>
      </c>
      <c r="E232" s="95">
        <v>15323.66452</v>
      </c>
      <c r="F232" s="95">
        <v>354129852.84412003</v>
      </c>
      <c r="G232" s="11"/>
      <c r="H232" s="11"/>
    </row>
    <row r="233" spans="1:8">
      <c r="A233" s="64" t="s">
        <v>352</v>
      </c>
      <c r="B233" s="95">
        <v>40347247.738310002</v>
      </c>
      <c r="C233" s="95">
        <v>205515845.08423001</v>
      </c>
      <c r="D233" s="95">
        <v>2995.7757200000001</v>
      </c>
      <c r="E233" s="95">
        <v>439.83478000000002</v>
      </c>
      <c r="F233" s="95">
        <v>245866528.43304002</v>
      </c>
      <c r="G233" s="11"/>
      <c r="H233" s="11"/>
    </row>
    <row r="234" spans="1:8">
      <c r="A234" s="64" t="s">
        <v>353</v>
      </c>
      <c r="B234" s="95">
        <v>1085233.3791099999</v>
      </c>
      <c r="C234" s="95">
        <v>95546.058059999996</v>
      </c>
      <c r="D234" s="95">
        <v>0</v>
      </c>
      <c r="E234" s="95">
        <v>0</v>
      </c>
      <c r="F234" s="95">
        <v>1180779.4371699998</v>
      </c>
      <c r="G234" s="11"/>
      <c r="H234" s="11"/>
    </row>
    <row r="235" spans="1:8">
      <c r="A235" s="64" t="s">
        <v>354</v>
      </c>
      <c r="B235" s="95">
        <v>29404555.808449998</v>
      </c>
      <c r="C235" s="95">
        <v>37343035.496390007</v>
      </c>
      <c r="D235" s="95">
        <v>0</v>
      </c>
      <c r="E235" s="95">
        <v>0</v>
      </c>
      <c r="F235" s="95">
        <v>66747591.304840006</v>
      </c>
      <c r="G235" s="11"/>
      <c r="H235" s="11"/>
    </row>
    <row r="236" spans="1:8">
      <c r="A236" s="64" t="s">
        <v>355</v>
      </c>
      <c r="B236" s="95">
        <v>728045.14179999998</v>
      </c>
      <c r="C236" s="95">
        <v>624937.40876999998</v>
      </c>
      <c r="D236" s="95">
        <v>0</v>
      </c>
      <c r="E236" s="95">
        <v>0</v>
      </c>
      <c r="F236" s="95">
        <v>1352982.55057</v>
      </c>
      <c r="G236" s="11"/>
      <c r="H236" s="11"/>
    </row>
    <row r="237" spans="1:8">
      <c r="A237" s="64" t="s">
        <v>356</v>
      </c>
      <c r="B237" s="95">
        <v>3018169.6441900004</v>
      </c>
      <c r="C237" s="95">
        <v>391705.76317000005</v>
      </c>
      <c r="D237" s="95">
        <v>0</v>
      </c>
      <c r="E237" s="95">
        <v>13122.42316</v>
      </c>
      <c r="F237" s="95">
        <v>3422997.8305200003</v>
      </c>
      <c r="G237" s="11"/>
      <c r="H237" s="11"/>
    </row>
    <row r="238" spans="1:8">
      <c r="A238" s="64" t="s">
        <v>357</v>
      </c>
      <c r="B238" s="95">
        <v>1696711.5842300002</v>
      </c>
      <c r="C238" s="95">
        <v>7542695.3785300003</v>
      </c>
      <c r="D238" s="95">
        <v>0</v>
      </c>
      <c r="E238" s="95">
        <v>1761.4065800000001</v>
      </c>
      <c r="F238" s="95">
        <v>9241168.3693400007</v>
      </c>
      <c r="G238" s="11"/>
      <c r="H238" s="11"/>
    </row>
    <row r="239" spans="1:8">
      <c r="A239" s="64" t="s">
        <v>358</v>
      </c>
      <c r="B239" s="95">
        <v>46.052</v>
      </c>
      <c r="C239" s="95">
        <v>37042.880720000001</v>
      </c>
      <c r="D239" s="95">
        <v>0</v>
      </c>
      <c r="E239" s="95">
        <v>0</v>
      </c>
      <c r="F239" s="95">
        <v>37088.932720000004</v>
      </c>
      <c r="G239" s="11"/>
      <c r="H239" s="11"/>
    </row>
    <row r="240" spans="1:8">
      <c r="A240" s="64" t="s">
        <v>359</v>
      </c>
      <c r="B240" s="95">
        <v>23965916.965400003</v>
      </c>
      <c r="C240" s="95">
        <v>2314799.0205199998</v>
      </c>
      <c r="D240" s="95">
        <v>0</v>
      </c>
      <c r="E240" s="95">
        <v>0</v>
      </c>
      <c r="F240" s="95">
        <v>26280715.985920005</v>
      </c>
      <c r="G240" s="11"/>
      <c r="H240" s="11"/>
    </row>
    <row r="241" spans="1:8">
      <c r="A241" s="63" t="s">
        <v>360</v>
      </c>
      <c r="B241" s="95">
        <v>36786884.879759997</v>
      </c>
      <c r="C241" s="95">
        <v>54316832.577930003</v>
      </c>
      <c r="D241" s="95">
        <v>76420.78297</v>
      </c>
      <c r="E241" s="95">
        <v>7550.1821500000005</v>
      </c>
      <c r="F241" s="95">
        <v>91187688.422810003</v>
      </c>
      <c r="G241" s="11"/>
      <c r="H241" s="11"/>
    </row>
    <row r="242" spans="1:8">
      <c r="A242" s="64" t="s">
        <v>361</v>
      </c>
      <c r="B242" s="95">
        <v>14584722.825059999</v>
      </c>
      <c r="C242" s="95">
        <v>23389206.846909996</v>
      </c>
      <c r="D242" s="95">
        <v>0</v>
      </c>
      <c r="E242" s="95">
        <v>0</v>
      </c>
      <c r="F242" s="95">
        <v>37973929.671969995</v>
      </c>
      <c r="G242" s="11"/>
      <c r="H242" s="11"/>
    </row>
    <row r="243" spans="1:8">
      <c r="A243" s="64" t="s">
        <v>362</v>
      </c>
      <c r="B243" s="95">
        <v>783005.15376999998</v>
      </c>
      <c r="C243" s="95">
        <v>4215316.6397299999</v>
      </c>
      <c r="D243" s="95">
        <v>0</v>
      </c>
      <c r="E243" s="95">
        <v>0</v>
      </c>
      <c r="F243" s="95">
        <v>4998321.7934999997</v>
      </c>
      <c r="G243" s="11"/>
      <c r="H243" s="11"/>
    </row>
    <row r="244" spans="1:8">
      <c r="A244" s="64" t="s">
        <v>363</v>
      </c>
      <c r="B244" s="95">
        <v>4199994.6016200008</v>
      </c>
      <c r="C244" s="95">
        <v>2339903.5819100002</v>
      </c>
      <c r="D244" s="95">
        <v>39777.026099999995</v>
      </c>
      <c r="E244" s="95">
        <v>5972.80825</v>
      </c>
      <c r="F244" s="95">
        <v>6585648.0178800011</v>
      </c>
      <c r="G244" s="11"/>
      <c r="H244" s="11"/>
    </row>
    <row r="245" spans="1:8">
      <c r="A245" s="64" t="s">
        <v>364</v>
      </c>
      <c r="B245" s="95">
        <v>1611805.23435</v>
      </c>
      <c r="C245" s="95">
        <v>1239973.6971000002</v>
      </c>
      <c r="D245" s="95">
        <v>30694.085929999997</v>
      </c>
      <c r="E245" s="95">
        <v>684.63258999999994</v>
      </c>
      <c r="F245" s="95">
        <v>2883157.6499700001</v>
      </c>
      <c r="G245" s="11"/>
      <c r="H245" s="11"/>
    </row>
    <row r="246" spans="1:8">
      <c r="A246" s="619" t="s">
        <v>1386</v>
      </c>
      <c r="B246" s="95">
        <v>0</v>
      </c>
      <c r="C246" s="95">
        <v>701319.31675999996</v>
      </c>
      <c r="D246" s="95">
        <v>0</v>
      </c>
      <c r="E246" s="95">
        <v>0</v>
      </c>
      <c r="F246" s="95">
        <v>701319.31675999996</v>
      </c>
      <c r="G246" s="11"/>
      <c r="H246" s="11"/>
    </row>
    <row r="247" spans="1:8">
      <c r="A247" s="64" t="s">
        <v>365</v>
      </c>
      <c r="B247" s="95">
        <v>15607357.064959999</v>
      </c>
      <c r="C247" s="95">
        <v>22431112.495519999</v>
      </c>
      <c r="D247" s="95">
        <v>5949.6709399999991</v>
      </c>
      <c r="E247" s="95">
        <v>892.74131000000011</v>
      </c>
      <c r="F247" s="95">
        <v>38045311.972729996</v>
      </c>
      <c r="G247" s="11"/>
      <c r="H247" s="11"/>
    </row>
    <row r="248" spans="1:8">
      <c r="A248" s="63" t="s">
        <v>366</v>
      </c>
      <c r="B248" s="95">
        <v>20195449.943999998</v>
      </c>
      <c r="C248" s="95">
        <v>19553055.313360002</v>
      </c>
      <c r="D248" s="95">
        <v>0</v>
      </c>
      <c r="E248" s="95">
        <v>0</v>
      </c>
      <c r="F248" s="95">
        <v>39748505.257359996</v>
      </c>
      <c r="G248" s="11"/>
      <c r="H248" s="11"/>
    </row>
    <row r="249" spans="1:8">
      <c r="A249" s="64" t="s">
        <v>367</v>
      </c>
      <c r="B249" s="95">
        <v>18633025.98164</v>
      </c>
      <c r="C249" s="95">
        <v>19457450.215059999</v>
      </c>
      <c r="D249" s="95">
        <v>0</v>
      </c>
      <c r="E249" s="95">
        <v>0</v>
      </c>
      <c r="F249" s="95">
        <v>38090476.196699999</v>
      </c>
      <c r="G249" s="11"/>
      <c r="H249" s="11"/>
    </row>
    <row r="250" spans="1:8">
      <c r="A250" s="64" t="s">
        <v>368</v>
      </c>
      <c r="B250" s="95">
        <v>1562423.9623599998</v>
      </c>
      <c r="C250" s="95">
        <v>95605.098299999983</v>
      </c>
      <c r="D250" s="95">
        <v>0</v>
      </c>
      <c r="E250" s="95">
        <v>0</v>
      </c>
      <c r="F250" s="95">
        <v>1658029.0606599997</v>
      </c>
      <c r="G250" s="11"/>
      <c r="H250" s="11"/>
    </row>
    <row r="251" spans="1:8">
      <c r="A251" s="63" t="s">
        <v>369</v>
      </c>
      <c r="B251" s="95">
        <v>21235738.996739998</v>
      </c>
      <c r="C251" s="95">
        <v>3195958.6548500005</v>
      </c>
      <c r="D251" s="95">
        <v>0</v>
      </c>
      <c r="E251" s="95">
        <v>0</v>
      </c>
      <c r="F251" s="95">
        <v>24431697.651589997</v>
      </c>
      <c r="G251" s="11"/>
      <c r="H251" s="11"/>
    </row>
    <row r="252" spans="1:8">
      <c r="A252" s="64" t="s">
        <v>367</v>
      </c>
      <c r="B252" s="95">
        <v>17730869.39198</v>
      </c>
      <c r="C252" s="95">
        <v>1511872.19664</v>
      </c>
      <c r="D252" s="95">
        <v>0</v>
      </c>
      <c r="E252" s="95">
        <v>0</v>
      </c>
      <c r="F252" s="95">
        <v>19242741.58862</v>
      </c>
      <c r="G252" s="11"/>
      <c r="H252" s="11"/>
    </row>
    <row r="253" spans="1:8">
      <c r="A253" s="64" t="s">
        <v>368</v>
      </c>
      <c r="B253" s="95">
        <v>3504869.6047599996</v>
      </c>
      <c r="C253" s="95">
        <v>1684086.4582100001</v>
      </c>
      <c r="D253" s="95">
        <v>0</v>
      </c>
      <c r="E253" s="95">
        <v>0</v>
      </c>
      <c r="F253" s="95">
        <v>5188956.0629699994</v>
      </c>
      <c r="G253" s="11"/>
      <c r="H253" s="11"/>
    </row>
    <row r="254" spans="1:8" ht="30" customHeight="1">
      <c r="A254" s="216" t="s">
        <v>370</v>
      </c>
      <c r="B254" s="57">
        <v>15100069.273420002</v>
      </c>
      <c r="C254" s="57">
        <v>378259.69465999992</v>
      </c>
      <c r="D254" s="57">
        <v>8.9990000000000001E-2</v>
      </c>
      <c r="E254" s="57">
        <v>3286.54972</v>
      </c>
      <c r="F254" s="57">
        <v>15481615.607790003</v>
      </c>
      <c r="G254" s="11"/>
      <c r="H254" s="11"/>
    </row>
    <row r="255" spans="1:8">
      <c r="A255" s="99" t="s">
        <v>371</v>
      </c>
      <c r="B255" s="95">
        <v>12436.144920000001</v>
      </c>
      <c r="C255" s="95">
        <v>9769.8504899999989</v>
      </c>
      <c r="D255" s="95">
        <v>0</v>
      </c>
      <c r="E255" s="95">
        <v>0</v>
      </c>
      <c r="F255" s="95">
        <v>22205.99541</v>
      </c>
      <c r="G255" s="11"/>
      <c r="H255" s="11"/>
    </row>
    <row r="256" spans="1:8">
      <c r="A256" s="99" t="s">
        <v>372</v>
      </c>
      <c r="B256" s="95">
        <v>802556.93948000006</v>
      </c>
      <c r="C256" s="95">
        <v>135752.93164999998</v>
      </c>
      <c r="D256" s="95">
        <v>8.9990000000000001E-2</v>
      </c>
      <c r="E256" s="95">
        <v>195.57554999999999</v>
      </c>
      <c r="F256" s="95">
        <v>938505.53667000006</v>
      </c>
      <c r="G256" s="11"/>
      <c r="H256" s="11"/>
    </row>
    <row r="257" spans="1:8">
      <c r="A257" s="99" t="s">
        <v>373</v>
      </c>
      <c r="B257" s="95">
        <v>12034509.122610001</v>
      </c>
      <c r="C257" s="95">
        <v>83889.344270000016</v>
      </c>
      <c r="D257" s="95">
        <v>0</v>
      </c>
      <c r="E257" s="95">
        <v>6.5280099999999992</v>
      </c>
      <c r="F257" s="95">
        <v>12118404.994890001</v>
      </c>
      <c r="G257" s="11"/>
      <c r="H257" s="11"/>
    </row>
    <row r="258" spans="1:8">
      <c r="A258" s="99" t="s">
        <v>374</v>
      </c>
      <c r="B258" s="95">
        <v>1758238.1689300002</v>
      </c>
      <c r="C258" s="95">
        <v>40627.459730000002</v>
      </c>
      <c r="D258" s="95">
        <v>0</v>
      </c>
      <c r="E258" s="95">
        <v>0</v>
      </c>
      <c r="F258" s="95">
        <v>1798865.6286600002</v>
      </c>
      <c r="G258" s="11"/>
      <c r="H258" s="11"/>
    </row>
    <row r="259" spans="1:8">
      <c r="A259" s="99" t="s">
        <v>375</v>
      </c>
      <c r="B259" s="95">
        <v>136621.66282</v>
      </c>
      <c r="C259" s="95">
        <v>2711.2703999999999</v>
      </c>
      <c r="D259" s="95">
        <v>0</v>
      </c>
      <c r="E259" s="95">
        <v>0</v>
      </c>
      <c r="F259" s="95">
        <v>139332.93322000001</v>
      </c>
      <c r="G259" s="11"/>
      <c r="H259" s="11"/>
    </row>
    <row r="260" spans="1:8">
      <c r="A260" s="99" t="s">
        <v>376</v>
      </c>
      <c r="B260" s="95">
        <v>109843.05765</v>
      </c>
      <c r="C260" s="95">
        <v>3282.4104699999998</v>
      </c>
      <c r="D260" s="95">
        <v>0</v>
      </c>
      <c r="E260" s="95">
        <v>0</v>
      </c>
      <c r="F260" s="95">
        <v>113125.46812000001</v>
      </c>
      <c r="G260" s="11"/>
      <c r="H260" s="11"/>
    </row>
    <row r="261" spans="1:8">
      <c r="A261" s="99" t="s">
        <v>377</v>
      </c>
      <c r="B261" s="95">
        <v>44306.956809999996</v>
      </c>
      <c r="C261" s="95">
        <v>1419.5777200000002</v>
      </c>
      <c r="D261" s="95">
        <v>0</v>
      </c>
      <c r="E261" s="95">
        <v>0</v>
      </c>
      <c r="F261" s="95">
        <v>45726.534529999997</v>
      </c>
      <c r="G261" s="11"/>
      <c r="H261" s="11"/>
    </row>
    <row r="262" spans="1:8">
      <c r="A262" s="99" t="s">
        <v>378</v>
      </c>
      <c r="B262" s="95">
        <v>32310.987450000004</v>
      </c>
      <c r="C262" s="95">
        <v>2349.9992999999999</v>
      </c>
      <c r="D262" s="95">
        <v>0</v>
      </c>
      <c r="E262" s="95">
        <v>0</v>
      </c>
      <c r="F262" s="95">
        <v>34660.986750000004</v>
      </c>
      <c r="G262" s="11"/>
      <c r="H262" s="11"/>
    </row>
    <row r="263" spans="1:8">
      <c r="A263" s="99" t="s">
        <v>379</v>
      </c>
      <c r="B263" s="95">
        <v>130.70913999999999</v>
      </c>
      <c r="C263" s="95">
        <v>9.6200000000000001E-3</v>
      </c>
      <c r="D263" s="95">
        <v>0</v>
      </c>
      <c r="E263" s="95">
        <v>0</v>
      </c>
      <c r="F263" s="95">
        <v>130.71876</v>
      </c>
      <c r="G263" s="11"/>
      <c r="H263" s="11"/>
    </row>
    <row r="264" spans="1:8">
      <c r="A264" s="99" t="s">
        <v>380</v>
      </c>
      <c r="B264" s="95">
        <v>65596.219429999997</v>
      </c>
      <c r="C264" s="95">
        <v>39572.718330000003</v>
      </c>
      <c r="D264" s="95">
        <v>0</v>
      </c>
      <c r="E264" s="95">
        <v>0</v>
      </c>
      <c r="F264" s="95">
        <v>105168.93776</v>
      </c>
      <c r="G264" s="11"/>
      <c r="H264" s="11"/>
    </row>
    <row r="265" spans="1:8">
      <c r="A265" s="99" t="s">
        <v>381</v>
      </c>
      <c r="B265" s="95">
        <v>103519.30417999999</v>
      </c>
      <c r="C265" s="95">
        <v>58884.122679999993</v>
      </c>
      <c r="D265" s="95">
        <v>0</v>
      </c>
      <c r="E265" s="95">
        <v>3084.44616</v>
      </c>
      <c r="F265" s="95">
        <v>165487.87301999997</v>
      </c>
      <c r="G265" s="11"/>
      <c r="H265" s="11"/>
    </row>
    <row r="266" spans="1:8">
      <c r="A266" s="216" t="s">
        <v>382</v>
      </c>
      <c r="B266" s="57">
        <v>-5556728.8081799997</v>
      </c>
      <c r="C266" s="57">
        <v>-264058.09933</v>
      </c>
      <c r="D266" s="57">
        <v>0</v>
      </c>
      <c r="E266" s="57">
        <v>-557.76582000000008</v>
      </c>
      <c r="F266" s="57">
        <v>-5821344.6733299997</v>
      </c>
      <c r="G266" s="11"/>
      <c r="H266" s="11"/>
    </row>
    <row r="267" spans="1:8">
      <c r="A267" s="99" t="s">
        <v>383</v>
      </c>
      <c r="B267" s="95">
        <v>-3201630.9742700001</v>
      </c>
      <c r="C267" s="95">
        <v>-94296.407309999995</v>
      </c>
      <c r="D267" s="95">
        <v>0</v>
      </c>
      <c r="E267" s="95">
        <v>-492.96383000000003</v>
      </c>
      <c r="F267" s="95">
        <v>-3296420.3454100001</v>
      </c>
      <c r="G267" s="11"/>
      <c r="H267" s="11"/>
    </row>
    <row r="268" spans="1:8">
      <c r="A268" s="99" t="s">
        <v>384</v>
      </c>
      <c r="B268" s="95">
        <v>0</v>
      </c>
      <c r="C268" s="95">
        <v>0</v>
      </c>
      <c r="D268" s="95">
        <v>0</v>
      </c>
      <c r="E268" s="95">
        <v>0</v>
      </c>
      <c r="F268" s="95">
        <v>0</v>
      </c>
      <c r="G268" s="11"/>
      <c r="H268" s="11"/>
    </row>
    <row r="269" spans="1:8">
      <c r="A269" s="99" t="s">
        <v>385</v>
      </c>
      <c r="B269" s="95">
        <v>-721946.71878999996</v>
      </c>
      <c r="C269" s="95">
        <v>-96657.830310000005</v>
      </c>
      <c r="D269" s="95">
        <v>0</v>
      </c>
      <c r="E269" s="95">
        <v>0</v>
      </c>
      <c r="F269" s="95">
        <v>-818604.54909999995</v>
      </c>
      <c r="G269" s="11"/>
      <c r="H269" s="11"/>
    </row>
    <row r="270" spans="1:8">
      <c r="A270" s="99" t="s">
        <v>386</v>
      </c>
      <c r="B270" s="95">
        <v>-49397.645779999999</v>
      </c>
      <c r="C270" s="95">
        <v>-11775.088339999998</v>
      </c>
      <c r="D270" s="95">
        <v>0</v>
      </c>
      <c r="E270" s="95">
        <v>-64.801990000000004</v>
      </c>
      <c r="F270" s="95">
        <v>-61237.536109999994</v>
      </c>
      <c r="G270" s="11"/>
      <c r="H270" s="11"/>
    </row>
    <row r="271" spans="1:8">
      <c r="A271" s="99" t="s">
        <v>387</v>
      </c>
      <c r="B271" s="95">
        <v>-207254.05923999997</v>
      </c>
      <c r="C271" s="95">
        <v>-4366.0419099999999</v>
      </c>
      <c r="D271" s="95">
        <v>0</v>
      </c>
      <c r="E271" s="95">
        <v>0</v>
      </c>
      <c r="F271" s="95">
        <v>-211620.10114999997</v>
      </c>
      <c r="G271" s="11"/>
      <c r="H271" s="11"/>
    </row>
    <row r="272" spans="1:8">
      <c r="A272" s="156" t="s">
        <v>388</v>
      </c>
      <c r="B272" s="95">
        <v>-80970.803570000004</v>
      </c>
      <c r="C272" s="95">
        <v>-21240.990129999998</v>
      </c>
      <c r="D272" s="95">
        <v>0</v>
      </c>
      <c r="E272" s="95">
        <v>0</v>
      </c>
      <c r="F272" s="95">
        <v>-102211.79370000001</v>
      </c>
      <c r="G272" s="11"/>
      <c r="H272" s="11"/>
    </row>
    <row r="273" spans="1:8">
      <c r="A273" s="99" t="s">
        <v>459</v>
      </c>
      <c r="B273" s="95">
        <v>-1295528.6065299998</v>
      </c>
      <c r="C273" s="95">
        <v>-35721.741329999997</v>
      </c>
      <c r="D273" s="95">
        <v>0</v>
      </c>
      <c r="E273" s="95">
        <v>0</v>
      </c>
      <c r="F273" s="95">
        <v>-1331250.3478599999</v>
      </c>
      <c r="G273" s="11"/>
      <c r="H273" s="11"/>
    </row>
    <row r="274" spans="1:8">
      <c r="A274" s="216" t="s">
        <v>971</v>
      </c>
      <c r="B274" s="57">
        <v>9543340.4652399998</v>
      </c>
      <c r="C274" s="57">
        <v>114201.59533000003</v>
      </c>
      <c r="D274" s="57">
        <v>8.9990000000000001E-2</v>
      </c>
      <c r="E274" s="57">
        <v>2728.7838999999999</v>
      </c>
      <c r="F274" s="57">
        <v>9660270.9344599992</v>
      </c>
      <c r="G274" s="11"/>
      <c r="H274" s="11"/>
    </row>
    <row r="275" spans="1:8">
      <c r="A275" s="69" t="s">
        <v>389</v>
      </c>
      <c r="B275" s="57">
        <v>2350510.5960000008</v>
      </c>
      <c r="C275" s="57">
        <v>2884865.2381400005</v>
      </c>
      <c r="D275" s="57">
        <v>2.4700000000000004E-3</v>
      </c>
      <c r="E275" s="57">
        <v>49.552210000000002</v>
      </c>
      <c r="F275" s="57">
        <v>5235425.3888200009</v>
      </c>
      <c r="G275" s="11"/>
      <c r="H275" s="11"/>
    </row>
    <row r="276" spans="1:8">
      <c r="A276" s="99" t="s">
        <v>390</v>
      </c>
      <c r="B276" s="95">
        <v>1463387.4960699999</v>
      </c>
      <c r="C276" s="95">
        <v>2100623.08372</v>
      </c>
      <c r="D276" s="95">
        <v>0</v>
      </c>
      <c r="E276" s="95">
        <v>1.9537100000000001</v>
      </c>
      <c r="F276" s="95">
        <v>3564012.5334999999</v>
      </c>
      <c r="G276" s="11"/>
      <c r="H276" s="11"/>
    </row>
    <row r="277" spans="1:8">
      <c r="A277" s="99" t="s">
        <v>391</v>
      </c>
      <c r="B277" s="95">
        <v>315331.45458999998</v>
      </c>
      <c r="C277" s="95">
        <v>710822.65627999988</v>
      </c>
      <c r="D277" s="95">
        <v>2.4700000000000004E-3</v>
      </c>
      <c r="E277" s="95">
        <v>47.598500000000001</v>
      </c>
      <c r="F277" s="95">
        <v>1026201.7118399998</v>
      </c>
      <c r="G277" s="11"/>
      <c r="H277" s="11"/>
    </row>
    <row r="278" spans="1:8">
      <c r="A278" s="99" t="s">
        <v>392</v>
      </c>
      <c r="B278" s="95">
        <v>169552.31143000003</v>
      </c>
      <c r="C278" s="95">
        <v>13750.398280000001</v>
      </c>
      <c r="D278" s="95">
        <v>0</v>
      </c>
      <c r="E278" s="95">
        <v>0</v>
      </c>
      <c r="F278" s="95">
        <v>183302.70971000002</v>
      </c>
      <c r="G278" s="11"/>
      <c r="H278" s="11"/>
    </row>
    <row r="279" spans="1:8">
      <c r="A279" s="99" t="s">
        <v>393</v>
      </c>
      <c r="B279" s="95">
        <v>155532.15893000001</v>
      </c>
      <c r="C279" s="95">
        <v>524.26884999999993</v>
      </c>
      <c r="D279" s="95">
        <v>0</v>
      </c>
      <c r="E279" s="95">
        <v>0</v>
      </c>
      <c r="F279" s="95">
        <v>156056.42778</v>
      </c>
      <c r="G279" s="11"/>
      <c r="H279" s="11"/>
    </row>
    <row r="280" spans="1:8">
      <c r="A280" s="99" t="s">
        <v>394</v>
      </c>
      <c r="B280" s="95">
        <v>222192.51381999999</v>
      </c>
      <c r="C280" s="95">
        <v>59144.831010000002</v>
      </c>
      <c r="D280" s="95">
        <v>0</v>
      </c>
      <c r="E280" s="95">
        <v>0</v>
      </c>
      <c r="F280" s="95">
        <v>281337.34483000002</v>
      </c>
      <c r="G280" s="11"/>
      <c r="H280" s="11"/>
    </row>
    <row r="281" spans="1:8">
      <c r="A281" s="99" t="s">
        <v>395</v>
      </c>
      <c r="B281" s="95">
        <v>24514.66116</v>
      </c>
      <c r="C281" s="95">
        <v>0</v>
      </c>
      <c r="D281" s="95">
        <v>0</v>
      </c>
      <c r="E281" s="95">
        <v>0</v>
      </c>
      <c r="F281" s="95">
        <v>24514.66116</v>
      </c>
      <c r="G281" s="11"/>
      <c r="H281" s="11"/>
    </row>
    <row r="282" spans="1:8">
      <c r="A282" s="157" t="s">
        <v>396</v>
      </c>
      <c r="B282" s="57">
        <v>-1391518.92701</v>
      </c>
      <c r="C282" s="57">
        <v>-1833664.4334400001</v>
      </c>
      <c r="D282" s="57">
        <v>-2.3500000000000001E-3</v>
      </c>
      <c r="E282" s="57">
        <v>-202.9161</v>
      </c>
      <c r="F282" s="57">
        <v>-3225386.2789000003</v>
      </c>
      <c r="G282" s="11"/>
      <c r="H282" s="11"/>
    </row>
    <row r="283" spans="1:8">
      <c r="A283" s="99" t="s">
        <v>390</v>
      </c>
      <c r="B283" s="95">
        <v>-258568.02677000005</v>
      </c>
      <c r="C283" s="95">
        <v>-389627.68675000005</v>
      </c>
      <c r="D283" s="95">
        <v>0</v>
      </c>
      <c r="E283" s="95">
        <v>-196.33529999999999</v>
      </c>
      <c r="F283" s="95">
        <v>-648392.04882000014</v>
      </c>
      <c r="G283" s="11"/>
      <c r="H283" s="11"/>
    </row>
    <row r="284" spans="1:8">
      <c r="A284" s="99" t="s">
        <v>397</v>
      </c>
      <c r="B284" s="95">
        <v>-297447.56178000005</v>
      </c>
      <c r="C284" s="95">
        <v>-549.38491999999997</v>
      </c>
      <c r="D284" s="95">
        <v>0</v>
      </c>
      <c r="E284" s="95">
        <v>0</v>
      </c>
      <c r="F284" s="95">
        <v>-297996.94670000003</v>
      </c>
      <c r="G284" s="11"/>
      <c r="H284" s="11"/>
    </row>
    <row r="285" spans="1:8">
      <c r="A285" s="99" t="s">
        <v>398</v>
      </c>
      <c r="B285" s="95">
        <v>-2325.39338</v>
      </c>
      <c r="C285" s="95">
        <v>-49.527689999999993</v>
      </c>
      <c r="D285" s="95">
        <v>0</v>
      </c>
      <c r="E285" s="95">
        <v>0</v>
      </c>
      <c r="F285" s="95">
        <v>-2374.9210699999999</v>
      </c>
      <c r="G285" s="11"/>
      <c r="H285" s="11"/>
    </row>
    <row r="286" spans="1:8">
      <c r="A286" s="99" t="s">
        <v>399</v>
      </c>
      <c r="B286" s="95">
        <v>-60.455510000000004</v>
      </c>
      <c r="C286" s="95">
        <v>0</v>
      </c>
      <c r="D286" s="95">
        <v>0</v>
      </c>
      <c r="E286" s="95">
        <v>0</v>
      </c>
      <c r="F286" s="95">
        <v>-60.455510000000004</v>
      </c>
      <c r="G286" s="11"/>
      <c r="H286" s="11"/>
    </row>
    <row r="287" spans="1:8">
      <c r="A287" s="99" t="s">
        <v>400</v>
      </c>
      <c r="B287" s="95">
        <v>-828294.60823999974</v>
      </c>
      <c r="C287" s="95">
        <v>-1443437.8340800002</v>
      </c>
      <c r="D287" s="95">
        <v>-2.3500000000000001E-3</v>
      </c>
      <c r="E287" s="95">
        <v>-6.5808</v>
      </c>
      <c r="F287" s="95">
        <v>-2271739.0254700002</v>
      </c>
      <c r="G287" s="11"/>
      <c r="H287" s="11"/>
    </row>
    <row r="288" spans="1:8">
      <c r="A288" s="99" t="s">
        <v>401</v>
      </c>
      <c r="B288" s="95">
        <v>-4822.8813300000002</v>
      </c>
      <c r="C288" s="95">
        <v>0</v>
      </c>
      <c r="D288" s="95">
        <v>0</v>
      </c>
      <c r="E288" s="95">
        <v>0</v>
      </c>
      <c r="F288" s="95">
        <v>-4822.8813300000002</v>
      </c>
      <c r="G288" s="11"/>
      <c r="H288" s="11"/>
    </row>
    <row r="289" spans="1:8">
      <c r="A289" s="216" t="s">
        <v>970</v>
      </c>
      <c r="B289" s="57">
        <v>10502332.134229999</v>
      </c>
      <c r="C289" s="57">
        <v>1165402.4000300001</v>
      </c>
      <c r="D289" s="57">
        <v>9.0109999999999996E-2</v>
      </c>
      <c r="E289" s="57">
        <v>2575.4200099999998</v>
      </c>
      <c r="F289" s="57">
        <v>11670310.04438</v>
      </c>
      <c r="G289" s="11"/>
      <c r="H289" s="11"/>
    </row>
    <row r="290" spans="1:8">
      <c r="A290" s="99" t="s">
        <v>402</v>
      </c>
      <c r="B290" s="95">
        <v>2387472.1893499997</v>
      </c>
      <c r="C290" s="95">
        <v>2397588.8541699997</v>
      </c>
      <c r="D290" s="95">
        <v>5.0702299999999996</v>
      </c>
      <c r="E290" s="95">
        <v>3432.3700599999997</v>
      </c>
      <c r="F290" s="95">
        <v>4788498.4838099992</v>
      </c>
      <c r="G290" s="11"/>
      <c r="H290" s="11"/>
    </row>
    <row r="291" spans="1:8">
      <c r="A291" s="99" t="s">
        <v>403</v>
      </c>
      <c r="B291" s="95">
        <v>145622.88016</v>
      </c>
      <c r="C291" s="95">
        <v>18352.653829999999</v>
      </c>
      <c r="D291" s="95">
        <v>5.0702299999999996</v>
      </c>
      <c r="E291" s="95">
        <v>0</v>
      </c>
      <c r="F291" s="95">
        <v>163980.60422000001</v>
      </c>
      <c r="G291" s="11"/>
      <c r="H291" s="11"/>
    </row>
    <row r="292" spans="1:8">
      <c r="A292" s="99" t="s">
        <v>404</v>
      </c>
      <c r="B292" s="95">
        <v>2177650.11467</v>
      </c>
      <c r="C292" s="95">
        <v>2139902.4279200002</v>
      </c>
      <c r="D292" s="95">
        <v>0</v>
      </c>
      <c r="E292" s="95">
        <v>3432.3700599999997</v>
      </c>
      <c r="F292" s="95">
        <v>4320984.9126499994</v>
      </c>
      <c r="G292" s="11"/>
      <c r="H292" s="11"/>
    </row>
    <row r="293" spans="1:8">
      <c r="A293" s="99" t="s">
        <v>405</v>
      </c>
      <c r="B293" s="95">
        <v>26120.020780000003</v>
      </c>
      <c r="C293" s="95">
        <v>194514.62236000001</v>
      </c>
      <c r="D293" s="95">
        <v>0</v>
      </c>
      <c r="E293" s="95">
        <v>0</v>
      </c>
      <c r="F293" s="95">
        <v>220634.64314</v>
      </c>
      <c r="G293" s="11"/>
      <c r="H293" s="11"/>
    </row>
    <row r="294" spans="1:8">
      <c r="A294" s="99" t="s">
        <v>406</v>
      </c>
      <c r="B294" s="95">
        <v>4576.0045599999994</v>
      </c>
      <c r="C294" s="95">
        <v>44247.628929999999</v>
      </c>
      <c r="D294" s="95">
        <v>0</v>
      </c>
      <c r="E294" s="95">
        <v>0</v>
      </c>
      <c r="F294" s="95">
        <v>48823.63349</v>
      </c>
      <c r="G294" s="11"/>
      <c r="H294" s="11"/>
    </row>
    <row r="295" spans="1:8">
      <c r="A295" s="99" t="s">
        <v>407</v>
      </c>
      <c r="B295" s="95">
        <v>0</v>
      </c>
      <c r="C295" s="95">
        <v>0</v>
      </c>
      <c r="D295" s="95">
        <v>0</v>
      </c>
      <c r="E295" s="95">
        <v>0</v>
      </c>
      <c r="F295" s="95">
        <v>0</v>
      </c>
      <c r="G295" s="11"/>
      <c r="H295" s="11"/>
    </row>
    <row r="296" spans="1:8">
      <c r="A296" s="99" t="s">
        <v>408</v>
      </c>
      <c r="B296" s="95">
        <v>33503.169179999997</v>
      </c>
      <c r="C296" s="95">
        <v>571.52112999999997</v>
      </c>
      <c r="D296" s="95">
        <v>0</v>
      </c>
      <c r="E296" s="95">
        <v>0</v>
      </c>
      <c r="F296" s="95">
        <v>34074.690309999998</v>
      </c>
      <c r="G296" s="11"/>
      <c r="H296" s="11"/>
    </row>
    <row r="297" spans="1:8">
      <c r="A297" s="99" t="s">
        <v>409</v>
      </c>
      <c r="B297" s="95">
        <v>0</v>
      </c>
      <c r="C297" s="95">
        <v>0</v>
      </c>
      <c r="D297" s="95">
        <v>0</v>
      </c>
      <c r="E297" s="95">
        <v>0</v>
      </c>
      <c r="F297" s="95">
        <v>0</v>
      </c>
      <c r="G297" s="11"/>
      <c r="H297" s="11"/>
    </row>
    <row r="298" spans="1:8">
      <c r="A298" s="99" t="s">
        <v>410</v>
      </c>
      <c r="B298" s="95">
        <v>-4377742.8978599999</v>
      </c>
      <c r="C298" s="95">
        <v>-2510670.5620599999</v>
      </c>
      <c r="D298" s="95">
        <v>0</v>
      </c>
      <c r="E298" s="95">
        <v>-2432.2994599999997</v>
      </c>
      <c r="F298" s="95">
        <v>-6890845.7593800006</v>
      </c>
      <c r="G298" s="11"/>
      <c r="H298" s="11"/>
    </row>
    <row r="299" spans="1:8">
      <c r="A299" s="99" t="s">
        <v>411</v>
      </c>
      <c r="B299" s="95">
        <v>-3763955.4418600001</v>
      </c>
      <c r="C299" s="95">
        <v>-2233219.6517599998</v>
      </c>
      <c r="D299" s="95">
        <v>0</v>
      </c>
      <c r="E299" s="95">
        <v>-2423.2521900000002</v>
      </c>
      <c r="F299" s="95">
        <v>-5999598.3458100008</v>
      </c>
      <c r="G299" s="11"/>
      <c r="H299" s="11"/>
    </row>
    <row r="300" spans="1:8">
      <c r="A300" s="99" t="s">
        <v>412</v>
      </c>
      <c r="B300" s="95">
        <v>-140032.47618999999</v>
      </c>
      <c r="C300" s="95">
        <v>-231271.00930000001</v>
      </c>
      <c r="D300" s="95">
        <v>0</v>
      </c>
      <c r="E300" s="95">
        <v>-6.9450000000000003</v>
      </c>
      <c r="F300" s="95">
        <v>-371310.43049</v>
      </c>
      <c r="G300" s="11"/>
      <c r="H300" s="11"/>
    </row>
    <row r="301" spans="1:8">
      <c r="A301" s="99" t="s">
        <v>413</v>
      </c>
      <c r="B301" s="95">
        <v>-10986.349720000002</v>
      </c>
      <c r="C301" s="95">
        <v>-24590.975420000002</v>
      </c>
      <c r="D301" s="95">
        <v>0</v>
      </c>
      <c r="E301" s="95">
        <v>0</v>
      </c>
      <c r="F301" s="95">
        <v>-35577.325140000001</v>
      </c>
      <c r="G301" s="11"/>
      <c r="H301" s="11"/>
    </row>
    <row r="302" spans="1:8">
      <c r="A302" s="156" t="s">
        <v>414</v>
      </c>
      <c r="B302" s="95">
        <v>-426720.76165000006</v>
      </c>
      <c r="C302" s="95">
        <v>-21001.517169999999</v>
      </c>
      <c r="D302" s="95">
        <v>0</v>
      </c>
      <c r="E302" s="95">
        <v>-2.1022699999999999</v>
      </c>
      <c r="F302" s="95">
        <v>-447724.38109000004</v>
      </c>
      <c r="G302" s="11"/>
      <c r="H302" s="11"/>
    </row>
    <row r="303" spans="1:8">
      <c r="A303" s="619" t="s">
        <v>1387</v>
      </c>
      <c r="B303" s="95">
        <v>-195.19647000000001</v>
      </c>
      <c r="C303" s="95">
        <v>0</v>
      </c>
      <c r="D303" s="95">
        <v>0</v>
      </c>
      <c r="E303" s="95">
        <v>0</v>
      </c>
      <c r="F303" s="95">
        <v>-195.19647000000001</v>
      </c>
      <c r="G303" s="11"/>
      <c r="H303" s="11"/>
    </row>
    <row r="304" spans="1:8">
      <c r="A304" s="156" t="s">
        <v>416</v>
      </c>
      <c r="B304" s="95">
        <v>-35852.671970000003</v>
      </c>
      <c r="C304" s="95">
        <v>-587.40841</v>
      </c>
      <c r="D304" s="95">
        <v>0</v>
      </c>
      <c r="E304" s="95">
        <v>0</v>
      </c>
      <c r="F304" s="95">
        <v>-36440.080379999999</v>
      </c>
      <c r="G304" s="11"/>
      <c r="H304" s="11"/>
    </row>
    <row r="305" spans="1:8">
      <c r="A305" s="216" t="s">
        <v>969</v>
      </c>
      <c r="B305" s="57">
        <v>8512061.4257199988</v>
      </c>
      <c r="C305" s="57">
        <v>1052320.6921399999</v>
      </c>
      <c r="D305" s="57">
        <v>5.1603399999999997</v>
      </c>
      <c r="E305" s="57">
        <v>3575.4906100000003</v>
      </c>
      <c r="F305" s="57">
        <v>9567962.7688099984</v>
      </c>
      <c r="G305" s="11"/>
      <c r="H305" s="11"/>
    </row>
    <row r="306" spans="1:8">
      <c r="A306" s="216" t="s">
        <v>417</v>
      </c>
      <c r="B306" s="57">
        <v>-7092212.3098099995</v>
      </c>
      <c r="C306" s="57">
        <v>-377771.08804</v>
      </c>
      <c r="D306" s="57">
        <v>0</v>
      </c>
      <c r="E306" s="57">
        <v>-43.079219999999999</v>
      </c>
      <c r="F306" s="57">
        <v>-7470026.4770699991</v>
      </c>
      <c r="G306" s="11"/>
      <c r="H306" s="11"/>
    </row>
    <row r="307" spans="1:8">
      <c r="A307" s="99" t="s">
        <v>418</v>
      </c>
      <c r="B307" s="95">
        <v>-3969818.7774999999</v>
      </c>
      <c r="C307" s="95">
        <v>-8266.8261199999997</v>
      </c>
      <c r="D307" s="95">
        <v>0</v>
      </c>
      <c r="E307" s="95">
        <v>0</v>
      </c>
      <c r="F307" s="95">
        <v>-3978085.6036199997</v>
      </c>
      <c r="G307" s="11"/>
      <c r="H307" s="11"/>
    </row>
    <row r="308" spans="1:8">
      <c r="A308" s="99" t="s">
        <v>419</v>
      </c>
      <c r="B308" s="95">
        <v>-621147.15818000003</v>
      </c>
      <c r="C308" s="95">
        <v>-27518.91502</v>
      </c>
      <c r="D308" s="95">
        <v>0</v>
      </c>
      <c r="E308" s="95">
        <v>0</v>
      </c>
      <c r="F308" s="95">
        <v>-648666.07319999998</v>
      </c>
      <c r="G308" s="11"/>
      <c r="H308" s="11"/>
    </row>
    <row r="309" spans="1:8">
      <c r="A309" s="99" t="s">
        <v>420</v>
      </c>
      <c r="B309" s="95">
        <v>-52705.97683</v>
      </c>
      <c r="C309" s="95">
        <v>-30165.499690000001</v>
      </c>
      <c r="D309" s="95">
        <v>0</v>
      </c>
      <c r="E309" s="95">
        <v>0</v>
      </c>
      <c r="F309" s="95">
        <v>-82871.476519999997</v>
      </c>
      <c r="G309" s="11"/>
      <c r="H309" s="11"/>
    </row>
    <row r="310" spans="1:8">
      <c r="A310" s="99" t="s">
        <v>421</v>
      </c>
      <c r="B310" s="95">
        <v>-191967.55734999999</v>
      </c>
      <c r="C310" s="95">
        <v>-2020.39798</v>
      </c>
      <c r="D310" s="95">
        <v>0</v>
      </c>
      <c r="E310" s="95">
        <v>0</v>
      </c>
      <c r="F310" s="95">
        <v>-193987.95533</v>
      </c>
      <c r="G310" s="11"/>
      <c r="H310" s="11"/>
    </row>
    <row r="311" spans="1:8">
      <c r="A311" s="99" t="s">
        <v>422</v>
      </c>
      <c r="B311" s="95">
        <v>-452996.25762000005</v>
      </c>
      <c r="C311" s="95">
        <v>-1182.74369</v>
      </c>
      <c r="D311" s="95">
        <v>0</v>
      </c>
      <c r="E311" s="95">
        <v>0</v>
      </c>
      <c r="F311" s="95">
        <v>-454179.00131000002</v>
      </c>
      <c r="G311" s="11"/>
      <c r="H311" s="11"/>
    </row>
    <row r="312" spans="1:8">
      <c r="A312" s="99" t="s">
        <v>423</v>
      </c>
      <c r="B312" s="95">
        <v>-180456.82795000004</v>
      </c>
      <c r="C312" s="95">
        <v>-21189.542490000003</v>
      </c>
      <c r="D312" s="95">
        <v>0</v>
      </c>
      <c r="E312" s="95">
        <v>0</v>
      </c>
      <c r="F312" s="95">
        <v>-201646.37044000003</v>
      </c>
      <c r="G312" s="11"/>
      <c r="H312" s="11"/>
    </row>
    <row r="313" spans="1:8">
      <c r="A313" s="99" t="s">
        <v>424</v>
      </c>
      <c r="B313" s="95">
        <v>-241045.18710999997</v>
      </c>
      <c r="C313" s="95">
        <v>0</v>
      </c>
      <c r="D313" s="95">
        <v>0</v>
      </c>
      <c r="E313" s="95">
        <v>0</v>
      </c>
      <c r="F313" s="95">
        <v>-241045.18710999997</v>
      </c>
      <c r="G313" s="11"/>
      <c r="H313" s="11"/>
    </row>
    <row r="314" spans="1:8">
      <c r="A314" s="99" t="s">
        <v>425</v>
      </c>
      <c r="B314" s="95">
        <v>-133537.99402999997</v>
      </c>
      <c r="C314" s="95">
        <v>-544.02564000000007</v>
      </c>
      <c r="D314" s="95">
        <v>0</v>
      </c>
      <c r="E314" s="95">
        <v>0</v>
      </c>
      <c r="F314" s="95">
        <v>-134082.01966999998</v>
      </c>
      <c r="G314" s="11"/>
      <c r="H314" s="11"/>
    </row>
    <row r="315" spans="1:8">
      <c r="A315" s="99" t="s">
        <v>426</v>
      </c>
      <c r="B315" s="95">
        <v>-1248536.5732400001</v>
      </c>
      <c r="C315" s="95">
        <v>-286883.13740999997</v>
      </c>
      <c r="D315" s="95">
        <v>0</v>
      </c>
      <c r="E315" s="95">
        <v>-43.079219999999999</v>
      </c>
      <c r="F315" s="95">
        <v>-1535462.78987</v>
      </c>
      <c r="G315" s="11"/>
      <c r="H315" s="11"/>
    </row>
    <row r="316" spans="1:8">
      <c r="A316" s="69" t="s">
        <v>968</v>
      </c>
      <c r="B316" s="57">
        <v>1419849.1159100002</v>
      </c>
      <c r="C316" s="57">
        <v>674549.6041</v>
      </c>
      <c r="D316" s="57">
        <v>5.1603399999999997</v>
      </c>
      <c r="E316" s="57">
        <v>3532.4113899999998</v>
      </c>
      <c r="F316" s="57">
        <v>2097936.2917400002</v>
      </c>
      <c r="G316" s="11"/>
      <c r="H316" s="11"/>
    </row>
    <row r="317" spans="1:8">
      <c r="A317" s="156" t="s">
        <v>427</v>
      </c>
      <c r="B317" s="95">
        <v>-112.69987999999999</v>
      </c>
      <c r="C317" s="95">
        <v>-73961.744420000003</v>
      </c>
      <c r="D317" s="95">
        <v>0</v>
      </c>
      <c r="E317" s="95">
        <v>2551.6091800000004</v>
      </c>
      <c r="F317" s="95">
        <v>-71522.835120000003</v>
      </c>
      <c r="G317" s="11"/>
      <c r="H317" s="11"/>
    </row>
    <row r="318" spans="1:8">
      <c r="A318" s="156" t="s">
        <v>428</v>
      </c>
      <c r="B318" s="95">
        <v>-135.96377000000001</v>
      </c>
      <c r="C318" s="95">
        <v>-73961.744420000003</v>
      </c>
      <c r="D318" s="95">
        <v>0</v>
      </c>
      <c r="E318" s="95">
        <v>1.0000000000000001E-5</v>
      </c>
      <c r="F318" s="95">
        <v>-74097.708180000001</v>
      </c>
      <c r="G318" s="11"/>
      <c r="H318" s="11"/>
    </row>
    <row r="319" spans="1:8">
      <c r="A319" s="156" t="s">
        <v>429</v>
      </c>
      <c r="B319" s="95">
        <v>23.26389</v>
      </c>
      <c r="C319" s="95">
        <v>0</v>
      </c>
      <c r="D319" s="95">
        <v>0</v>
      </c>
      <c r="E319" s="95">
        <v>2551.6091700000002</v>
      </c>
      <c r="F319" s="95">
        <v>2574.8730600000004</v>
      </c>
      <c r="G319" s="11"/>
      <c r="H319" s="11"/>
    </row>
    <row r="320" spans="1:8">
      <c r="A320" s="156" t="s">
        <v>430</v>
      </c>
      <c r="B320" s="95">
        <v>-122.98362999999999</v>
      </c>
      <c r="C320" s="95">
        <v>72688.068930000009</v>
      </c>
      <c r="D320" s="95">
        <v>0</v>
      </c>
      <c r="E320" s="95">
        <v>-1446.5315699999999</v>
      </c>
      <c r="F320" s="95">
        <v>71118.55373</v>
      </c>
      <c r="G320" s="11"/>
      <c r="H320" s="11"/>
    </row>
    <row r="321" spans="1:8">
      <c r="A321" s="156" t="s">
        <v>431</v>
      </c>
      <c r="B321" s="95">
        <v>-59.644880000000001</v>
      </c>
      <c r="C321" s="95">
        <v>72682.091120000012</v>
      </c>
      <c r="D321" s="95">
        <v>0</v>
      </c>
      <c r="E321" s="95">
        <v>-0.39815</v>
      </c>
      <c r="F321" s="95">
        <v>72622.048090000011</v>
      </c>
      <c r="G321" s="11"/>
      <c r="H321" s="11"/>
    </row>
    <row r="322" spans="1:8">
      <c r="A322" s="156" t="s">
        <v>432</v>
      </c>
      <c r="B322" s="95">
        <v>-63.338750000000005</v>
      </c>
      <c r="C322" s="95">
        <v>5.9778100000000007</v>
      </c>
      <c r="D322" s="95">
        <v>0</v>
      </c>
      <c r="E322" s="95">
        <v>-1446.1334199999999</v>
      </c>
      <c r="F322" s="95">
        <v>-1503.4943599999999</v>
      </c>
      <c r="G322" s="11"/>
      <c r="H322" s="11"/>
    </row>
    <row r="323" spans="1:8">
      <c r="A323" s="69" t="s">
        <v>1224</v>
      </c>
      <c r="B323" s="57">
        <v>1419613.4324</v>
      </c>
      <c r="C323" s="57">
        <v>673275.92860999994</v>
      </c>
      <c r="D323" s="57">
        <v>5.1603399999999997</v>
      </c>
      <c r="E323" s="57">
        <v>4637.4889999999996</v>
      </c>
      <c r="F323" s="57">
        <v>2097532.0103500001</v>
      </c>
      <c r="G323" s="11"/>
      <c r="H323" s="11"/>
    </row>
    <row r="324" spans="1:8">
      <c r="A324" s="99" t="s">
        <v>433</v>
      </c>
      <c r="B324" s="95">
        <v>-12169.58905</v>
      </c>
      <c r="C324" s="95">
        <v>4619.1383700000006</v>
      </c>
      <c r="D324" s="95">
        <v>0</v>
      </c>
      <c r="E324" s="95">
        <v>0</v>
      </c>
      <c r="F324" s="95">
        <v>-7550.4506799999999</v>
      </c>
      <c r="G324" s="11"/>
      <c r="H324" s="11"/>
    </row>
    <row r="325" spans="1:8">
      <c r="A325" s="69" t="s">
        <v>967</v>
      </c>
      <c r="B325" s="57">
        <v>1407443.8433499997</v>
      </c>
      <c r="C325" s="57">
        <v>677895.06697999989</v>
      </c>
      <c r="D325" s="57">
        <v>5.1603399999999997</v>
      </c>
      <c r="E325" s="57">
        <v>4637.4889999999996</v>
      </c>
      <c r="F325" s="57">
        <v>2089981.5596699996</v>
      </c>
      <c r="G325" s="11"/>
      <c r="H325" s="11"/>
    </row>
    <row r="326" spans="1:8">
      <c r="A326" s="156" t="s">
        <v>434</v>
      </c>
      <c r="B326" s="95">
        <v>16876.077130000001</v>
      </c>
      <c r="C326" s="95">
        <v>5517.5303600000007</v>
      </c>
      <c r="D326" s="95">
        <v>0</v>
      </c>
      <c r="E326" s="95">
        <v>0</v>
      </c>
      <c r="F326" s="95">
        <v>22393.607490000002</v>
      </c>
      <c r="G326" s="11"/>
      <c r="H326" s="11"/>
    </row>
    <row r="327" spans="1:8">
      <c r="A327" s="216" t="s">
        <v>1225</v>
      </c>
      <c r="B327" s="57">
        <v>1424319.9204799999</v>
      </c>
      <c r="C327" s="57">
        <v>683412.59733999986</v>
      </c>
      <c r="D327" s="57">
        <v>5.1603399999999997</v>
      </c>
      <c r="E327" s="57">
        <v>4637.4889999999996</v>
      </c>
      <c r="F327" s="57">
        <v>2112375.1671599997</v>
      </c>
      <c r="G327" s="11"/>
      <c r="H327" s="11"/>
    </row>
    <row r="328" spans="1:8">
      <c r="A328" s="156" t="s">
        <v>435</v>
      </c>
      <c r="B328" s="95">
        <v>0.22231000000000001</v>
      </c>
      <c r="C328" s="95">
        <v>0</v>
      </c>
      <c r="D328" s="95">
        <v>0</v>
      </c>
      <c r="E328" s="95">
        <v>0</v>
      </c>
      <c r="F328" s="95">
        <v>0.22231000000000001</v>
      </c>
      <c r="G328" s="11"/>
      <c r="H328" s="11"/>
    </row>
    <row r="329" spans="1:8">
      <c r="A329" s="69" t="s">
        <v>966</v>
      </c>
      <c r="B329" s="57">
        <v>1424320.1427899997</v>
      </c>
      <c r="C329" s="57">
        <v>683412.59733999986</v>
      </c>
      <c r="D329" s="57">
        <v>5.1603399999999997</v>
      </c>
      <c r="E329" s="57">
        <v>4637.4889999999996</v>
      </c>
      <c r="F329" s="57">
        <v>2112375.3894699998</v>
      </c>
      <c r="G329" s="11"/>
      <c r="H329" s="11"/>
    </row>
    <row r="330" spans="1:8">
      <c r="A330" s="550" t="s">
        <v>436</v>
      </c>
      <c r="B330" s="95">
        <v>-854618.73291000002</v>
      </c>
      <c r="C330" s="95">
        <v>0</v>
      </c>
      <c r="D330" s="95">
        <v>0</v>
      </c>
      <c r="E330" s="95">
        <v>0</v>
      </c>
      <c r="F330" s="95">
        <v>-854618.73291000002</v>
      </c>
      <c r="G330" s="11"/>
      <c r="H330" s="11"/>
    </row>
    <row r="331" spans="1:8">
      <c r="A331" s="69" t="s">
        <v>965</v>
      </c>
      <c r="B331" s="57">
        <v>569701.40988000005</v>
      </c>
      <c r="C331" s="57">
        <v>683412.59733999986</v>
      </c>
      <c r="D331" s="57">
        <v>5.1603399999999997</v>
      </c>
      <c r="E331" s="57">
        <v>4637.4889999999996</v>
      </c>
      <c r="F331" s="57">
        <v>1257756.65656</v>
      </c>
      <c r="G331" s="11"/>
      <c r="H331" s="11"/>
    </row>
    <row r="332" spans="1:8" ht="3.75" customHeight="1" thickBot="1">
      <c r="A332" s="208"/>
      <c r="B332" s="208"/>
      <c r="C332" s="208"/>
      <c r="D332" s="208"/>
      <c r="E332" s="208"/>
      <c r="F332" s="208"/>
      <c r="G332" s="11"/>
      <c r="H332" s="11"/>
    </row>
    <row r="333" spans="1:8" ht="15.75" thickTop="1">
      <c r="A333" s="701"/>
      <c r="B333" s="96"/>
      <c r="C333" s="96"/>
      <c r="D333" s="96"/>
      <c r="E333" s="96"/>
      <c r="F333" s="96"/>
      <c r="G333" s="11"/>
      <c r="H333" s="11"/>
    </row>
    <row r="334" spans="1:8">
      <c r="F334" s="664"/>
    </row>
    <row r="335" spans="1:8">
      <c r="F335" s="95"/>
    </row>
    <row r="336" spans="1:8">
      <c r="F336" s="95"/>
    </row>
    <row r="337" spans="6:6">
      <c r="F337" s="95"/>
    </row>
    <row r="338" spans="6:6">
      <c r="F338" s="95"/>
    </row>
    <row r="339" spans="6:6">
      <c r="F339" s="95"/>
    </row>
    <row r="340" spans="6:6">
      <c r="F340" s="95"/>
    </row>
    <row r="341" spans="6:6">
      <c r="F341" s="665"/>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1"/>
  <sheetViews>
    <sheetView zoomScaleNormal="100" workbookViewId="0">
      <selection activeCell="K14" sqref="K14"/>
    </sheetView>
  </sheetViews>
  <sheetFormatPr baseColWidth="10" defaultColWidth="9.140625" defaultRowHeight="15"/>
  <cols>
    <col min="1" max="1" width="48.85546875" style="5" customWidth="1"/>
    <col min="2" max="11" width="15.7109375" style="5" customWidth="1"/>
    <col min="12" max="16384" width="9.140625" style="5"/>
  </cols>
  <sheetData>
    <row r="1" spans="1:11" ht="19.5" customHeight="1">
      <c r="A1" s="735"/>
      <c r="B1" s="735"/>
      <c r="C1" s="735"/>
      <c r="D1" s="735"/>
      <c r="E1" s="735"/>
      <c r="F1" s="735"/>
      <c r="G1" s="735"/>
      <c r="H1" s="735"/>
      <c r="I1" s="735"/>
      <c r="J1" s="735"/>
      <c r="K1" s="735"/>
    </row>
    <row r="2" spans="1:11" ht="18">
      <c r="A2" s="735" t="s">
        <v>437</v>
      </c>
      <c r="B2" s="735"/>
      <c r="C2" s="735"/>
      <c r="D2" s="735"/>
      <c r="E2" s="735"/>
      <c r="F2" s="735"/>
      <c r="G2" s="735"/>
      <c r="H2" s="735"/>
      <c r="I2" s="735"/>
      <c r="J2" s="735"/>
      <c r="K2" s="735"/>
    </row>
    <row r="3" spans="1:11" ht="18">
      <c r="A3" s="735" t="s">
        <v>466</v>
      </c>
      <c r="B3" s="735"/>
      <c r="C3" s="735"/>
      <c r="D3" s="735"/>
      <c r="E3" s="735"/>
      <c r="F3" s="735"/>
      <c r="G3" s="735"/>
      <c r="H3" s="735"/>
      <c r="I3" s="735"/>
      <c r="J3" s="735"/>
      <c r="K3" s="735"/>
    </row>
    <row r="4" spans="1:11" ht="18">
      <c r="A4" s="735" t="s">
        <v>1514</v>
      </c>
      <c r="B4" s="735"/>
      <c r="C4" s="735"/>
      <c r="D4" s="735"/>
      <c r="E4" s="735"/>
      <c r="F4" s="735"/>
      <c r="G4" s="735"/>
      <c r="H4" s="735"/>
      <c r="I4" s="735"/>
      <c r="J4" s="735"/>
      <c r="K4" s="735"/>
    </row>
    <row r="5" spans="1:11" ht="18">
      <c r="A5" s="736" t="s">
        <v>510</v>
      </c>
      <c r="B5" s="736"/>
      <c r="C5" s="736"/>
      <c r="D5" s="736"/>
      <c r="E5" s="736"/>
      <c r="F5" s="736"/>
      <c r="G5" s="736"/>
      <c r="H5" s="736"/>
      <c r="I5" s="736"/>
      <c r="J5" s="736"/>
      <c r="K5" s="736"/>
    </row>
    <row r="6" spans="1:11" ht="12" customHeight="1">
      <c r="A6" s="89"/>
      <c r="B6" s="90"/>
      <c r="C6" s="90"/>
      <c r="D6" s="90"/>
      <c r="E6" s="90"/>
      <c r="F6" s="90"/>
      <c r="G6" s="90"/>
      <c r="H6" s="90"/>
      <c r="I6" s="90"/>
      <c r="J6" s="90"/>
      <c r="K6" s="605"/>
    </row>
    <row r="7" spans="1:11" ht="3.75" customHeight="1"/>
    <row r="8" spans="1:11" ht="30" customHeight="1" thickBot="1">
      <c r="A8" s="477" t="s">
        <v>467</v>
      </c>
      <c r="B8" s="478" t="s">
        <v>446</v>
      </c>
      <c r="C8" s="478" t="s">
        <v>447</v>
      </c>
      <c r="D8" s="478" t="s">
        <v>448</v>
      </c>
      <c r="E8" s="478" t="s">
        <v>449</v>
      </c>
      <c r="F8" s="478" t="s">
        <v>468</v>
      </c>
      <c r="G8" s="478" t="s">
        <v>450</v>
      </c>
      <c r="H8" s="478" t="s">
        <v>451</v>
      </c>
      <c r="I8" s="478" t="s">
        <v>444</v>
      </c>
      <c r="J8" s="478" t="s">
        <v>452</v>
      </c>
      <c r="K8" s="478" t="s">
        <v>158</v>
      </c>
    </row>
    <row r="9" spans="1:11" ht="15.75" thickTop="1">
      <c r="A9" s="479" t="s">
        <v>438</v>
      </c>
      <c r="B9" s="480"/>
      <c r="C9" s="480"/>
      <c r="D9" s="480"/>
      <c r="E9" s="480"/>
      <c r="F9" s="480"/>
      <c r="G9" s="480"/>
      <c r="H9" s="480"/>
      <c r="I9" s="480"/>
      <c r="J9" s="481"/>
      <c r="K9" s="482"/>
    </row>
    <row r="10" spans="1:11">
      <c r="A10" s="79" t="s">
        <v>45</v>
      </c>
      <c r="B10" s="80">
        <v>162494.86902000001</v>
      </c>
      <c r="C10" s="80">
        <v>12226724.985549999</v>
      </c>
      <c r="D10" s="80">
        <v>1103477.50351</v>
      </c>
      <c r="E10" s="80">
        <v>219180.79598</v>
      </c>
      <c r="F10" s="80">
        <v>335658.87362000003</v>
      </c>
      <c r="G10" s="80">
        <v>146131.93091999998</v>
      </c>
      <c r="H10" s="80">
        <v>3142412.8124099998</v>
      </c>
      <c r="I10" s="80">
        <v>15108.140519999999</v>
      </c>
      <c r="J10" s="80">
        <v>0</v>
      </c>
      <c r="K10" s="80">
        <v>17351189.911529999</v>
      </c>
    </row>
    <row r="11" spans="1:11">
      <c r="A11" s="79" t="s">
        <v>39</v>
      </c>
      <c r="B11" s="80">
        <v>39582.885499999997</v>
      </c>
      <c r="C11" s="80">
        <v>637845.31057000009</v>
      </c>
      <c r="D11" s="80">
        <v>577119.02872000006</v>
      </c>
      <c r="E11" s="80">
        <v>19588.19832</v>
      </c>
      <c r="F11" s="80">
        <v>11035.0916</v>
      </c>
      <c r="G11" s="80">
        <v>43701.2952</v>
      </c>
      <c r="H11" s="80">
        <v>7821588.3883599993</v>
      </c>
      <c r="I11" s="80">
        <v>0</v>
      </c>
      <c r="J11" s="80">
        <v>0</v>
      </c>
      <c r="K11" s="80">
        <v>9150460.1982699987</v>
      </c>
    </row>
    <row r="12" spans="1:11">
      <c r="A12" s="79" t="s">
        <v>51</v>
      </c>
      <c r="B12" s="80">
        <v>53689.432179999996</v>
      </c>
      <c r="C12" s="80">
        <v>3073197.84008</v>
      </c>
      <c r="D12" s="80">
        <v>108608.24595</v>
      </c>
      <c r="E12" s="80">
        <v>47641.868929999997</v>
      </c>
      <c r="F12" s="80">
        <v>0</v>
      </c>
      <c r="G12" s="80">
        <v>73301.655469999998</v>
      </c>
      <c r="H12" s="80">
        <v>198871.15153999999</v>
      </c>
      <c r="I12" s="80">
        <v>0</v>
      </c>
      <c r="J12" s="80">
        <v>0</v>
      </c>
      <c r="K12" s="80">
        <v>3555310.1941499999</v>
      </c>
    </row>
    <row r="13" spans="1:11">
      <c r="A13" s="79" t="s">
        <v>43</v>
      </c>
      <c r="B13" s="80">
        <v>46157.493630000004</v>
      </c>
      <c r="C13" s="80">
        <v>3803943.4229899999</v>
      </c>
      <c r="D13" s="80">
        <v>853277.85771000001</v>
      </c>
      <c r="E13" s="80">
        <v>116262.98806999999</v>
      </c>
      <c r="F13" s="80">
        <v>1796.1334299999999</v>
      </c>
      <c r="G13" s="80">
        <v>137007.99674</v>
      </c>
      <c r="H13" s="80">
        <v>8304156.80547</v>
      </c>
      <c r="I13" s="80">
        <v>120504.28865999999</v>
      </c>
      <c r="J13" s="80">
        <v>32646.195969999997</v>
      </c>
      <c r="K13" s="80">
        <v>13415753.182670001</v>
      </c>
    </row>
    <row r="14" spans="1:11">
      <c r="A14" s="79" t="s">
        <v>49</v>
      </c>
      <c r="B14" s="80">
        <v>214065.93338</v>
      </c>
      <c r="C14" s="80">
        <v>10837732.133280002</v>
      </c>
      <c r="D14" s="80">
        <v>906218.83264000004</v>
      </c>
      <c r="E14" s="80">
        <v>173668.08119</v>
      </c>
      <c r="F14" s="80">
        <v>512821.46211999998</v>
      </c>
      <c r="G14" s="80">
        <v>288902.95183999999</v>
      </c>
      <c r="H14" s="80">
        <v>1839543.1780899998</v>
      </c>
      <c r="I14" s="80">
        <v>27631.26757</v>
      </c>
      <c r="J14" s="80">
        <v>23737.061280000002</v>
      </c>
      <c r="K14" s="80">
        <v>14824320.901390001</v>
      </c>
    </row>
    <row r="15" spans="1:11">
      <c r="A15" s="79" t="s">
        <v>37</v>
      </c>
      <c r="B15" s="80">
        <v>257865.57173</v>
      </c>
      <c r="C15" s="80">
        <v>10043183.290129999</v>
      </c>
      <c r="D15" s="80">
        <v>1361085.5091900001</v>
      </c>
      <c r="E15" s="80">
        <v>199895.05383000002</v>
      </c>
      <c r="F15" s="80">
        <v>251069.46727000002</v>
      </c>
      <c r="G15" s="80">
        <v>269753.46769999998</v>
      </c>
      <c r="H15" s="80">
        <v>7132437.7631899994</v>
      </c>
      <c r="I15" s="80">
        <v>30847.98156</v>
      </c>
      <c r="J15" s="80">
        <v>36224.112439999997</v>
      </c>
      <c r="K15" s="80">
        <v>19582362.217039999</v>
      </c>
    </row>
    <row r="16" spans="1:11">
      <c r="A16" s="79" t="s">
        <v>35</v>
      </c>
      <c r="B16" s="80">
        <v>228949.70922999998</v>
      </c>
      <c r="C16" s="80">
        <v>17978626.772410002</v>
      </c>
      <c r="D16" s="80">
        <v>2582867.0076799998</v>
      </c>
      <c r="E16" s="80">
        <v>430544.96717000002</v>
      </c>
      <c r="F16" s="80">
        <v>230987.34118000002</v>
      </c>
      <c r="G16" s="80">
        <v>476797.71508999995</v>
      </c>
      <c r="H16" s="80">
        <v>8399733.6810100004</v>
      </c>
      <c r="I16" s="80">
        <v>105590.10034999999</v>
      </c>
      <c r="J16" s="80">
        <v>39680.656940000001</v>
      </c>
      <c r="K16" s="80">
        <v>30473777.951059997</v>
      </c>
    </row>
    <row r="17" spans="1:11">
      <c r="A17" s="79" t="s">
        <v>47</v>
      </c>
      <c r="B17" s="80">
        <v>0</v>
      </c>
      <c r="C17" s="80">
        <v>0</v>
      </c>
      <c r="D17" s="80">
        <v>0</v>
      </c>
      <c r="E17" s="80">
        <v>0</v>
      </c>
      <c r="F17" s="80">
        <v>0</v>
      </c>
      <c r="G17" s="80">
        <v>0</v>
      </c>
      <c r="H17" s="80">
        <v>74813.002900000007</v>
      </c>
      <c r="I17" s="80">
        <v>0</v>
      </c>
      <c r="J17" s="80">
        <v>0</v>
      </c>
      <c r="K17" s="80">
        <v>74813.002900000007</v>
      </c>
    </row>
    <row r="18" spans="1:11">
      <c r="A18" s="79" t="s">
        <v>33</v>
      </c>
      <c r="B18" s="80">
        <v>574597.65909000009</v>
      </c>
      <c r="C18" s="80">
        <v>14405896.176510001</v>
      </c>
      <c r="D18" s="80">
        <v>3112557.25392</v>
      </c>
      <c r="E18" s="80">
        <v>714738.61897000007</v>
      </c>
      <c r="F18" s="80">
        <v>586923.21926000004</v>
      </c>
      <c r="G18" s="80">
        <v>348099.73251</v>
      </c>
      <c r="H18" s="80">
        <v>3966539.4480100004</v>
      </c>
      <c r="I18" s="80">
        <v>170013.8738</v>
      </c>
      <c r="J18" s="80">
        <v>33568.507619999997</v>
      </c>
      <c r="K18" s="80">
        <v>23912934.489689998</v>
      </c>
    </row>
    <row r="19" spans="1:11">
      <c r="A19" s="79" t="s">
        <v>55</v>
      </c>
      <c r="B19" s="80">
        <v>233250.91464999999</v>
      </c>
      <c r="C19" s="80">
        <v>4562341.6485100007</v>
      </c>
      <c r="D19" s="80">
        <v>905948.61853999994</v>
      </c>
      <c r="E19" s="80">
        <v>105896.96058</v>
      </c>
      <c r="F19" s="80">
        <v>414303.42057999998</v>
      </c>
      <c r="G19" s="80">
        <v>222781.67256000001</v>
      </c>
      <c r="H19" s="80">
        <v>689621.75607</v>
      </c>
      <c r="I19" s="80">
        <v>188247.83434</v>
      </c>
      <c r="J19" s="80">
        <v>41753.677600000003</v>
      </c>
      <c r="K19" s="80">
        <v>7364146.5034299996</v>
      </c>
    </row>
    <row r="20" spans="1:11">
      <c r="A20" s="79" t="s">
        <v>41</v>
      </c>
      <c r="B20" s="80">
        <v>272154.54983999999</v>
      </c>
      <c r="C20" s="80">
        <v>9274987.81965</v>
      </c>
      <c r="D20" s="80">
        <v>1351457.7483099999</v>
      </c>
      <c r="E20" s="80">
        <v>196495.19184000001</v>
      </c>
      <c r="F20" s="80">
        <v>58389.563000000002</v>
      </c>
      <c r="G20" s="80">
        <v>228667.54840999999</v>
      </c>
      <c r="H20" s="80">
        <v>1740112.24911</v>
      </c>
      <c r="I20" s="80">
        <v>46781.938090000003</v>
      </c>
      <c r="J20" s="80">
        <v>21270.431989999997</v>
      </c>
      <c r="K20" s="80">
        <v>13190317.040239999</v>
      </c>
    </row>
    <row r="21" spans="1:11">
      <c r="A21" s="79" t="s">
        <v>439</v>
      </c>
      <c r="B21" s="80">
        <v>2082809.01825</v>
      </c>
      <c r="C21" s="80">
        <v>86844479.399679989</v>
      </c>
      <c r="D21" s="80">
        <v>12862617.606169999</v>
      </c>
      <c r="E21" s="80">
        <v>2223912.7248800001</v>
      </c>
      <c r="F21" s="80">
        <v>2402984.5720600002</v>
      </c>
      <c r="G21" s="80">
        <v>2235145.9664400001</v>
      </c>
      <c r="H21" s="80">
        <v>43309830.236159995</v>
      </c>
      <c r="I21" s="80">
        <v>704725.42488999991</v>
      </c>
      <c r="J21" s="80">
        <v>228880.64383999998</v>
      </c>
      <c r="K21" s="80">
        <v>152895385.59237</v>
      </c>
    </row>
    <row r="22" spans="1:11">
      <c r="A22" s="81" t="s">
        <v>440</v>
      </c>
      <c r="B22" s="81"/>
      <c r="C22" s="81"/>
      <c r="D22" s="81"/>
      <c r="E22" s="81"/>
      <c r="F22" s="81"/>
      <c r="G22" s="81"/>
      <c r="H22" s="81"/>
      <c r="I22" s="82"/>
      <c r="J22" s="81"/>
      <c r="K22" s="81"/>
    </row>
    <row r="23" spans="1:11">
      <c r="A23" s="79" t="s">
        <v>57</v>
      </c>
      <c r="B23" s="80">
        <v>0</v>
      </c>
      <c r="C23" s="80">
        <v>81020.457370000004</v>
      </c>
      <c r="D23" s="80">
        <v>267039.99317999999</v>
      </c>
      <c r="E23" s="80">
        <v>0</v>
      </c>
      <c r="F23" s="80">
        <v>0</v>
      </c>
      <c r="G23" s="80">
        <v>0</v>
      </c>
      <c r="H23" s="80">
        <v>24264.83181</v>
      </c>
      <c r="I23" s="80">
        <v>0</v>
      </c>
      <c r="J23" s="80">
        <v>0</v>
      </c>
      <c r="K23" s="80">
        <v>372325.28236000001</v>
      </c>
    </row>
    <row r="24" spans="1:11">
      <c r="A24" s="79" t="s">
        <v>59</v>
      </c>
      <c r="B24" s="80">
        <v>47721.07359</v>
      </c>
      <c r="C24" s="80">
        <v>2526776.5199600002</v>
      </c>
      <c r="D24" s="80">
        <v>111330.61595000001</v>
      </c>
      <c r="E24" s="80">
        <v>159374.08675999998</v>
      </c>
      <c r="F24" s="80">
        <v>86046.590730000011</v>
      </c>
      <c r="G24" s="80">
        <v>67563.269290000011</v>
      </c>
      <c r="H24" s="80">
        <v>157755.96434000001</v>
      </c>
      <c r="I24" s="80">
        <v>6597.9678199999998</v>
      </c>
      <c r="J24" s="80">
        <v>215.11954999999998</v>
      </c>
      <c r="K24" s="80">
        <v>3163381.20799</v>
      </c>
    </row>
    <row r="25" spans="1:11">
      <c r="A25" s="83" t="s">
        <v>439</v>
      </c>
      <c r="B25" s="80">
        <v>47721.07359</v>
      </c>
      <c r="C25" s="80">
        <v>2607796.9773300001</v>
      </c>
      <c r="D25" s="80">
        <v>378370.60913</v>
      </c>
      <c r="E25" s="80">
        <v>159374.08675999998</v>
      </c>
      <c r="F25" s="80">
        <v>86046.590730000011</v>
      </c>
      <c r="G25" s="80">
        <v>67563.269290000011</v>
      </c>
      <c r="H25" s="80">
        <v>182020.79615000001</v>
      </c>
      <c r="I25" s="80">
        <v>6597.9678199999998</v>
      </c>
      <c r="J25" s="80">
        <v>215.11954999999998</v>
      </c>
      <c r="K25" s="80">
        <v>3535706.4903500001</v>
      </c>
    </row>
    <row r="26" spans="1:11">
      <c r="A26" s="81" t="s">
        <v>442</v>
      </c>
      <c r="B26" s="81"/>
      <c r="C26" s="81"/>
      <c r="D26" s="81"/>
      <c r="E26" s="81"/>
      <c r="F26" s="81"/>
      <c r="G26" s="81"/>
      <c r="H26" s="81"/>
      <c r="I26" s="82"/>
      <c r="J26" s="81"/>
      <c r="K26" s="81"/>
    </row>
    <row r="27" spans="1:11">
      <c r="A27" s="79" t="s">
        <v>62</v>
      </c>
      <c r="B27" s="80">
        <v>73032.20074</v>
      </c>
      <c r="C27" s="80">
        <v>1278092.53779</v>
      </c>
      <c r="D27" s="80">
        <v>8685.8738400000002</v>
      </c>
      <c r="E27" s="80">
        <v>0</v>
      </c>
      <c r="F27" s="80">
        <v>0</v>
      </c>
      <c r="G27" s="80">
        <v>16373.246509999999</v>
      </c>
      <c r="H27" s="80">
        <v>13587.88848</v>
      </c>
      <c r="I27" s="80">
        <v>0</v>
      </c>
      <c r="J27" s="80">
        <v>0</v>
      </c>
      <c r="K27" s="80">
        <v>1389771.7473599999</v>
      </c>
    </row>
    <row r="28" spans="1:11">
      <c r="A28" s="79" t="s">
        <v>66</v>
      </c>
      <c r="B28" s="80">
        <v>0</v>
      </c>
      <c r="C28" s="80">
        <v>0</v>
      </c>
      <c r="D28" s="80">
        <v>0</v>
      </c>
      <c r="E28" s="80">
        <v>150952.36647000001</v>
      </c>
      <c r="F28" s="80">
        <v>0</v>
      </c>
      <c r="G28" s="80">
        <v>0</v>
      </c>
      <c r="H28" s="80">
        <v>0</v>
      </c>
      <c r="I28" s="80">
        <v>0</v>
      </c>
      <c r="J28" s="80">
        <v>0</v>
      </c>
      <c r="K28" s="80">
        <v>150952.36647000001</v>
      </c>
    </row>
    <row r="29" spans="1:11">
      <c r="A29" s="79" t="s">
        <v>64</v>
      </c>
      <c r="B29" s="80">
        <v>0</v>
      </c>
      <c r="C29" s="80">
        <v>14099.185599999999</v>
      </c>
      <c r="D29" s="80">
        <v>563983.81499999994</v>
      </c>
      <c r="E29" s="80">
        <v>0</v>
      </c>
      <c r="F29" s="80">
        <v>88339.253150000004</v>
      </c>
      <c r="G29" s="80">
        <v>0</v>
      </c>
      <c r="H29" s="80">
        <v>0</v>
      </c>
      <c r="I29" s="80">
        <v>47573.230060000002</v>
      </c>
      <c r="J29" s="80">
        <v>52725.620320000002</v>
      </c>
      <c r="K29" s="80">
        <v>766721.10412999988</v>
      </c>
    </row>
    <row r="30" spans="1:11">
      <c r="A30" s="79" t="s">
        <v>439</v>
      </c>
      <c r="B30" s="80">
        <v>73032.20074</v>
      </c>
      <c r="C30" s="80">
        <v>1292191.7233899999</v>
      </c>
      <c r="D30" s="80">
        <v>572669.68883999996</v>
      </c>
      <c r="E30" s="80">
        <v>150952.36647000001</v>
      </c>
      <c r="F30" s="80">
        <v>88339.253150000004</v>
      </c>
      <c r="G30" s="80">
        <v>16373.246509999999</v>
      </c>
      <c r="H30" s="80">
        <v>13587.88848</v>
      </c>
      <c r="I30" s="80">
        <v>47573.230060000002</v>
      </c>
      <c r="J30" s="80">
        <v>52725.620320000002</v>
      </c>
      <c r="K30" s="80">
        <v>2307445.2179600005</v>
      </c>
    </row>
    <row r="31" spans="1:11">
      <c r="A31" s="84" t="s">
        <v>958</v>
      </c>
      <c r="B31" s="82"/>
      <c r="C31" s="82"/>
      <c r="D31" s="82"/>
      <c r="E31" s="82"/>
      <c r="F31" s="82"/>
      <c r="G31" s="82"/>
      <c r="H31" s="82"/>
      <c r="I31" s="82"/>
      <c r="J31" s="82"/>
      <c r="K31" s="81"/>
    </row>
    <row r="32" spans="1:11">
      <c r="A32" s="79" t="s">
        <v>87</v>
      </c>
      <c r="B32" s="80">
        <v>0</v>
      </c>
      <c r="C32" s="80">
        <v>0</v>
      </c>
      <c r="D32" s="80">
        <v>13877.622160000001</v>
      </c>
      <c r="E32" s="80">
        <v>134424.84226</v>
      </c>
      <c r="F32" s="80">
        <v>184171.69699999999</v>
      </c>
      <c r="G32" s="80">
        <v>0</v>
      </c>
      <c r="H32" s="80">
        <v>0</v>
      </c>
      <c r="I32" s="80">
        <v>0</v>
      </c>
      <c r="J32" s="80">
        <v>0</v>
      </c>
      <c r="K32" s="80">
        <v>332474.16142000002</v>
      </c>
    </row>
    <row r="33" spans="1:11">
      <c r="A33" s="79" t="s">
        <v>88</v>
      </c>
      <c r="B33" s="80">
        <v>0</v>
      </c>
      <c r="C33" s="80">
        <v>0</v>
      </c>
      <c r="D33" s="80">
        <v>0</v>
      </c>
      <c r="E33" s="80">
        <v>0</v>
      </c>
      <c r="F33" s="80">
        <v>0</v>
      </c>
      <c r="G33" s="80">
        <v>105376.38215</v>
      </c>
      <c r="H33" s="80">
        <v>0</v>
      </c>
      <c r="I33" s="80">
        <v>0</v>
      </c>
      <c r="J33" s="80">
        <v>0</v>
      </c>
      <c r="K33" s="80">
        <v>105376.38215</v>
      </c>
    </row>
    <row r="34" spans="1:11">
      <c r="A34" s="79" t="s">
        <v>92</v>
      </c>
      <c r="B34" s="80">
        <v>0</v>
      </c>
      <c r="C34" s="80">
        <v>0</v>
      </c>
      <c r="D34" s="80">
        <v>100282.62741</v>
      </c>
      <c r="E34" s="80">
        <v>0</v>
      </c>
      <c r="F34" s="80">
        <v>0</v>
      </c>
      <c r="G34" s="80">
        <v>0</v>
      </c>
      <c r="H34" s="80">
        <v>0</v>
      </c>
      <c r="I34" s="80">
        <v>0</v>
      </c>
      <c r="J34" s="80">
        <v>0</v>
      </c>
      <c r="K34" s="80">
        <v>100282.62741</v>
      </c>
    </row>
    <row r="35" spans="1:11">
      <c r="A35" s="79" t="s">
        <v>93</v>
      </c>
      <c r="B35" s="80">
        <v>0</v>
      </c>
      <c r="C35" s="80">
        <v>0</v>
      </c>
      <c r="D35" s="80">
        <v>280126.31567000004</v>
      </c>
      <c r="E35" s="80">
        <v>7493.3027999999995</v>
      </c>
      <c r="F35" s="80">
        <v>0</v>
      </c>
      <c r="G35" s="80">
        <v>0</v>
      </c>
      <c r="H35" s="80">
        <v>0</v>
      </c>
      <c r="I35" s="80">
        <v>0</v>
      </c>
      <c r="J35" s="80">
        <v>0</v>
      </c>
      <c r="K35" s="80">
        <v>287619.61847000004</v>
      </c>
    </row>
    <row r="36" spans="1:11">
      <c r="A36" s="79" t="s">
        <v>80</v>
      </c>
      <c r="B36" s="80">
        <v>0</v>
      </c>
      <c r="C36" s="80">
        <v>0</v>
      </c>
      <c r="D36" s="80">
        <v>0</v>
      </c>
      <c r="E36" s="80">
        <v>0</v>
      </c>
      <c r="F36" s="80">
        <v>0</v>
      </c>
      <c r="G36" s="80">
        <v>0</v>
      </c>
      <c r="H36" s="80">
        <v>146965.11352000001</v>
      </c>
      <c r="I36" s="80">
        <v>0</v>
      </c>
      <c r="J36" s="80">
        <v>0</v>
      </c>
      <c r="K36" s="80">
        <v>146965.11352000001</v>
      </c>
    </row>
    <row r="37" spans="1:11">
      <c r="A37" s="79" t="s">
        <v>86</v>
      </c>
      <c r="B37" s="80">
        <v>16731.00517</v>
      </c>
      <c r="C37" s="80">
        <v>0</v>
      </c>
      <c r="D37" s="80">
        <v>0</v>
      </c>
      <c r="E37" s="80">
        <v>0</v>
      </c>
      <c r="F37" s="80">
        <v>259176.09546000001</v>
      </c>
      <c r="G37" s="80">
        <v>0</v>
      </c>
      <c r="H37" s="80">
        <v>0</v>
      </c>
      <c r="I37" s="80">
        <v>0</v>
      </c>
      <c r="J37" s="80">
        <v>0</v>
      </c>
      <c r="K37" s="80">
        <v>275907.10063</v>
      </c>
    </row>
    <row r="38" spans="1:11">
      <c r="A38" s="79" t="s">
        <v>79</v>
      </c>
      <c r="B38" s="80">
        <v>0</v>
      </c>
      <c r="C38" s="80">
        <v>0</v>
      </c>
      <c r="D38" s="80">
        <v>0</v>
      </c>
      <c r="E38" s="80">
        <v>0</v>
      </c>
      <c r="F38" s="80">
        <v>211427.67368000001</v>
      </c>
      <c r="G38" s="80">
        <v>40645.065640000001</v>
      </c>
      <c r="H38" s="80">
        <v>0</v>
      </c>
      <c r="I38" s="80">
        <v>0</v>
      </c>
      <c r="J38" s="80">
        <v>0</v>
      </c>
      <c r="K38" s="80">
        <v>252072.73931999999</v>
      </c>
    </row>
    <row r="39" spans="1:11">
      <c r="A39" s="79" t="s">
        <v>78</v>
      </c>
      <c r="B39" s="80">
        <v>0</v>
      </c>
      <c r="C39" s="80">
        <v>0</v>
      </c>
      <c r="D39" s="80">
        <v>0</v>
      </c>
      <c r="E39" s="80">
        <v>0</v>
      </c>
      <c r="F39" s="80">
        <v>0</v>
      </c>
      <c r="G39" s="80">
        <v>65297.056539999998</v>
      </c>
      <c r="H39" s="80">
        <v>0</v>
      </c>
      <c r="I39" s="80">
        <v>0</v>
      </c>
      <c r="J39" s="80">
        <v>0</v>
      </c>
      <c r="K39" s="80">
        <v>65297.056539999998</v>
      </c>
    </row>
    <row r="40" spans="1:11">
      <c r="A40" s="79" t="s">
        <v>69</v>
      </c>
      <c r="B40" s="80">
        <v>0</v>
      </c>
      <c r="C40" s="80">
        <v>0</v>
      </c>
      <c r="D40" s="80">
        <v>0</v>
      </c>
      <c r="E40" s="80">
        <v>0</v>
      </c>
      <c r="F40" s="80">
        <v>0</v>
      </c>
      <c r="G40" s="80">
        <v>0</v>
      </c>
      <c r="H40" s="80">
        <v>370724.37987</v>
      </c>
      <c r="I40" s="80">
        <v>0</v>
      </c>
      <c r="J40" s="80">
        <v>0</v>
      </c>
      <c r="K40" s="80">
        <v>370724.37987</v>
      </c>
    </row>
    <row r="41" spans="1:11">
      <c r="A41" s="79" t="s">
        <v>74</v>
      </c>
      <c r="B41" s="80">
        <v>0</v>
      </c>
      <c r="C41" s="80">
        <v>0</v>
      </c>
      <c r="D41" s="80">
        <v>167391.56041000001</v>
      </c>
      <c r="E41" s="80">
        <v>0</v>
      </c>
      <c r="F41" s="80">
        <v>0</v>
      </c>
      <c r="G41" s="80">
        <v>0</v>
      </c>
      <c r="H41" s="80">
        <v>0</v>
      </c>
      <c r="I41" s="80">
        <v>0</v>
      </c>
      <c r="J41" s="80">
        <v>0</v>
      </c>
      <c r="K41" s="80">
        <v>167391.56041000001</v>
      </c>
    </row>
    <row r="42" spans="1:11">
      <c r="A42" s="79" t="s">
        <v>85</v>
      </c>
      <c r="B42" s="80">
        <v>0</v>
      </c>
      <c r="C42" s="80">
        <v>0</v>
      </c>
      <c r="D42" s="80">
        <v>0</v>
      </c>
      <c r="E42" s="80">
        <v>0</v>
      </c>
      <c r="F42" s="80">
        <v>0</v>
      </c>
      <c r="G42" s="80">
        <v>64920.462310000003</v>
      </c>
      <c r="H42" s="80">
        <v>0</v>
      </c>
      <c r="I42" s="80">
        <v>0</v>
      </c>
      <c r="J42" s="80">
        <v>0</v>
      </c>
      <c r="K42" s="80">
        <v>64920.462310000003</v>
      </c>
    </row>
    <row r="43" spans="1:11">
      <c r="A43" s="79" t="s">
        <v>67</v>
      </c>
      <c r="B43" s="80">
        <v>11508.720380000001</v>
      </c>
      <c r="C43" s="80">
        <v>0</v>
      </c>
      <c r="D43" s="80">
        <v>28538.011770000001</v>
      </c>
      <c r="E43" s="80">
        <v>0</v>
      </c>
      <c r="F43" s="80">
        <v>0</v>
      </c>
      <c r="G43" s="80">
        <v>27466.951499999999</v>
      </c>
      <c r="H43" s="80">
        <v>978554.37086999998</v>
      </c>
      <c r="I43" s="80">
        <v>17911.924579999999</v>
      </c>
      <c r="J43" s="80">
        <v>7833.1371799999997</v>
      </c>
      <c r="K43" s="80">
        <v>1071813.1162800002</v>
      </c>
    </row>
    <row r="44" spans="1:11">
      <c r="A44" s="79" t="s">
        <v>83</v>
      </c>
      <c r="B44" s="80">
        <v>0</v>
      </c>
      <c r="C44" s="80">
        <v>0</v>
      </c>
      <c r="D44" s="80">
        <v>90125.624549999993</v>
      </c>
      <c r="E44" s="80">
        <v>0</v>
      </c>
      <c r="F44" s="80">
        <v>0</v>
      </c>
      <c r="G44" s="80">
        <v>0</v>
      </c>
      <c r="H44" s="80">
        <v>0</v>
      </c>
      <c r="I44" s="80">
        <v>0</v>
      </c>
      <c r="J44" s="80">
        <v>0</v>
      </c>
      <c r="K44" s="80">
        <v>90125.624549999993</v>
      </c>
    </row>
    <row r="45" spans="1:11">
      <c r="A45" s="79" t="s">
        <v>76</v>
      </c>
      <c r="B45" s="80">
        <v>0</v>
      </c>
      <c r="C45" s="80">
        <v>0</v>
      </c>
      <c r="D45" s="80">
        <v>116165.4871</v>
      </c>
      <c r="E45" s="80">
        <v>0</v>
      </c>
      <c r="F45" s="80">
        <v>0</v>
      </c>
      <c r="G45" s="80">
        <v>0</v>
      </c>
      <c r="H45" s="80">
        <v>0</v>
      </c>
      <c r="I45" s="80">
        <v>0</v>
      </c>
      <c r="J45" s="80">
        <v>0</v>
      </c>
      <c r="K45" s="80">
        <v>116165.4871</v>
      </c>
    </row>
    <row r="46" spans="1:11">
      <c r="A46" s="79" t="s">
        <v>95</v>
      </c>
      <c r="B46" s="80">
        <v>0</v>
      </c>
      <c r="C46" s="80">
        <v>66822.671759999997</v>
      </c>
      <c r="D46" s="80">
        <v>0</v>
      </c>
      <c r="E46" s="80">
        <v>0</v>
      </c>
      <c r="F46" s="80">
        <v>0</v>
      </c>
      <c r="G46" s="80">
        <v>0</v>
      </c>
      <c r="H46" s="80">
        <v>0</v>
      </c>
      <c r="I46" s="80">
        <v>0</v>
      </c>
      <c r="J46" s="80">
        <v>0</v>
      </c>
      <c r="K46" s="80">
        <v>66822.671759999997</v>
      </c>
    </row>
    <row r="47" spans="1:11">
      <c r="A47" s="79" t="s">
        <v>71</v>
      </c>
      <c r="B47" s="80">
        <v>0</v>
      </c>
      <c r="C47" s="80">
        <v>0</v>
      </c>
      <c r="D47" s="80">
        <v>200241.24158</v>
      </c>
      <c r="E47" s="80">
        <v>0</v>
      </c>
      <c r="F47" s="80">
        <v>0</v>
      </c>
      <c r="G47" s="80">
        <v>0</v>
      </c>
      <c r="H47" s="80">
        <v>0</v>
      </c>
      <c r="I47" s="80">
        <v>0</v>
      </c>
      <c r="J47" s="80">
        <v>0</v>
      </c>
      <c r="K47" s="80">
        <v>200241.24158</v>
      </c>
    </row>
    <row r="48" spans="1:11">
      <c r="A48" s="79" t="s">
        <v>96</v>
      </c>
      <c r="B48" s="80">
        <v>277296.82325000002</v>
      </c>
      <c r="C48" s="80">
        <v>0</v>
      </c>
      <c r="D48" s="80">
        <v>0</v>
      </c>
      <c r="E48" s="80">
        <v>0</v>
      </c>
      <c r="F48" s="80">
        <v>0</v>
      </c>
      <c r="G48" s="80">
        <v>0</v>
      </c>
      <c r="H48" s="80">
        <v>0</v>
      </c>
      <c r="I48" s="80">
        <v>0</v>
      </c>
      <c r="J48" s="80">
        <v>0</v>
      </c>
      <c r="K48" s="80">
        <v>277296.82325000002</v>
      </c>
    </row>
    <row r="49" spans="1:11">
      <c r="A49" s="79" t="s">
        <v>91</v>
      </c>
      <c r="B49" s="80">
        <v>0</v>
      </c>
      <c r="C49" s="80">
        <v>0</v>
      </c>
      <c r="D49" s="80">
        <v>0</v>
      </c>
      <c r="E49" s="80">
        <v>0</v>
      </c>
      <c r="F49" s="80">
        <v>0</v>
      </c>
      <c r="G49" s="80">
        <v>0</v>
      </c>
      <c r="H49" s="80">
        <v>237547.42997</v>
      </c>
      <c r="I49" s="80">
        <v>3331.5086800000004</v>
      </c>
      <c r="J49" s="80">
        <v>0</v>
      </c>
      <c r="K49" s="80">
        <v>240878.93865</v>
      </c>
    </row>
    <row r="50" spans="1:11">
      <c r="A50" s="79" t="s">
        <v>77</v>
      </c>
      <c r="B50" s="80">
        <v>0</v>
      </c>
      <c r="C50" s="80">
        <v>0</v>
      </c>
      <c r="D50" s="80">
        <v>0</v>
      </c>
      <c r="E50" s="80">
        <v>0</v>
      </c>
      <c r="F50" s="80">
        <v>62411.166239999999</v>
      </c>
      <c r="G50" s="80">
        <v>8267.5062400000006</v>
      </c>
      <c r="H50" s="80">
        <v>0</v>
      </c>
      <c r="I50" s="80">
        <v>0</v>
      </c>
      <c r="J50" s="80">
        <v>0</v>
      </c>
      <c r="K50" s="80">
        <v>70678.672479999994</v>
      </c>
    </row>
    <row r="51" spans="1:11">
      <c r="A51" s="79" t="s">
        <v>90</v>
      </c>
      <c r="B51" s="80">
        <v>0</v>
      </c>
      <c r="C51" s="80">
        <v>0</v>
      </c>
      <c r="D51" s="80">
        <v>0</v>
      </c>
      <c r="E51" s="80">
        <v>0</v>
      </c>
      <c r="F51" s="80">
        <v>0</v>
      </c>
      <c r="G51" s="80">
        <v>104868.376</v>
      </c>
      <c r="H51" s="80">
        <v>0</v>
      </c>
      <c r="I51" s="80">
        <v>0</v>
      </c>
      <c r="J51" s="80">
        <v>0</v>
      </c>
      <c r="K51" s="80">
        <v>104868.376</v>
      </c>
    </row>
    <row r="52" spans="1:11">
      <c r="A52" s="79" t="s">
        <v>84</v>
      </c>
      <c r="B52" s="80">
        <v>0</v>
      </c>
      <c r="C52" s="80">
        <v>0</v>
      </c>
      <c r="D52" s="80">
        <v>0</v>
      </c>
      <c r="E52" s="80">
        <v>0</v>
      </c>
      <c r="F52" s="80">
        <v>0</v>
      </c>
      <c r="G52" s="80">
        <v>173493.15015999999</v>
      </c>
      <c r="H52" s="80">
        <v>0</v>
      </c>
      <c r="I52" s="80">
        <v>0</v>
      </c>
      <c r="J52" s="80">
        <v>0</v>
      </c>
      <c r="K52" s="80">
        <v>173493.15015999999</v>
      </c>
    </row>
    <row r="53" spans="1:11">
      <c r="A53" s="79" t="s">
        <v>94</v>
      </c>
      <c r="B53" s="80">
        <v>0</v>
      </c>
      <c r="C53" s="80">
        <v>0</v>
      </c>
      <c r="D53" s="80">
        <v>0</v>
      </c>
      <c r="E53" s="80">
        <v>0</v>
      </c>
      <c r="F53" s="80">
        <v>0</v>
      </c>
      <c r="G53" s="80">
        <v>0</v>
      </c>
      <c r="H53" s="80">
        <v>277426.84087000001</v>
      </c>
      <c r="I53" s="80">
        <v>0</v>
      </c>
      <c r="J53" s="80">
        <v>0</v>
      </c>
      <c r="K53" s="80">
        <v>277426.84087000001</v>
      </c>
    </row>
    <row r="54" spans="1:11">
      <c r="A54" s="79" t="s">
        <v>73</v>
      </c>
      <c r="B54" s="80">
        <v>0</v>
      </c>
      <c r="C54" s="80">
        <v>0</v>
      </c>
      <c r="D54" s="80">
        <v>174444.81391999999</v>
      </c>
      <c r="E54" s="80">
        <v>0</v>
      </c>
      <c r="F54" s="80">
        <v>0</v>
      </c>
      <c r="G54" s="80">
        <v>0</v>
      </c>
      <c r="H54" s="80">
        <v>0</v>
      </c>
      <c r="I54" s="80">
        <v>0</v>
      </c>
      <c r="J54" s="80">
        <v>0</v>
      </c>
      <c r="K54" s="80">
        <v>174444.81391999999</v>
      </c>
    </row>
    <row r="55" spans="1:11">
      <c r="A55" s="79" t="s">
        <v>75</v>
      </c>
      <c r="B55" s="80">
        <v>0</v>
      </c>
      <c r="C55" s="80">
        <v>0</v>
      </c>
      <c r="D55" s="80">
        <v>150090.35079</v>
      </c>
      <c r="E55" s="80">
        <v>0</v>
      </c>
      <c r="F55" s="80">
        <v>0</v>
      </c>
      <c r="G55" s="80">
        <v>0</v>
      </c>
      <c r="H55" s="80">
        <v>0</v>
      </c>
      <c r="I55" s="80">
        <v>0</v>
      </c>
      <c r="J55" s="80">
        <v>0</v>
      </c>
      <c r="K55" s="80">
        <v>150090.35079</v>
      </c>
    </row>
    <row r="56" spans="1:11">
      <c r="A56" s="79" t="s">
        <v>72</v>
      </c>
      <c r="B56" s="80">
        <v>0</v>
      </c>
      <c r="C56" s="80">
        <v>0</v>
      </c>
      <c r="D56" s="80">
        <v>278371.19577999995</v>
      </c>
      <c r="E56" s="80">
        <v>0</v>
      </c>
      <c r="F56" s="80">
        <v>0</v>
      </c>
      <c r="G56" s="80">
        <v>0</v>
      </c>
      <c r="H56" s="80">
        <v>0</v>
      </c>
      <c r="I56" s="80">
        <v>0</v>
      </c>
      <c r="J56" s="80">
        <v>0</v>
      </c>
      <c r="K56" s="80">
        <v>278371.19577999995</v>
      </c>
    </row>
    <row r="57" spans="1:11">
      <c r="A57" s="79" t="s">
        <v>68</v>
      </c>
      <c r="B57" s="80">
        <v>16497.637559999999</v>
      </c>
      <c r="C57" s="80">
        <v>15858.37392</v>
      </c>
      <c r="D57" s="80">
        <v>49915.390070000001</v>
      </c>
      <c r="E57" s="80">
        <v>0</v>
      </c>
      <c r="F57" s="80">
        <v>0</v>
      </c>
      <c r="G57" s="80">
        <v>68040.45259999999</v>
      </c>
      <c r="H57" s="80">
        <v>605859.18551999994</v>
      </c>
      <c r="I57" s="80">
        <v>0</v>
      </c>
      <c r="J57" s="80">
        <v>0</v>
      </c>
      <c r="K57" s="80">
        <v>756171.03966999997</v>
      </c>
    </row>
    <row r="58" spans="1:11">
      <c r="A58" s="79" t="s">
        <v>70</v>
      </c>
      <c r="B58" s="80">
        <v>0</v>
      </c>
      <c r="C58" s="80">
        <v>0</v>
      </c>
      <c r="D58" s="80">
        <v>85354.818530000004</v>
      </c>
      <c r="E58" s="80">
        <v>0</v>
      </c>
      <c r="F58" s="80">
        <v>0</v>
      </c>
      <c r="G58" s="80">
        <v>0</v>
      </c>
      <c r="H58" s="80">
        <v>0</v>
      </c>
      <c r="I58" s="80">
        <v>0</v>
      </c>
      <c r="J58" s="80">
        <v>0</v>
      </c>
      <c r="K58" s="80">
        <v>85354.818530000004</v>
      </c>
    </row>
    <row r="59" spans="1:11">
      <c r="A59" s="79" t="s">
        <v>89</v>
      </c>
      <c r="B59" s="80">
        <v>198449.31637000002</v>
      </c>
      <c r="C59" s="80">
        <v>0</v>
      </c>
      <c r="D59" s="80">
        <v>0</v>
      </c>
      <c r="E59" s="80">
        <v>16211.64797</v>
      </c>
      <c r="F59" s="80">
        <v>30227.190710000003</v>
      </c>
      <c r="G59" s="80">
        <v>0</v>
      </c>
      <c r="H59" s="80">
        <v>0</v>
      </c>
      <c r="I59" s="80">
        <v>0</v>
      </c>
      <c r="J59" s="80">
        <v>0</v>
      </c>
      <c r="K59" s="80">
        <v>244888.15505</v>
      </c>
    </row>
    <row r="60" spans="1:11">
      <c r="A60" s="79" t="s">
        <v>81</v>
      </c>
      <c r="B60" s="80">
        <v>0</v>
      </c>
      <c r="C60" s="80">
        <v>0</v>
      </c>
      <c r="D60" s="80">
        <v>0</v>
      </c>
      <c r="E60" s="80">
        <v>0</v>
      </c>
      <c r="F60" s="80">
        <v>0</v>
      </c>
      <c r="G60" s="80">
        <v>0</v>
      </c>
      <c r="H60" s="80">
        <v>83009.904120000007</v>
      </c>
      <c r="I60" s="80">
        <v>0</v>
      </c>
      <c r="J60" s="80">
        <v>0</v>
      </c>
      <c r="K60" s="80">
        <v>83009.904120000007</v>
      </c>
    </row>
    <row r="61" spans="1:11">
      <c r="A61" s="79" t="s">
        <v>82</v>
      </c>
      <c r="B61" s="80">
        <v>0</v>
      </c>
      <c r="C61" s="80">
        <v>0</v>
      </c>
      <c r="D61" s="80">
        <v>0</v>
      </c>
      <c r="E61" s="80">
        <v>0</v>
      </c>
      <c r="F61" s="80">
        <v>0</v>
      </c>
      <c r="G61" s="80">
        <v>0</v>
      </c>
      <c r="H61" s="80">
        <v>0</v>
      </c>
      <c r="I61" s="80">
        <v>55353.139990000003</v>
      </c>
      <c r="J61" s="80">
        <v>0</v>
      </c>
      <c r="K61" s="80">
        <v>55353.139990000003</v>
      </c>
    </row>
    <row r="62" spans="1:11">
      <c r="A62" s="79" t="s">
        <v>516</v>
      </c>
      <c r="B62" s="80">
        <v>0</v>
      </c>
      <c r="C62" s="80">
        <v>0</v>
      </c>
      <c r="D62" s="80">
        <v>0</v>
      </c>
      <c r="E62" s="80">
        <v>0</v>
      </c>
      <c r="F62" s="80">
        <v>29675.552230000001</v>
      </c>
      <c r="G62" s="80">
        <v>0</v>
      </c>
      <c r="H62" s="80">
        <v>0</v>
      </c>
      <c r="I62" s="80">
        <v>0</v>
      </c>
      <c r="J62" s="80">
        <v>0</v>
      </c>
      <c r="K62" s="80">
        <v>29675.552230000001</v>
      </c>
    </row>
    <row r="63" spans="1:11">
      <c r="A63" s="79" t="s">
        <v>1264</v>
      </c>
      <c r="B63" s="80">
        <v>0</v>
      </c>
      <c r="C63" s="80">
        <v>0</v>
      </c>
      <c r="D63" s="80">
        <v>66032.923119999992</v>
      </c>
      <c r="E63" s="80">
        <v>0</v>
      </c>
      <c r="F63" s="80">
        <v>0</v>
      </c>
      <c r="G63" s="80">
        <v>0</v>
      </c>
      <c r="H63" s="80">
        <v>0</v>
      </c>
      <c r="I63" s="80">
        <v>0</v>
      </c>
      <c r="J63" s="80">
        <v>0</v>
      </c>
      <c r="K63" s="80">
        <v>66032.923119999992</v>
      </c>
    </row>
    <row r="64" spans="1:11">
      <c r="A64" s="79" t="s">
        <v>1271</v>
      </c>
      <c r="B64" s="80">
        <v>4085.7390099999998</v>
      </c>
      <c r="C64" s="80">
        <v>0</v>
      </c>
      <c r="D64" s="80">
        <v>0</v>
      </c>
      <c r="E64" s="80">
        <v>0</v>
      </c>
      <c r="F64" s="80">
        <v>0</v>
      </c>
      <c r="G64" s="80">
        <v>50714.11767</v>
      </c>
      <c r="H64" s="80">
        <v>1639.27532</v>
      </c>
      <c r="I64" s="80">
        <v>0</v>
      </c>
      <c r="J64" s="80">
        <v>0</v>
      </c>
      <c r="K64" s="80">
        <v>56439.131999999998</v>
      </c>
    </row>
    <row r="65" spans="1:11">
      <c r="A65" s="79" t="s">
        <v>1272</v>
      </c>
      <c r="B65" s="80">
        <v>0</v>
      </c>
      <c r="C65" s="80">
        <v>0</v>
      </c>
      <c r="D65" s="80">
        <v>0</v>
      </c>
      <c r="E65" s="80">
        <v>0</v>
      </c>
      <c r="F65" s="80">
        <v>0</v>
      </c>
      <c r="G65" s="80">
        <v>15531.799849999999</v>
      </c>
      <c r="H65" s="80">
        <v>0</v>
      </c>
      <c r="I65" s="80">
        <v>0</v>
      </c>
      <c r="J65" s="80">
        <v>0</v>
      </c>
      <c r="K65" s="80">
        <v>15531.799849999999</v>
      </c>
    </row>
    <row r="66" spans="1:11" s="661" customFormat="1">
      <c r="A66" s="79" t="s">
        <v>1282</v>
      </c>
      <c r="B66" s="80">
        <v>0</v>
      </c>
      <c r="C66" s="80">
        <v>5526.3284000000003</v>
      </c>
      <c r="D66" s="80">
        <v>0</v>
      </c>
      <c r="E66" s="80">
        <v>0</v>
      </c>
      <c r="F66" s="80">
        <v>0</v>
      </c>
      <c r="G66" s="80">
        <v>0</v>
      </c>
      <c r="H66" s="80">
        <v>0</v>
      </c>
      <c r="I66" s="80">
        <v>0</v>
      </c>
      <c r="J66" s="80">
        <v>0</v>
      </c>
      <c r="K66" s="80">
        <v>5526.3284000000003</v>
      </c>
    </row>
    <row r="67" spans="1:11" s="661" customFormat="1">
      <c r="A67" s="79" t="s">
        <v>1283</v>
      </c>
      <c r="B67" s="80">
        <v>0</v>
      </c>
      <c r="C67" s="80">
        <v>0</v>
      </c>
      <c r="D67" s="80">
        <v>45310.862420000005</v>
      </c>
      <c r="E67" s="80">
        <v>0</v>
      </c>
      <c r="F67" s="80">
        <v>0</v>
      </c>
      <c r="G67" s="80">
        <v>0</v>
      </c>
      <c r="H67" s="80">
        <v>0</v>
      </c>
      <c r="I67" s="80">
        <v>0</v>
      </c>
      <c r="J67" s="80">
        <v>0</v>
      </c>
      <c r="K67" s="80">
        <v>45310.862420000005</v>
      </c>
    </row>
    <row r="68" spans="1:11" s="677" customFormat="1">
      <c r="A68" s="79" t="s">
        <v>1375</v>
      </c>
      <c r="B68" s="80">
        <v>0</v>
      </c>
      <c r="C68" s="80">
        <v>0</v>
      </c>
      <c r="D68" s="80">
        <v>121099.48288</v>
      </c>
      <c r="E68" s="80">
        <v>0</v>
      </c>
      <c r="F68" s="80">
        <v>0</v>
      </c>
      <c r="G68" s="80">
        <v>0</v>
      </c>
      <c r="H68" s="80">
        <v>0</v>
      </c>
      <c r="I68" s="80">
        <v>0</v>
      </c>
      <c r="J68" s="80">
        <v>0</v>
      </c>
      <c r="K68" s="80">
        <v>121099.48288</v>
      </c>
    </row>
    <row r="69" spans="1:11" s="681" customFormat="1">
      <c r="A69" s="79" t="s">
        <v>1401</v>
      </c>
      <c r="B69" s="80">
        <v>0</v>
      </c>
      <c r="C69" s="80">
        <v>0</v>
      </c>
      <c r="D69" s="80">
        <v>22294.383089999999</v>
      </c>
      <c r="E69" s="80">
        <v>0</v>
      </c>
      <c r="F69" s="80">
        <v>0</v>
      </c>
      <c r="G69" s="80">
        <v>0</v>
      </c>
      <c r="H69" s="80">
        <v>0</v>
      </c>
      <c r="I69" s="80">
        <v>0</v>
      </c>
      <c r="J69" s="80">
        <v>0</v>
      </c>
      <c r="K69" s="80">
        <v>22294.383089999999</v>
      </c>
    </row>
    <row r="70" spans="1:11" s="681" customFormat="1">
      <c r="A70" s="79" t="s">
        <v>1402</v>
      </c>
      <c r="B70" s="80">
        <v>0</v>
      </c>
      <c r="C70" s="80">
        <v>227.63445999999999</v>
      </c>
      <c r="D70" s="80">
        <v>61512.316220000001</v>
      </c>
      <c r="E70" s="80">
        <v>0</v>
      </c>
      <c r="F70" s="80">
        <v>0</v>
      </c>
      <c r="G70" s="80">
        <v>0</v>
      </c>
      <c r="H70" s="80">
        <v>0</v>
      </c>
      <c r="I70" s="80">
        <v>0</v>
      </c>
      <c r="J70" s="80">
        <v>0</v>
      </c>
      <c r="K70" s="80">
        <v>61739.950680000002</v>
      </c>
    </row>
    <row r="71" spans="1:11" s="681" customFormat="1">
      <c r="A71" s="79" t="s">
        <v>1403</v>
      </c>
      <c r="B71" s="80">
        <v>0</v>
      </c>
      <c r="C71" s="80">
        <v>0</v>
      </c>
      <c r="D71" s="80">
        <v>0</v>
      </c>
      <c r="E71" s="80">
        <v>151948.81362</v>
      </c>
      <c r="F71" s="80">
        <v>0</v>
      </c>
      <c r="G71" s="80">
        <v>0</v>
      </c>
      <c r="H71" s="80">
        <v>0</v>
      </c>
      <c r="I71" s="80">
        <v>0</v>
      </c>
      <c r="J71" s="80">
        <v>0</v>
      </c>
      <c r="K71" s="80">
        <v>151948.81362</v>
      </c>
    </row>
    <row r="72" spans="1:11" s="681" customFormat="1">
      <c r="A72" s="79" t="s">
        <v>1493</v>
      </c>
      <c r="B72" s="80">
        <v>0</v>
      </c>
      <c r="C72" s="80">
        <v>25851.781850000003</v>
      </c>
      <c r="D72" s="80">
        <v>0</v>
      </c>
      <c r="E72" s="80">
        <v>0</v>
      </c>
      <c r="F72" s="80">
        <v>0</v>
      </c>
      <c r="G72" s="80">
        <v>0</v>
      </c>
      <c r="H72" s="80">
        <v>0</v>
      </c>
      <c r="I72" s="80">
        <v>0</v>
      </c>
      <c r="J72" s="80">
        <v>0</v>
      </c>
      <c r="K72" s="80">
        <v>25851.781850000003</v>
      </c>
    </row>
    <row r="73" spans="1:11">
      <c r="A73" s="79" t="s">
        <v>439</v>
      </c>
      <c r="B73" s="80">
        <v>524569.24173999997</v>
      </c>
      <c r="C73" s="80">
        <v>114286.79038999999</v>
      </c>
      <c r="D73" s="80">
        <v>2051175.0274699999</v>
      </c>
      <c r="E73" s="80">
        <v>310078.60664999997</v>
      </c>
      <c r="F73" s="80">
        <v>777089.37532000011</v>
      </c>
      <c r="G73" s="80">
        <v>724621.32065999985</v>
      </c>
      <c r="H73" s="80">
        <v>2701726.50006</v>
      </c>
      <c r="I73" s="80">
        <v>76596.573250000001</v>
      </c>
      <c r="J73" s="80">
        <v>7833.1371799999997</v>
      </c>
      <c r="K73" s="80">
        <v>7287976.5727200005</v>
      </c>
    </row>
    <row r="74" spans="1:11">
      <c r="A74" s="84" t="s">
        <v>445</v>
      </c>
      <c r="B74" s="82"/>
      <c r="C74" s="82"/>
      <c r="D74" s="82"/>
      <c r="E74" s="82"/>
      <c r="F74" s="82"/>
      <c r="G74" s="82"/>
      <c r="H74" s="82"/>
      <c r="I74" s="82"/>
      <c r="J74" s="82"/>
      <c r="K74" s="81"/>
    </row>
    <row r="75" spans="1:11">
      <c r="A75" s="79" t="s">
        <v>99</v>
      </c>
      <c r="B75" s="80">
        <v>5065.2732500000002</v>
      </c>
      <c r="C75" s="80">
        <v>7843.8980799999999</v>
      </c>
      <c r="D75" s="80">
        <v>46517.052560000004</v>
      </c>
      <c r="E75" s="80">
        <v>2152.6676400000001</v>
      </c>
      <c r="F75" s="80">
        <v>1098.5739699999999</v>
      </c>
      <c r="G75" s="80">
        <v>1873.22354</v>
      </c>
      <c r="H75" s="80">
        <v>9257.4582799999989</v>
      </c>
      <c r="I75" s="80">
        <v>104.82397999999999</v>
      </c>
      <c r="J75" s="80">
        <v>404.88918999999999</v>
      </c>
      <c r="K75" s="80">
        <v>74317.860490000006</v>
      </c>
    </row>
    <row r="76" spans="1:11">
      <c r="A76" s="79" t="s">
        <v>1245</v>
      </c>
      <c r="B76" s="80">
        <v>1548.21684</v>
      </c>
      <c r="C76" s="80">
        <v>192025.56833000001</v>
      </c>
      <c r="D76" s="80">
        <v>1080.4163999999998</v>
      </c>
      <c r="E76" s="80">
        <v>5145.98164</v>
      </c>
      <c r="F76" s="80">
        <v>3477.7265899999998</v>
      </c>
      <c r="G76" s="80">
        <v>572.92564000000004</v>
      </c>
      <c r="H76" s="80">
        <v>2954.1303800000001</v>
      </c>
      <c r="I76" s="80">
        <v>3854.7342000000003</v>
      </c>
      <c r="J76" s="80">
        <v>0</v>
      </c>
      <c r="K76" s="80">
        <v>210659.70002000002</v>
      </c>
    </row>
    <row r="77" spans="1:11">
      <c r="A77" s="79" t="s">
        <v>1258</v>
      </c>
      <c r="B77" s="80">
        <v>15872.01705</v>
      </c>
      <c r="C77" s="80">
        <v>566360.00691999996</v>
      </c>
      <c r="D77" s="80">
        <v>35360.954469999997</v>
      </c>
      <c r="E77" s="80">
        <v>11960.699119999999</v>
      </c>
      <c r="F77" s="80">
        <v>27206.037339999999</v>
      </c>
      <c r="G77" s="80">
        <v>17968.176739999999</v>
      </c>
      <c r="H77" s="80">
        <v>72266.190749999994</v>
      </c>
      <c r="I77" s="80">
        <v>28580.45564</v>
      </c>
      <c r="J77" s="80">
        <v>2256.0354600000001</v>
      </c>
      <c r="K77" s="80">
        <v>777830.57348999998</v>
      </c>
    </row>
    <row r="78" spans="1:11">
      <c r="A78" s="79" t="s">
        <v>1259</v>
      </c>
      <c r="B78" s="80">
        <v>3118.5838399999998</v>
      </c>
      <c r="C78" s="80">
        <v>109500.22498999999</v>
      </c>
      <c r="D78" s="80">
        <v>13405.917619999998</v>
      </c>
      <c r="E78" s="80">
        <v>12981.52701</v>
      </c>
      <c r="F78" s="80">
        <v>5686.4492399999999</v>
      </c>
      <c r="G78" s="80">
        <v>6471.7133899999999</v>
      </c>
      <c r="H78" s="80">
        <v>22062.337100000001</v>
      </c>
      <c r="I78" s="80">
        <v>5468.8499299999994</v>
      </c>
      <c r="J78" s="80">
        <v>817.83992000000001</v>
      </c>
      <c r="K78" s="80">
        <v>179513.44303999995</v>
      </c>
    </row>
    <row r="79" spans="1:11" s="681" customFormat="1">
      <c r="A79" s="79" t="s">
        <v>1394</v>
      </c>
      <c r="B79" s="80">
        <v>969.81472999999994</v>
      </c>
      <c r="C79" s="80">
        <v>2279.6266800000003</v>
      </c>
      <c r="D79" s="80">
        <v>16617.764999999999</v>
      </c>
      <c r="E79" s="80">
        <v>2836.89554</v>
      </c>
      <c r="F79" s="80">
        <v>1219.3858</v>
      </c>
      <c r="G79" s="80">
        <v>3346.21245</v>
      </c>
      <c r="H79" s="80">
        <v>19754.982760000003</v>
      </c>
      <c r="I79" s="80">
        <v>0</v>
      </c>
      <c r="J79" s="80">
        <v>0</v>
      </c>
      <c r="K79" s="80">
        <v>47024.682960000006</v>
      </c>
    </row>
    <row r="80" spans="1:11" s="681" customFormat="1">
      <c r="A80" s="79" t="s">
        <v>1397</v>
      </c>
      <c r="B80" s="80">
        <v>631.74144999999999</v>
      </c>
      <c r="C80" s="80">
        <v>3529.8591800000004</v>
      </c>
      <c r="D80" s="80">
        <v>478.70841999999999</v>
      </c>
      <c r="E80" s="80">
        <v>2475.3777500000001</v>
      </c>
      <c r="F80" s="80">
        <v>432.59184000000005</v>
      </c>
      <c r="G80" s="80">
        <v>637.61126999999999</v>
      </c>
      <c r="H80" s="80">
        <v>317.23797999999999</v>
      </c>
      <c r="I80" s="80">
        <v>46.497990000000001</v>
      </c>
      <c r="J80" s="80">
        <v>71.827809999999999</v>
      </c>
      <c r="K80" s="80">
        <v>8621.4536900000021</v>
      </c>
    </row>
    <row r="81" spans="1:11">
      <c r="A81" s="79" t="s">
        <v>439</v>
      </c>
      <c r="B81" s="80">
        <v>27205.64716</v>
      </c>
      <c r="C81" s="80">
        <v>881539.18417999998</v>
      </c>
      <c r="D81" s="80">
        <v>113460.81446999998</v>
      </c>
      <c r="E81" s="80">
        <v>37553.148699999998</v>
      </c>
      <c r="F81" s="80">
        <v>39120.764780000005</v>
      </c>
      <c r="G81" s="80">
        <v>30869.86303</v>
      </c>
      <c r="H81" s="80">
        <v>126612.33725</v>
      </c>
      <c r="I81" s="80">
        <v>38055.36174</v>
      </c>
      <c r="J81" s="80">
        <v>3550.59238</v>
      </c>
      <c r="K81" s="80">
        <v>1297967.7136900001</v>
      </c>
    </row>
    <row r="82" spans="1:11">
      <c r="A82" s="84" t="s">
        <v>443</v>
      </c>
      <c r="B82" s="82"/>
      <c r="C82" s="82"/>
      <c r="D82" s="82"/>
      <c r="E82" s="82"/>
      <c r="F82" s="82"/>
      <c r="G82" s="82"/>
      <c r="H82" s="82"/>
      <c r="I82" s="82"/>
      <c r="J82" s="82"/>
      <c r="K82" s="81"/>
    </row>
    <row r="83" spans="1:11">
      <c r="A83" s="79" t="s">
        <v>115</v>
      </c>
      <c r="B83" s="80">
        <v>876640.70849999995</v>
      </c>
      <c r="C83" s="80">
        <v>15949133.07539</v>
      </c>
      <c r="D83" s="80">
        <v>6842678.2648200002</v>
      </c>
      <c r="E83" s="80">
        <v>702350.27666999993</v>
      </c>
      <c r="F83" s="80">
        <v>757853.04678999993</v>
      </c>
      <c r="G83" s="80">
        <v>1162362.4400200001</v>
      </c>
      <c r="H83" s="80">
        <v>10364879.60598</v>
      </c>
      <c r="I83" s="80">
        <v>515284.77199000004</v>
      </c>
      <c r="J83" s="80">
        <v>173946.40518</v>
      </c>
      <c r="K83" s="80">
        <v>37345128.595340006</v>
      </c>
    </row>
    <row r="84" spans="1:11">
      <c r="A84" s="79" t="s">
        <v>439</v>
      </c>
      <c r="B84" s="80">
        <v>876640.70849999995</v>
      </c>
      <c r="C84" s="80">
        <v>15949133.07539</v>
      </c>
      <c r="D84" s="80">
        <v>6842678.2648200002</v>
      </c>
      <c r="E84" s="80">
        <v>702350.27666999993</v>
      </c>
      <c r="F84" s="80">
        <v>757853.04678999993</v>
      </c>
      <c r="G84" s="80">
        <v>1162362.4400200001</v>
      </c>
      <c r="H84" s="80">
        <v>10364879.60598</v>
      </c>
      <c r="I84" s="80">
        <v>515284.77199000004</v>
      </c>
      <c r="J84" s="80">
        <v>173946.40518</v>
      </c>
      <c r="K84" s="80">
        <v>37345128.595340006</v>
      </c>
    </row>
    <row r="85" spans="1:11">
      <c r="A85" s="85" t="s">
        <v>1012</v>
      </c>
      <c r="B85" s="82"/>
      <c r="C85" s="82"/>
      <c r="D85" s="82"/>
      <c r="E85" s="82"/>
      <c r="F85" s="82"/>
      <c r="G85" s="82"/>
      <c r="H85" s="82"/>
      <c r="I85" s="82"/>
      <c r="J85" s="82"/>
      <c r="K85" s="82"/>
    </row>
    <row r="86" spans="1:11">
      <c r="A86" s="79" t="s">
        <v>118</v>
      </c>
      <c r="B86" s="80">
        <v>0</v>
      </c>
      <c r="C86" s="80">
        <v>4640722.24976</v>
      </c>
      <c r="D86" s="80">
        <v>0</v>
      </c>
      <c r="E86" s="80">
        <v>0</v>
      </c>
      <c r="F86" s="80">
        <v>0</v>
      </c>
      <c r="G86" s="80">
        <v>0</v>
      </c>
      <c r="H86" s="80">
        <v>0</v>
      </c>
      <c r="I86" s="80">
        <v>0</v>
      </c>
      <c r="J86" s="80">
        <v>0</v>
      </c>
      <c r="K86" s="80">
        <v>4640722.24976</v>
      </c>
    </row>
    <row r="87" spans="1:11">
      <c r="A87" s="79" t="s">
        <v>439</v>
      </c>
      <c r="B87" s="80">
        <v>0</v>
      </c>
      <c r="C87" s="80">
        <v>4640722.24976</v>
      </c>
      <c r="D87" s="80">
        <v>0</v>
      </c>
      <c r="E87" s="80">
        <v>0</v>
      </c>
      <c r="F87" s="80">
        <v>0</v>
      </c>
      <c r="G87" s="80">
        <v>0</v>
      </c>
      <c r="H87" s="80">
        <v>0</v>
      </c>
      <c r="I87" s="80">
        <v>0</v>
      </c>
      <c r="J87" s="80">
        <v>0</v>
      </c>
      <c r="K87" s="80">
        <v>4640722.24976</v>
      </c>
    </row>
    <row r="88" spans="1:11">
      <c r="A88" s="85" t="s">
        <v>158</v>
      </c>
      <c r="B88" s="82">
        <v>3631977.8899799995</v>
      </c>
      <c r="C88" s="82">
        <v>112330149.40011999</v>
      </c>
      <c r="D88" s="82">
        <v>22820972.010899998</v>
      </c>
      <c r="E88" s="82">
        <v>3584221.21013</v>
      </c>
      <c r="F88" s="82">
        <v>4151433.6028300002</v>
      </c>
      <c r="G88" s="82">
        <v>4236936.1059499998</v>
      </c>
      <c r="H88" s="82">
        <v>56698657.364079997</v>
      </c>
      <c r="I88" s="82">
        <v>1388833.32975</v>
      </c>
      <c r="J88" s="82">
        <v>467151.51844999997</v>
      </c>
      <c r="K88" s="82">
        <v>209310332.43219</v>
      </c>
    </row>
    <row r="89" spans="1:11" ht="7.5" customHeight="1" thickBot="1">
      <c r="A89" s="86"/>
      <c r="B89" s="86"/>
      <c r="C89" s="86"/>
      <c r="D89" s="86"/>
      <c r="E89" s="86"/>
      <c r="F89" s="86"/>
      <c r="G89" s="86"/>
      <c r="H89" s="86"/>
      <c r="I89" s="86"/>
      <c r="J89" s="86"/>
      <c r="K89" s="86"/>
    </row>
    <row r="90" spans="1:11" ht="15.75" thickTop="1">
      <c r="A90" s="4" t="s">
        <v>469</v>
      </c>
      <c r="B90" s="87"/>
      <c r="C90" s="87"/>
      <c r="D90" s="87"/>
      <c r="E90" s="87"/>
      <c r="F90" s="87"/>
      <c r="G90" s="87"/>
      <c r="H90" s="87"/>
      <c r="I90" s="87"/>
      <c r="J90" s="87"/>
      <c r="K90" s="87"/>
    </row>
    <row r="91" spans="1:11">
      <c r="A91" s="599" t="s">
        <v>1257</v>
      </c>
      <c r="B91" s="88"/>
      <c r="C91" s="88"/>
      <c r="D91" s="88"/>
      <c r="E91" s="88"/>
      <c r="F91" s="88"/>
      <c r="G91" s="88"/>
      <c r="H91" s="88"/>
      <c r="I91" s="88"/>
      <c r="J91" s="88"/>
      <c r="K91" s="94"/>
    </row>
    <row r="92" spans="1:11">
      <c r="A92" s="599" t="s">
        <v>1260</v>
      </c>
      <c r="B92" s="88"/>
      <c r="C92" s="88"/>
      <c r="D92" s="88"/>
      <c r="E92" s="88"/>
      <c r="F92" s="88"/>
      <c r="G92" s="88"/>
      <c r="H92" s="88"/>
      <c r="I92" s="88"/>
      <c r="J92" s="88"/>
      <c r="K92" s="94"/>
    </row>
    <row r="93" spans="1:11">
      <c r="A93" s="599" t="s">
        <v>1265</v>
      </c>
      <c r="B93" s="88"/>
      <c r="C93" s="88"/>
      <c r="D93" s="88"/>
      <c r="E93" s="88"/>
      <c r="F93" s="88"/>
      <c r="G93" s="88"/>
      <c r="H93" s="88"/>
      <c r="I93" s="88"/>
      <c r="J93" s="88"/>
      <c r="K93" s="88"/>
    </row>
    <row r="94" spans="1:11">
      <c r="A94" s="599" t="s">
        <v>1273</v>
      </c>
    </row>
    <row r="95" spans="1:11">
      <c r="A95" s="599" t="s">
        <v>1284</v>
      </c>
    </row>
    <row r="96" spans="1:11">
      <c r="A96" s="599" t="s">
        <v>1376</v>
      </c>
    </row>
    <row r="97" spans="1:1">
      <c r="A97" s="599" t="s">
        <v>1395</v>
      </c>
    </row>
    <row r="98" spans="1:1">
      <c r="A98" s="599" t="s">
        <v>1398</v>
      </c>
    </row>
    <row r="99" spans="1:1">
      <c r="A99" s="599" t="s">
        <v>1404</v>
      </c>
    </row>
    <row r="100" spans="1:1">
      <c r="A100" s="599" t="s">
        <v>1494</v>
      </c>
    </row>
    <row r="101" spans="1:1">
      <c r="A101" s="701"/>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9"/>
  <sheetViews>
    <sheetView zoomScaleNormal="100" workbookViewId="0">
      <selection activeCell="A4" sqref="A4:K4"/>
    </sheetView>
  </sheetViews>
  <sheetFormatPr baseColWidth="10" defaultColWidth="9.140625" defaultRowHeight="15"/>
  <cols>
    <col min="1" max="1" width="47" style="5" bestFit="1" customWidth="1"/>
    <col min="2" max="11" width="15.7109375" style="5" customWidth="1"/>
    <col min="12" max="16384" width="9.140625" style="5"/>
  </cols>
  <sheetData>
    <row r="1" spans="1:11" ht="18">
      <c r="A1" s="735"/>
      <c r="B1" s="735"/>
      <c r="C1" s="735"/>
      <c r="D1" s="735"/>
      <c r="E1" s="735"/>
      <c r="F1" s="735"/>
      <c r="G1" s="735"/>
      <c r="H1" s="735"/>
      <c r="I1" s="735"/>
      <c r="J1" s="735"/>
      <c r="K1" s="735"/>
    </row>
    <row r="2" spans="1:11" ht="18">
      <c r="A2" s="735" t="s">
        <v>437</v>
      </c>
      <c r="B2" s="735"/>
      <c r="C2" s="735"/>
      <c r="D2" s="735"/>
      <c r="E2" s="735"/>
      <c r="F2" s="735"/>
      <c r="G2" s="735"/>
      <c r="H2" s="735"/>
      <c r="I2" s="735"/>
      <c r="J2" s="735"/>
      <c r="K2" s="735"/>
    </row>
    <row r="3" spans="1:11" ht="18">
      <c r="A3" s="735" t="s">
        <v>470</v>
      </c>
      <c r="B3" s="735"/>
      <c r="C3" s="735"/>
      <c r="D3" s="735"/>
      <c r="E3" s="735"/>
      <c r="F3" s="735"/>
      <c r="G3" s="735"/>
      <c r="H3" s="735"/>
      <c r="I3" s="735"/>
      <c r="J3" s="735"/>
      <c r="K3" s="735"/>
    </row>
    <row r="4" spans="1:11" ht="18">
      <c r="A4" s="735" t="s">
        <v>1514</v>
      </c>
      <c r="B4" s="735"/>
      <c r="C4" s="735"/>
      <c r="D4" s="735"/>
      <c r="E4" s="735"/>
      <c r="F4" s="735"/>
      <c r="G4" s="735"/>
      <c r="H4" s="735"/>
      <c r="I4" s="735"/>
      <c r="J4" s="735"/>
      <c r="K4" s="735"/>
    </row>
    <row r="5" spans="1:11" ht="18">
      <c r="A5" s="736" t="s">
        <v>510</v>
      </c>
      <c r="B5" s="736"/>
      <c r="C5" s="736"/>
      <c r="D5" s="736"/>
      <c r="E5" s="736"/>
      <c r="F5" s="736"/>
      <c r="G5" s="736"/>
      <c r="H5" s="736"/>
      <c r="I5" s="736"/>
      <c r="J5" s="736"/>
      <c r="K5" s="736"/>
    </row>
    <row r="6" spans="1:11" ht="9" customHeight="1">
      <c r="A6" s="93"/>
      <c r="B6" s="6"/>
      <c r="C6" s="6"/>
      <c r="D6" s="6"/>
      <c r="E6" s="6"/>
      <c r="F6" s="6"/>
      <c r="G6" s="6"/>
      <c r="H6" s="6"/>
      <c r="I6" s="6"/>
      <c r="J6" s="6"/>
      <c r="K6" s="93"/>
    </row>
    <row r="7" spans="1:11" ht="3.75" customHeight="1"/>
    <row r="8" spans="1:11" ht="30" customHeight="1" thickBot="1">
      <c r="A8" s="477" t="s">
        <v>467</v>
      </c>
      <c r="B8" s="478" t="s">
        <v>446</v>
      </c>
      <c r="C8" s="478" t="s">
        <v>447</v>
      </c>
      <c r="D8" s="478" t="s">
        <v>448</v>
      </c>
      <c r="E8" s="478" t="s">
        <v>449</v>
      </c>
      <c r="F8" s="478" t="s">
        <v>468</v>
      </c>
      <c r="G8" s="478" t="s">
        <v>450</v>
      </c>
      <c r="H8" s="478" t="s">
        <v>451</v>
      </c>
      <c r="I8" s="478" t="s">
        <v>444</v>
      </c>
      <c r="J8" s="478" t="s">
        <v>452</v>
      </c>
      <c r="K8" s="478" t="s">
        <v>158</v>
      </c>
    </row>
    <row r="9" spans="1:11" ht="15.75" thickTop="1">
      <c r="A9" s="479" t="s">
        <v>438</v>
      </c>
      <c r="B9" s="480"/>
      <c r="C9" s="480"/>
      <c r="D9" s="480"/>
      <c r="E9" s="480"/>
      <c r="F9" s="480"/>
      <c r="G9" s="480"/>
      <c r="H9" s="480"/>
      <c r="I9" s="480"/>
      <c r="J9" s="481"/>
      <c r="K9" s="482"/>
    </row>
    <row r="10" spans="1:11">
      <c r="A10" s="79" t="s">
        <v>45</v>
      </c>
      <c r="B10" s="80">
        <v>648141.20478999999</v>
      </c>
      <c r="C10" s="80">
        <v>4226313.0676899999</v>
      </c>
      <c r="D10" s="80">
        <v>2418805.4029799993</v>
      </c>
      <c r="E10" s="80">
        <v>274246.15944000013</v>
      </c>
      <c r="F10" s="80">
        <v>266015.57769000001</v>
      </c>
      <c r="G10" s="80">
        <v>456564.90408999991</v>
      </c>
      <c r="H10" s="80">
        <v>8419402.4605100024</v>
      </c>
      <c r="I10" s="80">
        <v>86462.54213999999</v>
      </c>
      <c r="J10" s="80">
        <v>0</v>
      </c>
      <c r="K10" s="80">
        <v>16795951.319330003</v>
      </c>
    </row>
    <row r="11" spans="1:11">
      <c r="A11" s="79" t="s">
        <v>39</v>
      </c>
      <c r="B11" s="80">
        <v>91422.920889999994</v>
      </c>
      <c r="C11" s="80">
        <v>1475550.39512</v>
      </c>
      <c r="D11" s="80">
        <v>1576868.1402800002</v>
      </c>
      <c r="E11" s="80">
        <v>99171.426219999994</v>
      </c>
      <c r="F11" s="80">
        <v>20494.635509999996</v>
      </c>
      <c r="G11" s="80">
        <v>253261.34557999996</v>
      </c>
      <c r="H11" s="80">
        <v>6732292.918469999</v>
      </c>
      <c r="I11" s="80">
        <v>0</v>
      </c>
      <c r="J11" s="80">
        <v>0</v>
      </c>
      <c r="K11" s="80">
        <v>10249061.78207</v>
      </c>
    </row>
    <row r="12" spans="1:11">
      <c r="A12" s="79" t="s">
        <v>51</v>
      </c>
      <c r="B12" s="80">
        <v>273287.0215400001</v>
      </c>
      <c r="C12" s="80">
        <v>1268175.3845500001</v>
      </c>
      <c r="D12" s="80">
        <v>711396.48206999979</v>
      </c>
      <c r="E12" s="80">
        <v>413763.25176000001</v>
      </c>
      <c r="F12" s="80">
        <v>0</v>
      </c>
      <c r="G12" s="80">
        <v>363819.75484000001</v>
      </c>
      <c r="H12" s="80">
        <v>1084103.3415900003</v>
      </c>
      <c r="I12" s="80">
        <v>0</v>
      </c>
      <c r="J12" s="80">
        <v>0</v>
      </c>
      <c r="K12" s="80">
        <v>4114545.2363500004</v>
      </c>
    </row>
    <row r="13" spans="1:11">
      <c r="A13" s="79" t="s">
        <v>43</v>
      </c>
      <c r="B13" s="80">
        <v>297678.67552999995</v>
      </c>
      <c r="C13" s="80">
        <v>1422623.7445400001</v>
      </c>
      <c r="D13" s="80">
        <v>898124.81723000016</v>
      </c>
      <c r="E13" s="80">
        <v>205270.80874999997</v>
      </c>
      <c r="F13" s="80">
        <v>32752.040390000002</v>
      </c>
      <c r="G13" s="80">
        <v>307016.57284999988</v>
      </c>
      <c r="H13" s="80">
        <v>9494471.9275100026</v>
      </c>
      <c r="I13" s="80">
        <v>580866.8012300001</v>
      </c>
      <c r="J13" s="80">
        <v>54151.939269999995</v>
      </c>
      <c r="K13" s="80">
        <v>13292957.327300003</v>
      </c>
    </row>
    <row r="14" spans="1:11">
      <c r="A14" s="79" t="s">
        <v>49</v>
      </c>
      <c r="B14" s="80">
        <v>683229.6389100001</v>
      </c>
      <c r="C14" s="80">
        <v>5741992.1391899996</v>
      </c>
      <c r="D14" s="80">
        <v>2412489.5332699995</v>
      </c>
      <c r="E14" s="80">
        <v>426220.98014</v>
      </c>
      <c r="F14" s="80">
        <v>703528.63080000016</v>
      </c>
      <c r="G14" s="80">
        <v>771703.26313000009</v>
      </c>
      <c r="H14" s="80">
        <v>5697381.4445500011</v>
      </c>
      <c r="I14" s="80">
        <v>110279.23789999999</v>
      </c>
      <c r="J14" s="80">
        <v>87703.803100000005</v>
      </c>
      <c r="K14" s="80">
        <v>16634528.67099</v>
      </c>
    </row>
    <row r="15" spans="1:11">
      <c r="A15" s="79" t="s">
        <v>37</v>
      </c>
      <c r="B15" s="80">
        <v>504102.49604000006</v>
      </c>
      <c r="C15" s="80">
        <v>5486899.049660001</v>
      </c>
      <c r="D15" s="80">
        <v>2589914.2179200002</v>
      </c>
      <c r="E15" s="80">
        <v>207985.89797000008</v>
      </c>
      <c r="F15" s="80">
        <v>358876.03438999993</v>
      </c>
      <c r="G15" s="80">
        <v>627601.54175000009</v>
      </c>
      <c r="H15" s="80">
        <v>8802296.9881700017</v>
      </c>
      <c r="I15" s="80">
        <v>169722.11873999998</v>
      </c>
      <c r="J15" s="80">
        <v>77048.436149999994</v>
      </c>
      <c r="K15" s="80">
        <v>18824446.780790005</v>
      </c>
    </row>
    <row r="16" spans="1:11">
      <c r="A16" s="79" t="s">
        <v>35</v>
      </c>
      <c r="B16" s="80">
        <v>1520820.7958900006</v>
      </c>
      <c r="C16" s="80">
        <v>6313611.6034699986</v>
      </c>
      <c r="D16" s="80">
        <v>4726745.8511599982</v>
      </c>
      <c r="E16" s="80">
        <v>780037.32463000028</v>
      </c>
      <c r="F16" s="80">
        <v>370761.00220999995</v>
      </c>
      <c r="G16" s="80">
        <v>1199797.47569</v>
      </c>
      <c r="H16" s="80">
        <v>12191394.990820009</v>
      </c>
      <c r="I16" s="80">
        <v>477545.10427000007</v>
      </c>
      <c r="J16" s="80">
        <v>37865.616959999999</v>
      </c>
      <c r="K16" s="80">
        <v>27618579.765100006</v>
      </c>
    </row>
    <row r="17" spans="1:11">
      <c r="A17" s="79" t="s">
        <v>47</v>
      </c>
      <c r="B17" s="80">
        <v>0</v>
      </c>
      <c r="C17" s="80">
        <v>0</v>
      </c>
      <c r="D17" s="80">
        <v>0</v>
      </c>
      <c r="E17" s="80">
        <v>0</v>
      </c>
      <c r="F17" s="80">
        <v>0</v>
      </c>
      <c r="G17" s="80">
        <v>0</v>
      </c>
      <c r="H17" s="80">
        <v>116163.69681000002</v>
      </c>
      <c r="I17" s="80">
        <v>0</v>
      </c>
      <c r="J17" s="80">
        <v>0</v>
      </c>
      <c r="K17" s="80">
        <v>116163.69681000002</v>
      </c>
    </row>
    <row r="18" spans="1:11">
      <c r="A18" s="79" t="s">
        <v>33</v>
      </c>
      <c r="B18" s="80">
        <v>1102840.47701</v>
      </c>
      <c r="C18" s="80">
        <v>5309278.1748199994</v>
      </c>
      <c r="D18" s="80">
        <v>4643108.7482399996</v>
      </c>
      <c r="E18" s="80">
        <v>613559.6727900001</v>
      </c>
      <c r="F18" s="80">
        <v>542298.70174999989</v>
      </c>
      <c r="G18" s="80">
        <v>643158.39419000002</v>
      </c>
      <c r="H18" s="80">
        <v>8295077.1461200016</v>
      </c>
      <c r="I18" s="80">
        <v>798732.85448999994</v>
      </c>
      <c r="J18" s="80">
        <v>84731.982910000021</v>
      </c>
      <c r="K18" s="80">
        <v>22032786.152320005</v>
      </c>
    </row>
    <row r="19" spans="1:11">
      <c r="A19" s="79" t="s">
        <v>55</v>
      </c>
      <c r="B19" s="80">
        <v>456394.74013000005</v>
      </c>
      <c r="C19" s="80">
        <v>2361641.4636300011</v>
      </c>
      <c r="D19" s="80">
        <v>2718939.1399000003</v>
      </c>
      <c r="E19" s="80">
        <v>217484.34120999998</v>
      </c>
      <c r="F19" s="80">
        <v>454400.2451</v>
      </c>
      <c r="G19" s="80">
        <v>477567.28904</v>
      </c>
      <c r="H19" s="80">
        <v>1803610.3361800008</v>
      </c>
      <c r="I19" s="80">
        <v>577386.11766999983</v>
      </c>
      <c r="J19" s="80">
        <v>106655.07487</v>
      </c>
      <c r="K19" s="80">
        <v>9174078.7477300037</v>
      </c>
    </row>
    <row r="20" spans="1:11">
      <c r="A20" s="79" t="s">
        <v>41</v>
      </c>
      <c r="B20" s="80">
        <v>583584.27258999983</v>
      </c>
      <c r="C20" s="80">
        <v>6411769.7719500009</v>
      </c>
      <c r="D20" s="80">
        <v>3928006.0874600047</v>
      </c>
      <c r="E20" s="80">
        <v>413417.33530999994</v>
      </c>
      <c r="F20" s="80">
        <v>158020.31143000003</v>
      </c>
      <c r="G20" s="80">
        <v>526685.47244000004</v>
      </c>
      <c r="H20" s="80">
        <v>3658244.1297400007</v>
      </c>
      <c r="I20" s="80">
        <v>122271.74214000002</v>
      </c>
      <c r="J20" s="80">
        <v>30191.85888</v>
      </c>
      <c r="K20" s="80">
        <v>15832190.981940005</v>
      </c>
    </row>
    <row r="21" spans="1:11">
      <c r="A21" s="91" t="s">
        <v>439</v>
      </c>
      <c r="B21" s="80">
        <v>6161502.2433200013</v>
      </c>
      <c r="C21" s="80">
        <v>40017854.794619992</v>
      </c>
      <c r="D21" s="80">
        <v>26624398.420510001</v>
      </c>
      <c r="E21" s="80">
        <v>3651157.1982200001</v>
      </c>
      <c r="F21" s="80">
        <v>2907147.1792700002</v>
      </c>
      <c r="G21" s="80">
        <v>5627176.0135999992</v>
      </c>
      <c r="H21" s="80">
        <v>66294439.380470008</v>
      </c>
      <c r="I21" s="80">
        <v>2923266.5185799995</v>
      </c>
      <c r="J21" s="80">
        <v>478348.71213999996</v>
      </c>
      <c r="K21" s="80">
        <v>154685290.46073002</v>
      </c>
    </row>
    <row r="22" spans="1:11">
      <c r="A22" s="81" t="s">
        <v>440</v>
      </c>
      <c r="B22" s="82">
        <v>0</v>
      </c>
      <c r="C22" s="82">
        <v>0</v>
      </c>
      <c r="D22" s="82">
        <v>0</v>
      </c>
      <c r="E22" s="82">
        <v>0</v>
      </c>
      <c r="F22" s="82">
        <v>0</v>
      </c>
      <c r="G22" s="82">
        <v>0</v>
      </c>
      <c r="H22" s="82">
        <v>0</v>
      </c>
      <c r="I22" s="82">
        <v>0</v>
      </c>
      <c r="J22" s="82">
        <v>0</v>
      </c>
      <c r="K22" s="82">
        <v>0</v>
      </c>
    </row>
    <row r="23" spans="1:11">
      <c r="A23" s="79" t="s">
        <v>57</v>
      </c>
      <c r="B23" s="80">
        <v>0</v>
      </c>
      <c r="C23" s="80">
        <v>183034.42800999997</v>
      </c>
      <c r="D23" s="80">
        <v>252190.87868000002</v>
      </c>
      <c r="E23" s="80">
        <v>0</v>
      </c>
      <c r="F23" s="80">
        <v>0</v>
      </c>
      <c r="G23" s="80">
        <v>0</v>
      </c>
      <c r="H23" s="80">
        <v>133914.18974</v>
      </c>
      <c r="I23" s="80">
        <v>0</v>
      </c>
      <c r="J23" s="80">
        <v>0</v>
      </c>
      <c r="K23" s="80">
        <v>569139.49642999994</v>
      </c>
    </row>
    <row r="24" spans="1:11">
      <c r="A24" s="79" t="s">
        <v>59</v>
      </c>
      <c r="B24" s="80">
        <v>243621.5680900001</v>
      </c>
      <c r="C24" s="80">
        <v>1129576.8405899992</v>
      </c>
      <c r="D24" s="80">
        <v>598846.66695000068</v>
      </c>
      <c r="E24" s="80">
        <v>446913.36540999974</v>
      </c>
      <c r="F24" s="80">
        <v>372203.19541000022</v>
      </c>
      <c r="G24" s="80">
        <v>255024.79154999997</v>
      </c>
      <c r="H24" s="80">
        <v>686285.69867999991</v>
      </c>
      <c r="I24" s="80">
        <v>81666.276809999981</v>
      </c>
      <c r="J24" s="80">
        <v>783.92283999999995</v>
      </c>
      <c r="K24" s="80">
        <v>3814922.3263300001</v>
      </c>
    </row>
    <row r="25" spans="1:11">
      <c r="A25" s="92" t="s">
        <v>439</v>
      </c>
      <c r="B25" s="80">
        <v>243621.5680900001</v>
      </c>
      <c r="C25" s="80">
        <v>1312611.2685999991</v>
      </c>
      <c r="D25" s="80">
        <v>851037.54563000076</v>
      </c>
      <c r="E25" s="80">
        <v>446913.36540999974</v>
      </c>
      <c r="F25" s="80">
        <v>372203.19541000022</v>
      </c>
      <c r="G25" s="80">
        <v>255024.79154999997</v>
      </c>
      <c r="H25" s="80">
        <v>820199.88841999997</v>
      </c>
      <c r="I25" s="80">
        <v>81666.276809999981</v>
      </c>
      <c r="J25" s="80">
        <v>783.92283999999995</v>
      </c>
      <c r="K25" s="80">
        <v>4384061.8227600008</v>
      </c>
    </row>
    <row r="26" spans="1:11">
      <c r="A26" s="81" t="s">
        <v>442</v>
      </c>
      <c r="B26" s="82">
        <v>0</v>
      </c>
      <c r="C26" s="82">
        <v>0</v>
      </c>
      <c r="D26" s="82">
        <v>0</v>
      </c>
      <c r="E26" s="82">
        <v>0</v>
      </c>
      <c r="F26" s="82">
        <v>0</v>
      </c>
      <c r="G26" s="82">
        <v>0</v>
      </c>
      <c r="H26" s="82">
        <v>0</v>
      </c>
      <c r="I26" s="82">
        <v>0</v>
      </c>
      <c r="J26" s="82">
        <v>0</v>
      </c>
      <c r="K26" s="82">
        <v>0</v>
      </c>
    </row>
    <row r="27" spans="1:11">
      <c r="A27" s="79" t="s">
        <v>62</v>
      </c>
      <c r="B27" s="80">
        <v>145646.27223</v>
      </c>
      <c r="C27" s="80">
        <v>880580.66537000018</v>
      </c>
      <c r="D27" s="80">
        <v>136762.38451999999</v>
      </c>
      <c r="E27" s="80">
        <v>0</v>
      </c>
      <c r="F27" s="80">
        <v>0</v>
      </c>
      <c r="G27" s="80">
        <v>117882.55124999999</v>
      </c>
      <c r="H27" s="80">
        <v>267046.20796999999</v>
      </c>
      <c r="I27" s="80">
        <v>0</v>
      </c>
      <c r="J27" s="80">
        <v>0</v>
      </c>
      <c r="K27" s="80">
        <v>1547918.0813400003</v>
      </c>
    </row>
    <row r="28" spans="1:11">
      <c r="A28" s="79" t="s">
        <v>66</v>
      </c>
      <c r="B28" s="80">
        <v>0</v>
      </c>
      <c r="C28" s="80">
        <v>0</v>
      </c>
      <c r="D28" s="80">
        <v>0</v>
      </c>
      <c r="E28" s="80">
        <v>250850.54558999997</v>
      </c>
      <c r="F28" s="80">
        <v>0</v>
      </c>
      <c r="G28" s="80">
        <v>0</v>
      </c>
      <c r="H28" s="80">
        <v>0</v>
      </c>
      <c r="I28" s="80">
        <v>0</v>
      </c>
      <c r="J28" s="80">
        <v>0</v>
      </c>
      <c r="K28" s="80">
        <v>250850.54558999997</v>
      </c>
    </row>
    <row r="29" spans="1:11">
      <c r="A29" s="79" t="s">
        <v>64</v>
      </c>
      <c r="B29" s="80">
        <v>0</v>
      </c>
      <c r="C29" s="80">
        <v>12221.755610000002</v>
      </c>
      <c r="D29" s="80">
        <v>596713.15105000022</v>
      </c>
      <c r="E29" s="80">
        <v>0</v>
      </c>
      <c r="F29" s="80">
        <v>60081.168979999995</v>
      </c>
      <c r="G29" s="80">
        <v>0</v>
      </c>
      <c r="H29" s="80">
        <v>0</v>
      </c>
      <c r="I29" s="80">
        <v>52516.724139999998</v>
      </c>
      <c r="J29" s="80">
        <v>58025.526749999997</v>
      </c>
      <c r="K29" s="80">
        <v>779558.32653000019</v>
      </c>
    </row>
    <row r="30" spans="1:11">
      <c r="A30" s="91" t="s">
        <v>439</v>
      </c>
      <c r="B30" s="80">
        <v>145646.27223</v>
      </c>
      <c r="C30" s="80">
        <v>892802.42098000017</v>
      </c>
      <c r="D30" s="80">
        <v>733475.53557000018</v>
      </c>
      <c r="E30" s="80">
        <v>250850.54558999997</v>
      </c>
      <c r="F30" s="80">
        <v>60081.168979999995</v>
      </c>
      <c r="G30" s="80">
        <v>117882.55124999999</v>
      </c>
      <c r="H30" s="80">
        <v>267046.20796999999</v>
      </c>
      <c r="I30" s="80">
        <v>52516.724139999998</v>
      </c>
      <c r="J30" s="80">
        <v>58025.526749999997</v>
      </c>
      <c r="K30" s="80">
        <v>2578326.9534599995</v>
      </c>
    </row>
    <row r="31" spans="1:11">
      <c r="A31" s="84" t="s">
        <v>958</v>
      </c>
      <c r="B31" s="82">
        <v>0</v>
      </c>
      <c r="C31" s="82">
        <v>0</v>
      </c>
      <c r="D31" s="82">
        <v>0</v>
      </c>
      <c r="E31" s="82">
        <v>0</v>
      </c>
      <c r="F31" s="82">
        <v>0</v>
      </c>
      <c r="G31" s="82">
        <v>0</v>
      </c>
      <c r="H31" s="82">
        <v>0</v>
      </c>
      <c r="I31" s="82">
        <v>0</v>
      </c>
      <c r="J31" s="82">
        <v>0</v>
      </c>
      <c r="K31" s="82">
        <v>0</v>
      </c>
    </row>
    <row r="32" spans="1:11">
      <c r="A32" s="79" t="s">
        <v>87</v>
      </c>
      <c r="B32" s="80">
        <v>0</v>
      </c>
      <c r="C32" s="80">
        <v>0</v>
      </c>
      <c r="D32" s="80">
        <v>24562.943810000001</v>
      </c>
      <c r="E32" s="80">
        <v>109646.27047000005</v>
      </c>
      <c r="F32" s="80">
        <v>167480.43944999998</v>
      </c>
      <c r="G32" s="80">
        <v>0</v>
      </c>
      <c r="H32" s="80">
        <v>0</v>
      </c>
      <c r="I32" s="80">
        <v>0</v>
      </c>
      <c r="J32" s="80">
        <v>0</v>
      </c>
      <c r="K32" s="80">
        <v>301689.65373000002</v>
      </c>
    </row>
    <row r="33" spans="1:11">
      <c r="A33" s="79" t="s">
        <v>88</v>
      </c>
      <c r="B33" s="80">
        <v>0</v>
      </c>
      <c r="C33" s="80">
        <v>0</v>
      </c>
      <c r="D33" s="80">
        <v>0</v>
      </c>
      <c r="E33" s="80">
        <v>0</v>
      </c>
      <c r="F33" s="80">
        <v>0</v>
      </c>
      <c r="G33" s="80">
        <v>117764.79775</v>
      </c>
      <c r="H33" s="80">
        <v>0</v>
      </c>
      <c r="I33" s="80">
        <v>0</v>
      </c>
      <c r="J33" s="80">
        <v>0</v>
      </c>
      <c r="K33" s="80">
        <v>117764.79775</v>
      </c>
    </row>
    <row r="34" spans="1:11">
      <c r="A34" s="79" t="s">
        <v>92</v>
      </c>
      <c r="B34" s="80">
        <v>0</v>
      </c>
      <c r="C34" s="80">
        <v>0</v>
      </c>
      <c r="D34" s="80">
        <v>105069.66895000002</v>
      </c>
      <c r="E34" s="80">
        <v>0</v>
      </c>
      <c r="F34" s="80">
        <v>0</v>
      </c>
      <c r="G34" s="80">
        <v>0</v>
      </c>
      <c r="H34" s="80">
        <v>0</v>
      </c>
      <c r="I34" s="80">
        <v>0</v>
      </c>
      <c r="J34" s="80">
        <v>0</v>
      </c>
      <c r="K34" s="80">
        <v>105069.66895000002</v>
      </c>
    </row>
    <row r="35" spans="1:11">
      <c r="A35" s="79" t="s">
        <v>93</v>
      </c>
      <c r="B35" s="80">
        <v>0</v>
      </c>
      <c r="C35" s="80">
        <v>0</v>
      </c>
      <c r="D35" s="80">
        <v>283676.43921000004</v>
      </c>
      <c r="E35" s="80">
        <v>18748.541319999993</v>
      </c>
      <c r="F35" s="80">
        <v>0</v>
      </c>
      <c r="G35" s="80">
        <v>0</v>
      </c>
      <c r="H35" s="80">
        <v>0</v>
      </c>
      <c r="I35" s="80">
        <v>0</v>
      </c>
      <c r="J35" s="80">
        <v>0</v>
      </c>
      <c r="K35" s="80">
        <v>302424.98053000006</v>
      </c>
    </row>
    <row r="36" spans="1:11">
      <c r="A36" s="79" t="s">
        <v>80</v>
      </c>
      <c r="B36" s="80">
        <v>0</v>
      </c>
      <c r="C36" s="80">
        <v>0</v>
      </c>
      <c r="D36" s="80">
        <v>0</v>
      </c>
      <c r="E36" s="80">
        <v>0</v>
      </c>
      <c r="F36" s="80">
        <v>0</v>
      </c>
      <c r="G36" s="80">
        <v>0</v>
      </c>
      <c r="H36" s="80">
        <v>126558.04760000006</v>
      </c>
      <c r="I36" s="80">
        <v>0</v>
      </c>
      <c r="J36" s="80">
        <v>0</v>
      </c>
      <c r="K36" s="80">
        <v>126558.04760000006</v>
      </c>
    </row>
    <row r="37" spans="1:11">
      <c r="A37" s="79" t="s">
        <v>86</v>
      </c>
      <c r="B37" s="80">
        <v>67083.124090000012</v>
      </c>
      <c r="C37" s="80">
        <v>0</v>
      </c>
      <c r="D37" s="80">
        <v>0</v>
      </c>
      <c r="E37" s="80">
        <v>0</v>
      </c>
      <c r="F37" s="80">
        <v>212585.26745999997</v>
      </c>
      <c r="G37" s="80">
        <v>0</v>
      </c>
      <c r="H37" s="80">
        <v>0</v>
      </c>
      <c r="I37" s="80">
        <v>0</v>
      </c>
      <c r="J37" s="80">
        <v>0</v>
      </c>
      <c r="K37" s="80">
        <v>279668.39155</v>
      </c>
    </row>
    <row r="38" spans="1:11">
      <c r="A38" s="79" t="s">
        <v>79</v>
      </c>
      <c r="B38" s="80">
        <v>0</v>
      </c>
      <c r="C38" s="80">
        <v>0</v>
      </c>
      <c r="D38" s="80">
        <v>0</v>
      </c>
      <c r="E38" s="80">
        <v>0</v>
      </c>
      <c r="F38" s="80">
        <v>204326.76795999991</v>
      </c>
      <c r="G38" s="80">
        <v>39378.159549999975</v>
      </c>
      <c r="H38" s="80">
        <v>0</v>
      </c>
      <c r="I38" s="80">
        <v>0</v>
      </c>
      <c r="J38" s="80">
        <v>0</v>
      </c>
      <c r="K38" s="80">
        <v>243704.92750999989</v>
      </c>
    </row>
    <row r="39" spans="1:11">
      <c r="A39" s="79" t="s">
        <v>78</v>
      </c>
      <c r="B39" s="80">
        <v>0</v>
      </c>
      <c r="C39" s="80">
        <v>0</v>
      </c>
      <c r="D39" s="80">
        <v>0</v>
      </c>
      <c r="E39" s="80">
        <v>0</v>
      </c>
      <c r="F39" s="80">
        <v>0</v>
      </c>
      <c r="G39" s="80">
        <v>61778.446329999999</v>
      </c>
      <c r="H39" s="80">
        <v>0</v>
      </c>
      <c r="I39" s="80">
        <v>0</v>
      </c>
      <c r="J39" s="80">
        <v>0</v>
      </c>
      <c r="K39" s="80">
        <v>61778.446329999999</v>
      </c>
    </row>
    <row r="40" spans="1:11">
      <c r="A40" s="79" t="s">
        <v>69</v>
      </c>
      <c r="B40" s="80">
        <v>0</v>
      </c>
      <c r="C40" s="80">
        <v>0</v>
      </c>
      <c r="D40" s="80">
        <v>0</v>
      </c>
      <c r="E40" s="80">
        <v>0</v>
      </c>
      <c r="F40" s="80">
        <v>0</v>
      </c>
      <c r="G40" s="80">
        <v>0</v>
      </c>
      <c r="H40" s="80">
        <v>341254.91595000005</v>
      </c>
      <c r="I40" s="80">
        <v>0</v>
      </c>
      <c r="J40" s="80">
        <v>0</v>
      </c>
      <c r="K40" s="80">
        <v>341254.91595000005</v>
      </c>
    </row>
    <row r="41" spans="1:11">
      <c r="A41" s="79" t="s">
        <v>74</v>
      </c>
      <c r="B41" s="80">
        <v>0</v>
      </c>
      <c r="C41" s="80">
        <v>0</v>
      </c>
      <c r="D41" s="80">
        <v>182110.13627999995</v>
      </c>
      <c r="E41" s="80">
        <v>0</v>
      </c>
      <c r="F41" s="80">
        <v>0</v>
      </c>
      <c r="G41" s="80">
        <v>0</v>
      </c>
      <c r="H41" s="80">
        <v>0</v>
      </c>
      <c r="I41" s="80">
        <v>0</v>
      </c>
      <c r="J41" s="80">
        <v>0</v>
      </c>
      <c r="K41" s="80">
        <v>182110.13627999995</v>
      </c>
    </row>
    <row r="42" spans="1:11">
      <c r="A42" s="79" t="s">
        <v>85</v>
      </c>
      <c r="B42" s="80">
        <v>0</v>
      </c>
      <c r="C42" s="80">
        <v>0</v>
      </c>
      <c r="D42" s="80">
        <v>0</v>
      </c>
      <c r="E42" s="80">
        <v>0</v>
      </c>
      <c r="F42" s="80">
        <v>0</v>
      </c>
      <c r="G42" s="80">
        <v>62389.121029999995</v>
      </c>
      <c r="H42" s="80">
        <v>0</v>
      </c>
      <c r="I42" s="80">
        <v>0</v>
      </c>
      <c r="J42" s="80">
        <v>0</v>
      </c>
      <c r="K42" s="80">
        <v>62389.121029999995</v>
      </c>
    </row>
    <row r="43" spans="1:11">
      <c r="A43" s="79" t="s">
        <v>67</v>
      </c>
      <c r="B43" s="80">
        <v>15142.857309999999</v>
      </c>
      <c r="C43" s="80">
        <v>0</v>
      </c>
      <c r="D43" s="80">
        <v>122731.17545000004</v>
      </c>
      <c r="E43" s="80">
        <v>0</v>
      </c>
      <c r="F43" s="80">
        <v>0</v>
      </c>
      <c r="G43" s="80">
        <v>26137.950059999999</v>
      </c>
      <c r="H43" s="80">
        <v>1010656.9456699996</v>
      </c>
      <c r="I43" s="80">
        <v>62983.354629999973</v>
      </c>
      <c r="J43" s="80">
        <v>49463.074430000008</v>
      </c>
      <c r="K43" s="80">
        <v>1287115.3575499994</v>
      </c>
    </row>
    <row r="44" spans="1:11">
      <c r="A44" s="79" t="s">
        <v>83</v>
      </c>
      <c r="B44" s="80">
        <v>0</v>
      </c>
      <c r="C44" s="80">
        <v>0</v>
      </c>
      <c r="D44" s="80">
        <v>96395.442249999993</v>
      </c>
      <c r="E44" s="80">
        <v>0</v>
      </c>
      <c r="F44" s="80">
        <v>0</v>
      </c>
      <c r="G44" s="80">
        <v>0</v>
      </c>
      <c r="H44" s="80">
        <v>0</v>
      </c>
      <c r="I44" s="80">
        <v>0</v>
      </c>
      <c r="J44" s="80">
        <v>0</v>
      </c>
      <c r="K44" s="80">
        <v>96395.442249999993</v>
      </c>
    </row>
    <row r="45" spans="1:11">
      <c r="A45" s="79" t="s">
        <v>76</v>
      </c>
      <c r="B45" s="80">
        <v>0</v>
      </c>
      <c r="C45" s="80">
        <v>0</v>
      </c>
      <c r="D45" s="80">
        <v>134697.00353999986</v>
      </c>
      <c r="E45" s="80">
        <v>0</v>
      </c>
      <c r="F45" s="80">
        <v>0</v>
      </c>
      <c r="G45" s="80">
        <v>0</v>
      </c>
      <c r="H45" s="80">
        <v>0</v>
      </c>
      <c r="I45" s="80">
        <v>0</v>
      </c>
      <c r="J45" s="80">
        <v>0</v>
      </c>
      <c r="K45" s="80">
        <v>134697.00353999986</v>
      </c>
    </row>
    <row r="46" spans="1:11">
      <c r="A46" s="79" t="s">
        <v>95</v>
      </c>
      <c r="B46" s="80">
        <v>0</v>
      </c>
      <c r="C46" s="80">
        <v>78447.426220000008</v>
      </c>
      <c r="D46" s="80">
        <v>0</v>
      </c>
      <c r="E46" s="80">
        <v>0</v>
      </c>
      <c r="F46" s="80">
        <v>0</v>
      </c>
      <c r="G46" s="80">
        <v>0</v>
      </c>
      <c r="H46" s="80">
        <v>0</v>
      </c>
      <c r="I46" s="80">
        <v>0</v>
      </c>
      <c r="J46" s="80">
        <v>0</v>
      </c>
      <c r="K46" s="80">
        <v>78447.426220000008</v>
      </c>
    </row>
    <row r="47" spans="1:11">
      <c r="A47" s="79" t="s">
        <v>71</v>
      </c>
      <c r="B47" s="80">
        <v>0</v>
      </c>
      <c r="C47" s="80">
        <v>0</v>
      </c>
      <c r="D47" s="80">
        <v>202946.53681000005</v>
      </c>
      <c r="E47" s="80">
        <v>0</v>
      </c>
      <c r="F47" s="80">
        <v>0</v>
      </c>
      <c r="G47" s="80">
        <v>0</v>
      </c>
      <c r="H47" s="80">
        <v>0</v>
      </c>
      <c r="I47" s="80">
        <v>0</v>
      </c>
      <c r="J47" s="80">
        <v>0</v>
      </c>
      <c r="K47" s="80">
        <v>202946.53681000005</v>
      </c>
    </row>
    <row r="48" spans="1:11">
      <c r="A48" s="79" t="s">
        <v>96</v>
      </c>
      <c r="B48" s="80">
        <v>243838.92299000011</v>
      </c>
      <c r="C48" s="80">
        <v>0</v>
      </c>
      <c r="D48" s="80">
        <v>0</v>
      </c>
      <c r="E48" s="80">
        <v>0</v>
      </c>
      <c r="F48" s="80">
        <v>0</v>
      </c>
      <c r="G48" s="80">
        <v>0</v>
      </c>
      <c r="H48" s="80">
        <v>0</v>
      </c>
      <c r="I48" s="80">
        <v>0</v>
      </c>
      <c r="J48" s="80">
        <v>0</v>
      </c>
      <c r="K48" s="80">
        <v>243838.92299000011</v>
      </c>
    </row>
    <row r="49" spans="1:11">
      <c r="A49" s="79" t="s">
        <v>91</v>
      </c>
      <c r="B49" s="80">
        <v>0</v>
      </c>
      <c r="C49" s="80">
        <v>0</v>
      </c>
      <c r="D49" s="80">
        <v>0</v>
      </c>
      <c r="E49" s="80">
        <v>0</v>
      </c>
      <c r="F49" s="80">
        <v>0</v>
      </c>
      <c r="G49" s="80">
        <v>0</v>
      </c>
      <c r="H49" s="80">
        <v>188808.37970999998</v>
      </c>
      <c r="I49" s="80">
        <v>20665.323929999995</v>
      </c>
      <c r="J49" s="80">
        <v>0</v>
      </c>
      <c r="K49" s="80">
        <v>209473.70363999999</v>
      </c>
    </row>
    <row r="50" spans="1:11">
      <c r="A50" s="79" t="s">
        <v>77</v>
      </c>
      <c r="B50" s="80">
        <v>0</v>
      </c>
      <c r="C50" s="80">
        <v>0</v>
      </c>
      <c r="D50" s="80">
        <v>0</v>
      </c>
      <c r="E50" s="80">
        <v>0</v>
      </c>
      <c r="F50" s="80">
        <v>79569.133649999989</v>
      </c>
      <c r="G50" s="80">
        <v>20675.701820000002</v>
      </c>
      <c r="H50" s="80">
        <v>0</v>
      </c>
      <c r="I50" s="80">
        <v>0</v>
      </c>
      <c r="J50" s="80">
        <v>0</v>
      </c>
      <c r="K50" s="80">
        <v>100244.83547000001</v>
      </c>
    </row>
    <row r="51" spans="1:11">
      <c r="A51" s="79" t="s">
        <v>90</v>
      </c>
      <c r="B51" s="80">
        <v>0</v>
      </c>
      <c r="C51" s="80">
        <v>0</v>
      </c>
      <c r="D51" s="80">
        <v>0</v>
      </c>
      <c r="E51" s="80">
        <v>0</v>
      </c>
      <c r="F51" s="80">
        <v>0</v>
      </c>
      <c r="G51" s="80">
        <v>101869.59938</v>
      </c>
      <c r="H51" s="80">
        <v>0</v>
      </c>
      <c r="I51" s="80">
        <v>0</v>
      </c>
      <c r="J51" s="80">
        <v>0</v>
      </c>
      <c r="K51" s="80">
        <v>101869.59938</v>
      </c>
    </row>
    <row r="52" spans="1:11">
      <c r="A52" s="79" t="s">
        <v>84</v>
      </c>
      <c r="B52" s="80">
        <v>0</v>
      </c>
      <c r="C52" s="80">
        <v>0</v>
      </c>
      <c r="D52" s="80">
        <v>0</v>
      </c>
      <c r="E52" s="80">
        <v>0</v>
      </c>
      <c r="F52" s="80">
        <v>0</v>
      </c>
      <c r="G52" s="80">
        <v>184721.41133999996</v>
      </c>
      <c r="H52" s="80">
        <v>0</v>
      </c>
      <c r="I52" s="80">
        <v>0</v>
      </c>
      <c r="J52" s="80">
        <v>0</v>
      </c>
      <c r="K52" s="80">
        <v>184721.41133999996</v>
      </c>
    </row>
    <row r="53" spans="1:11">
      <c r="A53" s="79" t="s">
        <v>94</v>
      </c>
      <c r="B53" s="80">
        <v>0</v>
      </c>
      <c r="C53" s="80">
        <v>0</v>
      </c>
      <c r="D53" s="80">
        <v>0</v>
      </c>
      <c r="E53" s="80">
        <v>0</v>
      </c>
      <c r="F53" s="80">
        <v>0</v>
      </c>
      <c r="G53" s="80">
        <v>0</v>
      </c>
      <c r="H53" s="80">
        <v>282225.21279000008</v>
      </c>
      <c r="I53" s="80">
        <v>0</v>
      </c>
      <c r="J53" s="80">
        <v>0</v>
      </c>
      <c r="K53" s="80">
        <v>282225.21279000008</v>
      </c>
    </row>
    <row r="54" spans="1:11">
      <c r="A54" s="79" t="s">
        <v>73</v>
      </c>
      <c r="B54" s="80">
        <v>0</v>
      </c>
      <c r="C54" s="80">
        <v>0</v>
      </c>
      <c r="D54" s="80">
        <v>193327.48441000006</v>
      </c>
      <c r="E54" s="80">
        <v>0</v>
      </c>
      <c r="F54" s="80">
        <v>0</v>
      </c>
      <c r="G54" s="80">
        <v>0</v>
      </c>
      <c r="H54" s="80">
        <v>0</v>
      </c>
      <c r="I54" s="80">
        <v>0</v>
      </c>
      <c r="J54" s="80">
        <v>0</v>
      </c>
      <c r="K54" s="80">
        <v>193327.48441000006</v>
      </c>
    </row>
    <row r="55" spans="1:11">
      <c r="A55" s="79" t="s">
        <v>75</v>
      </c>
      <c r="B55" s="80">
        <v>0</v>
      </c>
      <c r="C55" s="80">
        <v>0</v>
      </c>
      <c r="D55" s="80">
        <v>162250.86590000003</v>
      </c>
      <c r="E55" s="80">
        <v>0</v>
      </c>
      <c r="F55" s="80">
        <v>0</v>
      </c>
      <c r="G55" s="80">
        <v>0</v>
      </c>
      <c r="H55" s="80">
        <v>0</v>
      </c>
      <c r="I55" s="80">
        <v>0</v>
      </c>
      <c r="J55" s="80">
        <v>0</v>
      </c>
      <c r="K55" s="80">
        <v>162250.86590000003</v>
      </c>
    </row>
    <row r="56" spans="1:11">
      <c r="A56" s="79" t="s">
        <v>72</v>
      </c>
      <c r="B56" s="80">
        <v>0</v>
      </c>
      <c r="C56" s="80">
        <v>0</v>
      </c>
      <c r="D56" s="80">
        <v>325766.55316999968</v>
      </c>
      <c r="E56" s="80">
        <v>0</v>
      </c>
      <c r="F56" s="80">
        <v>0</v>
      </c>
      <c r="G56" s="80">
        <v>0</v>
      </c>
      <c r="H56" s="80">
        <v>0</v>
      </c>
      <c r="I56" s="80">
        <v>0</v>
      </c>
      <c r="J56" s="80">
        <v>0</v>
      </c>
      <c r="K56" s="80">
        <v>325766.55316999968</v>
      </c>
    </row>
    <row r="57" spans="1:11">
      <c r="A57" s="79" t="s">
        <v>68</v>
      </c>
      <c r="B57" s="80">
        <v>23569.548990000003</v>
      </c>
      <c r="C57" s="80">
        <v>36542.048240000004</v>
      </c>
      <c r="D57" s="80">
        <v>28654.723429999998</v>
      </c>
      <c r="E57" s="80">
        <v>0</v>
      </c>
      <c r="F57" s="80">
        <v>0</v>
      </c>
      <c r="G57" s="80">
        <v>105843.60354000001</v>
      </c>
      <c r="H57" s="80">
        <v>567312.29485999956</v>
      </c>
      <c r="I57" s="80">
        <v>0</v>
      </c>
      <c r="J57" s="80">
        <v>0</v>
      </c>
      <c r="K57" s="80">
        <v>761922.21905999945</v>
      </c>
    </row>
    <row r="58" spans="1:11">
      <c r="A58" s="79" t="s">
        <v>70</v>
      </c>
      <c r="B58" s="80">
        <v>0</v>
      </c>
      <c r="C58" s="80">
        <v>0</v>
      </c>
      <c r="D58" s="80">
        <v>93939.852320000005</v>
      </c>
      <c r="E58" s="80">
        <v>0</v>
      </c>
      <c r="F58" s="80">
        <v>0</v>
      </c>
      <c r="G58" s="80">
        <v>0</v>
      </c>
      <c r="H58" s="80">
        <v>0</v>
      </c>
      <c r="I58" s="80">
        <v>0</v>
      </c>
      <c r="J58" s="80">
        <v>0</v>
      </c>
      <c r="K58" s="80">
        <v>93939.852320000005</v>
      </c>
    </row>
    <row r="59" spans="1:11">
      <c r="A59" s="79" t="s">
        <v>89</v>
      </c>
      <c r="B59" s="80">
        <v>147799.5576099999</v>
      </c>
      <c r="C59" s="80">
        <v>0</v>
      </c>
      <c r="D59" s="80">
        <v>0</v>
      </c>
      <c r="E59" s="80">
        <v>27313.058549999998</v>
      </c>
      <c r="F59" s="80">
        <v>33552.613610000008</v>
      </c>
      <c r="G59" s="80">
        <v>0</v>
      </c>
      <c r="H59" s="80">
        <v>0</v>
      </c>
      <c r="I59" s="80">
        <v>0</v>
      </c>
      <c r="J59" s="80">
        <v>0</v>
      </c>
      <c r="K59" s="80">
        <v>208665.22976999992</v>
      </c>
    </row>
    <row r="60" spans="1:11">
      <c r="A60" s="79" t="s">
        <v>81</v>
      </c>
      <c r="B60" s="80">
        <v>0</v>
      </c>
      <c r="C60" s="80">
        <v>0</v>
      </c>
      <c r="D60" s="80">
        <v>0</v>
      </c>
      <c r="E60" s="80">
        <v>0</v>
      </c>
      <c r="F60" s="80">
        <v>0</v>
      </c>
      <c r="G60" s="80">
        <v>0</v>
      </c>
      <c r="H60" s="80">
        <v>70165.125429999985</v>
      </c>
      <c r="I60" s="80">
        <v>0</v>
      </c>
      <c r="J60" s="80">
        <v>0</v>
      </c>
      <c r="K60" s="80">
        <v>70165.125429999985</v>
      </c>
    </row>
    <row r="61" spans="1:11">
      <c r="A61" s="79" t="s">
        <v>82</v>
      </c>
      <c r="B61" s="80">
        <v>0</v>
      </c>
      <c r="C61" s="80">
        <v>0</v>
      </c>
      <c r="D61" s="80">
        <v>0</v>
      </c>
      <c r="E61" s="80">
        <v>0</v>
      </c>
      <c r="F61" s="80">
        <v>0</v>
      </c>
      <c r="G61" s="80">
        <v>0</v>
      </c>
      <c r="H61" s="80">
        <v>0</v>
      </c>
      <c r="I61" s="80">
        <v>56689.310000000005</v>
      </c>
      <c r="J61" s="80">
        <v>0</v>
      </c>
      <c r="K61" s="80">
        <v>56689.310000000005</v>
      </c>
    </row>
    <row r="62" spans="1:11">
      <c r="A62" s="79" t="s">
        <v>516</v>
      </c>
      <c r="B62" s="80">
        <v>0</v>
      </c>
      <c r="C62" s="80">
        <v>0</v>
      </c>
      <c r="D62" s="80">
        <v>0</v>
      </c>
      <c r="E62" s="80">
        <v>0</v>
      </c>
      <c r="F62" s="80">
        <v>66975.724989999988</v>
      </c>
      <c r="G62" s="80">
        <v>0</v>
      </c>
      <c r="H62" s="80">
        <v>0</v>
      </c>
      <c r="I62" s="80">
        <v>0</v>
      </c>
      <c r="J62" s="80">
        <v>0</v>
      </c>
      <c r="K62" s="80">
        <v>66975.724989999988</v>
      </c>
    </row>
    <row r="63" spans="1:11">
      <c r="A63" s="79" t="s">
        <v>1266</v>
      </c>
      <c r="B63" s="80">
        <v>0</v>
      </c>
      <c r="C63" s="80">
        <v>0</v>
      </c>
      <c r="D63" s="80">
        <v>68433.259680000017</v>
      </c>
      <c r="E63" s="80">
        <v>0</v>
      </c>
      <c r="F63" s="80">
        <v>0</v>
      </c>
      <c r="G63" s="80">
        <v>0</v>
      </c>
      <c r="H63" s="80">
        <v>0</v>
      </c>
      <c r="I63" s="80">
        <v>0</v>
      </c>
      <c r="J63" s="80">
        <v>0</v>
      </c>
      <c r="K63" s="80">
        <v>68433.259680000017</v>
      </c>
    </row>
    <row r="64" spans="1:11">
      <c r="A64" s="79" t="s">
        <v>1274</v>
      </c>
      <c r="B64" s="80">
        <v>4029.7752800000003</v>
      </c>
      <c r="C64" s="80">
        <v>0</v>
      </c>
      <c r="D64" s="80">
        <v>0</v>
      </c>
      <c r="E64" s="80">
        <v>0</v>
      </c>
      <c r="F64" s="80">
        <v>0</v>
      </c>
      <c r="G64" s="80">
        <v>50495.147910000007</v>
      </c>
      <c r="H64" s="80">
        <v>4267.710939999999</v>
      </c>
      <c r="I64" s="80">
        <v>0</v>
      </c>
      <c r="J64" s="80">
        <v>0</v>
      </c>
      <c r="K64" s="80">
        <v>58792.634130000006</v>
      </c>
    </row>
    <row r="65" spans="1:11">
      <c r="A65" s="79" t="s">
        <v>1275</v>
      </c>
      <c r="B65" s="80">
        <v>0</v>
      </c>
      <c r="C65" s="80">
        <v>0</v>
      </c>
      <c r="D65" s="80">
        <v>0</v>
      </c>
      <c r="E65" s="80">
        <v>0</v>
      </c>
      <c r="F65" s="80">
        <v>0</v>
      </c>
      <c r="G65" s="80">
        <v>22468.14992</v>
      </c>
      <c r="H65" s="80">
        <v>0</v>
      </c>
      <c r="I65" s="80">
        <v>0</v>
      </c>
      <c r="J65" s="80">
        <v>0</v>
      </c>
      <c r="K65" s="80">
        <v>22468.14992</v>
      </c>
    </row>
    <row r="66" spans="1:11" s="661" customFormat="1">
      <c r="A66" s="79" t="s">
        <v>1285</v>
      </c>
      <c r="B66" s="80">
        <v>0</v>
      </c>
      <c r="C66" s="80">
        <v>19191.949109999998</v>
      </c>
      <c r="D66" s="80">
        <v>0</v>
      </c>
      <c r="E66" s="80">
        <v>0</v>
      </c>
      <c r="F66" s="80">
        <v>0</v>
      </c>
      <c r="G66" s="80">
        <v>0</v>
      </c>
      <c r="H66" s="80">
        <v>0</v>
      </c>
      <c r="I66" s="80">
        <v>0</v>
      </c>
      <c r="J66" s="80">
        <v>0</v>
      </c>
      <c r="K66" s="80">
        <v>19191.949109999998</v>
      </c>
    </row>
    <row r="67" spans="1:11" s="661" customFormat="1">
      <c r="A67" s="79" t="s">
        <v>1286</v>
      </c>
      <c r="B67" s="80">
        <v>0</v>
      </c>
      <c r="C67" s="80">
        <v>0</v>
      </c>
      <c r="D67" s="80">
        <v>38692.010390000003</v>
      </c>
      <c r="E67" s="80">
        <v>0</v>
      </c>
      <c r="F67" s="80">
        <v>0</v>
      </c>
      <c r="G67" s="80">
        <v>0</v>
      </c>
      <c r="H67" s="80">
        <v>0</v>
      </c>
      <c r="I67" s="80">
        <v>0</v>
      </c>
      <c r="J67" s="80">
        <v>0</v>
      </c>
      <c r="K67" s="80">
        <v>38692.010390000003</v>
      </c>
    </row>
    <row r="68" spans="1:11" s="677" customFormat="1">
      <c r="A68" s="79" t="s">
        <v>1377</v>
      </c>
      <c r="B68" s="80">
        <v>0</v>
      </c>
      <c r="C68" s="80">
        <v>0</v>
      </c>
      <c r="D68" s="80">
        <v>116190.47073999999</v>
      </c>
      <c r="E68" s="80">
        <v>0</v>
      </c>
      <c r="F68" s="80">
        <v>0</v>
      </c>
      <c r="G68" s="80">
        <v>0</v>
      </c>
      <c r="H68" s="80">
        <v>0</v>
      </c>
      <c r="I68" s="80">
        <v>0</v>
      </c>
      <c r="J68" s="80">
        <v>0</v>
      </c>
      <c r="K68" s="80">
        <v>116190.47073999999</v>
      </c>
    </row>
    <row r="69" spans="1:11" s="681" customFormat="1">
      <c r="A69" s="79" t="s">
        <v>1405</v>
      </c>
      <c r="B69" s="80">
        <v>0</v>
      </c>
      <c r="C69" s="80">
        <v>0</v>
      </c>
      <c r="D69" s="80">
        <v>23686.470640000007</v>
      </c>
      <c r="E69" s="80">
        <v>0</v>
      </c>
      <c r="F69" s="80">
        <v>0</v>
      </c>
      <c r="G69" s="80">
        <v>0</v>
      </c>
      <c r="H69" s="80">
        <v>0</v>
      </c>
      <c r="I69" s="80">
        <v>0</v>
      </c>
      <c r="J69" s="80">
        <v>0</v>
      </c>
      <c r="K69" s="80">
        <v>23686.470640000007</v>
      </c>
    </row>
    <row r="70" spans="1:11" s="681" customFormat="1">
      <c r="A70" s="79" t="s">
        <v>1406</v>
      </c>
      <c r="B70" s="80">
        <v>0</v>
      </c>
      <c r="C70" s="80">
        <v>3080.7942299999995</v>
      </c>
      <c r="D70" s="80">
        <v>78681.008829999992</v>
      </c>
      <c r="E70" s="80">
        <v>0</v>
      </c>
      <c r="F70" s="80">
        <v>0</v>
      </c>
      <c r="G70" s="80">
        <v>0</v>
      </c>
      <c r="H70" s="80">
        <v>0</v>
      </c>
      <c r="I70" s="80">
        <v>0</v>
      </c>
      <c r="J70" s="80">
        <v>0</v>
      </c>
      <c r="K70" s="80">
        <v>81761.803060000006</v>
      </c>
    </row>
    <row r="71" spans="1:11" s="681" customFormat="1">
      <c r="A71" s="79" t="s">
        <v>1407</v>
      </c>
      <c r="B71" s="80">
        <v>0</v>
      </c>
      <c r="C71" s="80">
        <v>0</v>
      </c>
      <c r="D71" s="80">
        <v>0</v>
      </c>
      <c r="E71" s="80">
        <v>164827.32626999999</v>
      </c>
      <c r="F71" s="80">
        <v>0</v>
      </c>
      <c r="G71" s="80">
        <v>0</v>
      </c>
      <c r="H71" s="80">
        <v>0</v>
      </c>
      <c r="I71" s="80">
        <v>0</v>
      </c>
      <c r="J71" s="80">
        <v>0</v>
      </c>
      <c r="K71" s="80">
        <v>164827.32626999999</v>
      </c>
    </row>
    <row r="72" spans="1:11" s="681" customFormat="1">
      <c r="A72" s="79" t="s">
        <v>1495</v>
      </c>
      <c r="B72" s="80">
        <v>0</v>
      </c>
      <c r="C72" s="80">
        <v>29818.874250000001</v>
      </c>
      <c r="D72" s="80">
        <v>0</v>
      </c>
      <c r="E72" s="80">
        <v>0</v>
      </c>
      <c r="F72" s="80">
        <v>0</v>
      </c>
      <c r="G72" s="80">
        <v>0</v>
      </c>
      <c r="H72" s="80">
        <v>0</v>
      </c>
      <c r="I72" s="80">
        <v>0</v>
      </c>
      <c r="J72" s="80">
        <v>0</v>
      </c>
      <c r="K72" s="80">
        <v>29818.874250000001</v>
      </c>
    </row>
    <row r="73" spans="1:11">
      <c r="A73" s="91" t="s">
        <v>439</v>
      </c>
      <c r="B73" s="80">
        <v>501463.78626999998</v>
      </c>
      <c r="C73" s="80">
        <v>167081.09205000001</v>
      </c>
      <c r="D73" s="80">
        <v>2281812.0458099996</v>
      </c>
      <c r="E73" s="80">
        <v>320535.19661000004</v>
      </c>
      <c r="F73" s="80">
        <v>764489.94711999991</v>
      </c>
      <c r="G73" s="80">
        <v>793522.0886299999</v>
      </c>
      <c r="H73" s="80">
        <v>2591248.6329499995</v>
      </c>
      <c r="I73" s="80">
        <v>140337.98855999997</v>
      </c>
      <c r="J73" s="80">
        <v>49463.074430000008</v>
      </c>
      <c r="K73" s="80">
        <v>7609953.852429999</v>
      </c>
    </row>
    <row r="74" spans="1:11">
      <c r="A74" s="81" t="s">
        <v>445</v>
      </c>
      <c r="B74" s="82">
        <v>0</v>
      </c>
      <c r="C74" s="82">
        <v>0</v>
      </c>
      <c r="D74" s="82">
        <v>0</v>
      </c>
      <c r="E74" s="82">
        <v>0</v>
      </c>
      <c r="F74" s="82">
        <v>0</v>
      </c>
      <c r="G74" s="82">
        <v>0</v>
      </c>
      <c r="H74" s="82">
        <v>0</v>
      </c>
      <c r="I74" s="82">
        <v>0</v>
      </c>
      <c r="J74" s="82">
        <v>0</v>
      </c>
      <c r="K74" s="82">
        <v>0</v>
      </c>
    </row>
    <row r="75" spans="1:11">
      <c r="A75" s="79" t="s">
        <v>99</v>
      </c>
      <c r="B75" s="80">
        <v>66267.020340000003</v>
      </c>
      <c r="C75" s="80">
        <v>87919.09302</v>
      </c>
      <c r="D75" s="80">
        <v>281592.40290000022</v>
      </c>
      <c r="E75" s="80">
        <v>53034.832619999994</v>
      </c>
      <c r="F75" s="80">
        <v>15710.118400000003</v>
      </c>
      <c r="G75" s="80">
        <v>71449.986030000015</v>
      </c>
      <c r="H75" s="80">
        <v>242368.81742999997</v>
      </c>
      <c r="I75" s="80">
        <v>7303.1803800000016</v>
      </c>
      <c r="J75" s="80">
        <v>10754.443520000001</v>
      </c>
      <c r="K75" s="80">
        <v>836399.89464000007</v>
      </c>
    </row>
    <row r="76" spans="1:11">
      <c r="A76" s="79" t="s">
        <v>101</v>
      </c>
      <c r="B76" s="80">
        <v>314270.76682000002</v>
      </c>
      <c r="C76" s="80">
        <v>941353.97445000045</v>
      </c>
      <c r="D76" s="80">
        <v>226127.16372999991</v>
      </c>
      <c r="E76" s="80">
        <v>187685.85099999997</v>
      </c>
      <c r="F76" s="80">
        <v>257623.20150000005</v>
      </c>
      <c r="G76" s="80">
        <v>167579.01324000006</v>
      </c>
      <c r="H76" s="80">
        <v>537230.06937000027</v>
      </c>
      <c r="I76" s="80">
        <v>207809.20201000001</v>
      </c>
      <c r="J76" s="80">
        <v>23308.775889999997</v>
      </c>
      <c r="K76" s="80">
        <v>2862988.0180100007</v>
      </c>
    </row>
    <row r="77" spans="1:11">
      <c r="A77" s="79" t="s">
        <v>102</v>
      </c>
      <c r="B77" s="80">
        <v>53311.86872999998</v>
      </c>
      <c r="C77" s="80">
        <v>1221912.1398199995</v>
      </c>
      <c r="D77" s="80">
        <v>60610.543480000029</v>
      </c>
      <c r="E77" s="80">
        <v>112409.09894000001</v>
      </c>
      <c r="F77" s="80">
        <v>110622.18720000001</v>
      </c>
      <c r="G77" s="80">
        <v>18218.451109999998</v>
      </c>
      <c r="H77" s="80">
        <v>45310.273249999991</v>
      </c>
      <c r="I77" s="80">
        <v>143500.45704000001</v>
      </c>
      <c r="J77" s="80">
        <v>0</v>
      </c>
      <c r="K77" s="80">
        <v>1765895.0195699995</v>
      </c>
    </row>
    <row r="78" spans="1:11">
      <c r="A78" s="79" t="s">
        <v>104</v>
      </c>
      <c r="B78" s="80">
        <v>0</v>
      </c>
      <c r="C78" s="80">
        <v>0</v>
      </c>
      <c r="D78" s="80">
        <v>0</v>
      </c>
      <c r="E78" s="80">
        <v>0</v>
      </c>
      <c r="F78" s="80">
        <v>0</v>
      </c>
      <c r="G78" s="80">
        <v>6750.6384199999984</v>
      </c>
      <c r="H78" s="80">
        <v>51934.796690000025</v>
      </c>
      <c r="I78" s="80">
        <v>0</v>
      </c>
      <c r="J78" s="80">
        <v>0</v>
      </c>
      <c r="K78" s="80">
        <v>58685.435110000028</v>
      </c>
    </row>
    <row r="79" spans="1:11">
      <c r="A79" s="79" t="s">
        <v>106</v>
      </c>
      <c r="B79" s="80">
        <v>12453.12868</v>
      </c>
      <c r="C79" s="80">
        <v>24076.322880000003</v>
      </c>
      <c r="D79" s="80">
        <v>210721.50197999997</v>
      </c>
      <c r="E79" s="80">
        <v>49510.504970000016</v>
      </c>
      <c r="F79" s="80">
        <v>29876.033679999986</v>
      </c>
      <c r="G79" s="80">
        <v>24782.654989999985</v>
      </c>
      <c r="H79" s="80">
        <v>98927.88408999989</v>
      </c>
      <c r="I79" s="80">
        <v>0</v>
      </c>
      <c r="J79" s="80">
        <v>0</v>
      </c>
      <c r="K79" s="80">
        <v>450348.03126999986</v>
      </c>
    </row>
    <row r="80" spans="1:11">
      <c r="A80" s="79" t="s">
        <v>108</v>
      </c>
      <c r="B80" s="80">
        <v>46009.936110000024</v>
      </c>
      <c r="C80" s="80">
        <v>54629.64944999999</v>
      </c>
      <c r="D80" s="80">
        <v>44667.813619999964</v>
      </c>
      <c r="E80" s="80">
        <v>94828.184440000041</v>
      </c>
      <c r="F80" s="80">
        <v>59422.750900000043</v>
      </c>
      <c r="G80" s="80">
        <v>66982.744780000023</v>
      </c>
      <c r="H80" s="80">
        <v>74977.442129999967</v>
      </c>
      <c r="I80" s="80">
        <v>8149.2328999999972</v>
      </c>
      <c r="J80" s="80">
        <v>24592.119739999995</v>
      </c>
      <c r="K80" s="80">
        <v>474259.87407000008</v>
      </c>
    </row>
    <row r="81" spans="1:11">
      <c r="A81" s="79" t="s">
        <v>110</v>
      </c>
      <c r="B81" s="80">
        <v>0</v>
      </c>
      <c r="C81" s="80">
        <v>29750.199529999987</v>
      </c>
      <c r="D81" s="80">
        <v>0</v>
      </c>
      <c r="E81" s="80">
        <v>0</v>
      </c>
      <c r="F81" s="80">
        <v>0</v>
      </c>
      <c r="G81" s="80">
        <v>0</v>
      </c>
      <c r="H81" s="80">
        <v>0</v>
      </c>
      <c r="I81" s="80">
        <v>0</v>
      </c>
      <c r="J81" s="80">
        <v>0</v>
      </c>
      <c r="K81" s="80">
        <v>29750.199529999987</v>
      </c>
    </row>
    <row r="82" spans="1:11">
      <c r="A82" s="79" t="s">
        <v>112</v>
      </c>
      <c r="B82" s="80">
        <v>43045.163209999984</v>
      </c>
      <c r="C82" s="80">
        <v>239880.95749999993</v>
      </c>
      <c r="D82" s="80">
        <v>144345.48440999989</v>
      </c>
      <c r="E82" s="80">
        <v>195371.3108299998</v>
      </c>
      <c r="F82" s="80">
        <v>60978.301049999973</v>
      </c>
      <c r="G82" s="80">
        <v>68874.669799999989</v>
      </c>
      <c r="H82" s="80">
        <v>319621.11813999986</v>
      </c>
      <c r="I82" s="80">
        <v>39054.692059999994</v>
      </c>
      <c r="J82" s="80">
        <v>18412.03268</v>
      </c>
      <c r="K82" s="80">
        <v>1129583.7296799994</v>
      </c>
    </row>
    <row r="83" spans="1:11">
      <c r="A83" s="79" t="s">
        <v>509</v>
      </c>
      <c r="B83" s="80">
        <v>15889.67258</v>
      </c>
      <c r="C83" s="80">
        <v>134507.59040999992</v>
      </c>
      <c r="D83" s="80">
        <v>31375.788689999994</v>
      </c>
      <c r="E83" s="80">
        <v>23585.879599999997</v>
      </c>
      <c r="F83" s="80">
        <v>31308.821919999991</v>
      </c>
      <c r="G83" s="80">
        <v>0</v>
      </c>
      <c r="H83" s="80">
        <v>121647.56693000002</v>
      </c>
      <c r="I83" s="80">
        <v>0</v>
      </c>
      <c r="J83" s="80">
        <v>0</v>
      </c>
      <c r="K83" s="80">
        <v>358315.32012999995</v>
      </c>
    </row>
    <row r="84" spans="1:11">
      <c r="A84" s="91" t="s">
        <v>439</v>
      </c>
      <c r="B84" s="80">
        <v>551247.55646999995</v>
      </c>
      <c r="C84" s="80">
        <v>2734029.9270600001</v>
      </c>
      <c r="D84" s="80">
        <v>999440.69880999997</v>
      </c>
      <c r="E84" s="80">
        <v>716425.66240000003</v>
      </c>
      <c r="F84" s="80">
        <v>565541.41464999993</v>
      </c>
      <c r="G84" s="80">
        <v>424638.15837000014</v>
      </c>
      <c r="H84" s="80">
        <v>1492017.9680299999</v>
      </c>
      <c r="I84" s="80">
        <v>405816.76439000003</v>
      </c>
      <c r="J84" s="80">
        <v>77067.371829999989</v>
      </c>
      <c r="K84" s="80">
        <v>7966225.5220099995</v>
      </c>
    </row>
    <row r="85" spans="1:11">
      <c r="A85" s="84" t="s">
        <v>443</v>
      </c>
      <c r="B85" s="82">
        <v>0</v>
      </c>
      <c r="C85" s="82">
        <v>0</v>
      </c>
      <c r="D85" s="82">
        <v>0</v>
      </c>
      <c r="E85" s="82">
        <v>0</v>
      </c>
      <c r="F85" s="82">
        <v>0</v>
      </c>
      <c r="G85" s="82">
        <v>0</v>
      </c>
      <c r="H85" s="82">
        <v>0</v>
      </c>
      <c r="I85" s="82">
        <v>0</v>
      </c>
      <c r="J85" s="82">
        <v>0</v>
      </c>
      <c r="K85" s="82">
        <v>0</v>
      </c>
    </row>
    <row r="86" spans="1:11">
      <c r="A86" s="79" t="s">
        <v>115</v>
      </c>
      <c r="B86" s="80">
        <v>1688859.0597999997</v>
      </c>
      <c r="C86" s="80">
        <v>7555117.8814299935</v>
      </c>
      <c r="D86" s="80">
        <v>5703231.8651299998</v>
      </c>
      <c r="E86" s="80">
        <v>882087.67644000053</v>
      </c>
      <c r="F86" s="80">
        <v>957238.4044199998</v>
      </c>
      <c r="G86" s="80">
        <v>1183895.50275</v>
      </c>
      <c r="H86" s="80">
        <v>10402166.788439997</v>
      </c>
      <c r="I86" s="80">
        <v>932191.79774000007</v>
      </c>
      <c r="J86" s="80">
        <v>410381.53043000004</v>
      </c>
      <c r="K86" s="80">
        <v>29715170.506579991</v>
      </c>
    </row>
    <row r="87" spans="1:11">
      <c r="A87" s="91" t="s">
        <v>439</v>
      </c>
      <c r="B87" s="80">
        <v>1688859.0597999997</v>
      </c>
      <c r="C87" s="80">
        <v>7555117.8814299935</v>
      </c>
      <c r="D87" s="80">
        <v>5703231.8651299998</v>
      </c>
      <c r="E87" s="80">
        <v>882087.67644000053</v>
      </c>
      <c r="F87" s="80">
        <v>957238.4044199998</v>
      </c>
      <c r="G87" s="80">
        <v>1183895.50275</v>
      </c>
      <c r="H87" s="80">
        <v>10402166.788439997</v>
      </c>
      <c r="I87" s="80">
        <v>932191.79774000007</v>
      </c>
      <c r="J87" s="80">
        <v>410381.53043000004</v>
      </c>
      <c r="K87" s="80">
        <v>29715170.506579991</v>
      </c>
    </row>
    <row r="88" spans="1:11">
      <c r="A88" s="85" t="s">
        <v>1012</v>
      </c>
      <c r="B88" s="82">
        <v>0</v>
      </c>
      <c r="C88" s="82">
        <v>0</v>
      </c>
      <c r="D88" s="82">
        <v>0</v>
      </c>
      <c r="E88" s="82">
        <v>0</v>
      </c>
      <c r="F88" s="82">
        <v>0</v>
      </c>
      <c r="G88" s="82">
        <v>0</v>
      </c>
      <c r="H88" s="82">
        <v>0</v>
      </c>
      <c r="I88" s="82">
        <v>0</v>
      </c>
      <c r="J88" s="82">
        <v>0</v>
      </c>
      <c r="K88" s="82">
        <v>0</v>
      </c>
    </row>
    <row r="89" spans="1:11">
      <c r="A89" s="79" t="s">
        <v>118</v>
      </c>
      <c r="B89" s="80">
        <v>242393.61981999999</v>
      </c>
      <c r="C89" s="80">
        <v>662718.82941999997</v>
      </c>
      <c r="D89" s="80">
        <v>556333.59614000015</v>
      </c>
      <c r="E89" s="80">
        <v>183475.78895999998</v>
      </c>
      <c r="F89" s="80">
        <v>234126.61648999996</v>
      </c>
      <c r="G89" s="80">
        <v>161412.06228000016</v>
      </c>
      <c r="H89" s="80">
        <v>1486133.3854299998</v>
      </c>
      <c r="I89" s="80">
        <v>112916.74632999998</v>
      </c>
      <c r="J89" s="80">
        <v>44912.779029999998</v>
      </c>
      <c r="K89" s="80">
        <v>3684423.4239000003</v>
      </c>
    </row>
    <row r="90" spans="1:11">
      <c r="A90" s="91" t="s">
        <v>439</v>
      </c>
      <c r="B90" s="80">
        <v>242393.61981999999</v>
      </c>
      <c r="C90" s="80">
        <v>662718.82941999997</v>
      </c>
      <c r="D90" s="80">
        <v>556333.59614000015</v>
      </c>
      <c r="E90" s="80">
        <v>183475.78895999998</v>
      </c>
      <c r="F90" s="80">
        <v>234126.61648999996</v>
      </c>
      <c r="G90" s="80">
        <v>161412.06228000016</v>
      </c>
      <c r="H90" s="80">
        <v>1486133.3854299998</v>
      </c>
      <c r="I90" s="80">
        <v>112916.74632999998</v>
      </c>
      <c r="J90" s="80">
        <v>44912.779029999998</v>
      </c>
      <c r="K90" s="80">
        <v>3684423.4239000003</v>
      </c>
    </row>
    <row r="91" spans="1:11">
      <c r="A91" s="85" t="s">
        <v>158</v>
      </c>
      <c r="B91" s="82">
        <v>9534734.1060000025</v>
      </c>
      <c r="C91" s="82">
        <v>53342216.214159988</v>
      </c>
      <c r="D91" s="82">
        <v>37749729.707600005</v>
      </c>
      <c r="E91" s="82">
        <v>6451445.4336299999</v>
      </c>
      <c r="F91" s="82">
        <v>5860827.9263399998</v>
      </c>
      <c r="G91" s="82">
        <v>8563551.1684299987</v>
      </c>
      <c r="H91" s="82">
        <v>83353252.251710013</v>
      </c>
      <c r="I91" s="82">
        <v>4648712.8165499996</v>
      </c>
      <c r="J91" s="82">
        <v>1118982.9174500001</v>
      </c>
      <c r="K91" s="82">
        <v>210623452.54187</v>
      </c>
    </row>
    <row r="92" spans="1:11" ht="7.5" customHeight="1" thickBot="1">
      <c r="A92" s="86"/>
      <c r="B92" s="86"/>
      <c r="C92" s="86"/>
      <c r="D92" s="86"/>
      <c r="E92" s="86"/>
      <c r="F92" s="86"/>
      <c r="G92" s="86"/>
      <c r="H92" s="86"/>
      <c r="I92" s="86"/>
      <c r="J92" s="86"/>
      <c r="K92" s="86"/>
    </row>
    <row r="93" spans="1:11" ht="15.75" thickTop="1">
      <c r="A93" s="599" t="s">
        <v>1267</v>
      </c>
      <c r="B93" s="88"/>
      <c r="C93" s="88"/>
      <c r="D93" s="88"/>
      <c r="E93" s="88"/>
      <c r="F93" s="88"/>
      <c r="G93" s="88"/>
      <c r="H93" s="88"/>
      <c r="I93" s="88"/>
      <c r="J93" s="88"/>
      <c r="K93" s="88"/>
    </row>
    <row r="94" spans="1:11">
      <c r="A94" s="599" t="s">
        <v>1276</v>
      </c>
      <c r="B94" s="88"/>
      <c r="C94" s="88"/>
      <c r="D94" s="88"/>
      <c r="E94" s="88"/>
      <c r="F94" s="88"/>
      <c r="G94" s="88"/>
      <c r="H94" s="88"/>
      <c r="I94" s="88"/>
      <c r="J94" s="88"/>
      <c r="K94" s="681"/>
    </row>
    <row r="95" spans="1:11">
      <c r="A95" s="599" t="s">
        <v>1287</v>
      </c>
      <c r="B95" s="88"/>
      <c r="C95" s="88"/>
      <c r="D95" s="88"/>
      <c r="E95" s="88"/>
      <c r="F95" s="88"/>
      <c r="G95" s="88"/>
      <c r="H95" s="88"/>
      <c r="I95" s="88"/>
      <c r="J95" s="88"/>
      <c r="K95" s="681"/>
    </row>
    <row r="96" spans="1:11">
      <c r="A96" s="599" t="s">
        <v>1408</v>
      </c>
      <c r="K96" s="681"/>
    </row>
    <row r="97" spans="1:11">
      <c r="A97" s="599" t="s">
        <v>1409</v>
      </c>
      <c r="K97" s="681"/>
    </row>
    <row r="98" spans="1:11">
      <c r="A98" s="599" t="s">
        <v>1496</v>
      </c>
      <c r="K98" s="681"/>
    </row>
    <row r="99" spans="1:11">
      <c r="A99" s="701"/>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A15" sqref="A15"/>
    </sheetView>
  </sheetViews>
  <sheetFormatPr baseColWidth="10" defaultColWidth="9.140625" defaultRowHeight="15"/>
  <cols>
    <col min="1" max="1" width="104.42578125" style="5" bestFit="1" customWidth="1"/>
    <col min="2" max="3" width="11.7109375" style="2" bestFit="1" customWidth="1"/>
    <col min="4" max="5" width="11.7109375" style="2" customWidth="1"/>
    <col min="6" max="6" width="11.7109375" style="2" bestFit="1" customWidth="1"/>
    <col min="7" max="16384" width="9.140625" style="5"/>
  </cols>
  <sheetData>
    <row r="1" spans="1:6" ht="30" customHeight="1">
      <c r="A1" s="732" t="s">
        <v>438</v>
      </c>
      <c r="B1" s="732"/>
      <c r="C1" s="732"/>
      <c r="D1" s="732"/>
      <c r="E1" s="732"/>
      <c r="F1" s="732"/>
    </row>
    <row r="2" spans="1:6" ht="18">
      <c r="A2" s="733" t="s">
        <v>486</v>
      </c>
      <c r="B2" s="733"/>
      <c r="C2" s="733"/>
      <c r="D2" s="733"/>
      <c r="E2" s="733"/>
      <c r="F2" s="733"/>
    </row>
    <row r="3" spans="1:6" ht="18">
      <c r="A3" s="733" t="s">
        <v>1514</v>
      </c>
      <c r="B3" s="733"/>
      <c r="C3" s="733"/>
      <c r="D3" s="733"/>
      <c r="E3" s="733"/>
      <c r="F3" s="733"/>
    </row>
    <row r="4" spans="1:6" ht="30" customHeight="1">
      <c r="A4" s="737" t="s">
        <v>510</v>
      </c>
      <c r="B4" s="737"/>
      <c r="C4" s="737"/>
      <c r="D4" s="737"/>
      <c r="E4" s="737"/>
      <c r="F4" s="737"/>
    </row>
    <row r="5" spans="1:6" ht="3.75" customHeight="1">
      <c r="A5" s="188"/>
      <c r="B5" s="549"/>
      <c r="C5" s="549"/>
      <c r="D5" s="549"/>
      <c r="E5" s="549"/>
      <c r="F5" s="549"/>
    </row>
    <row r="6" spans="1:6" ht="30" customHeight="1" thickBot="1">
      <c r="A6" s="381"/>
      <c r="B6" s="382" t="s">
        <v>154</v>
      </c>
      <c r="C6" s="382" t="s">
        <v>155</v>
      </c>
      <c r="D6" s="382" t="s">
        <v>156</v>
      </c>
      <c r="E6" s="382" t="s">
        <v>157</v>
      </c>
      <c r="F6" s="382" t="s">
        <v>158</v>
      </c>
    </row>
    <row r="7" spans="1:6">
      <c r="A7" s="383" t="s">
        <v>159</v>
      </c>
      <c r="B7" s="384">
        <v>243654791.07009</v>
      </c>
      <c r="C7" s="384">
        <v>26461901.630339999</v>
      </c>
      <c r="D7" s="384">
        <v>2133.4454900000001</v>
      </c>
      <c r="E7" s="384">
        <v>141726.01799000002</v>
      </c>
      <c r="F7" s="384">
        <v>270260552.16391003</v>
      </c>
    </row>
    <row r="8" spans="1:6">
      <c r="A8" s="187" t="s">
        <v>160</v>
      </c>
      <c r="B8" s="57">
        <v>25773285.858550001</v>
      </c>
      <c r="C8" s="57">
        <v>5466176.3314300003</v>
      </c>
      <c r="D8" s="57">
        <v>2119.92173</v>
      </c>
      <c r="E8" s="57">
        <v>99194.939729999998</v>
      </c>
      <c r="F8" s="57">
        <v>31340777.051439997</v>
      </c>
    </row>
    <row r="9" spans="1:6">
      <c r="A9" s="58" t="s">
        <v>161</v>
      </c>
      <c r="B9" s="95">
        <v>7589535.55162</v>
      </c>
      <c r="C9" s="95">
        <v>2328883.30571</v>
      </c>
      <c r="D9" s="95">
        <v>0</v>
      </c>
      <c r="E9" s="95">
        <v>0</v>
      </c>
      <c r="F9" s="95">
        <v>9918418.85733</v>
      </c>
    </row>
    <row r="10" spans="1:6">
      <c r="A10" s="58" t="s">
        <v>162</v>
      </c>
      <c r="B10" s="95">
        <v>16868231.810210001</v>
      </c>
      <c r="C10" s="95">
        <v>2510823.4793499997</v>
      </c>
      <c r="D10" s="95">
        <v>2119.92173</v>
      </c>
      <c r="E10" s="95">
        <v>99194.939729999998</v>
      </c>
      <c r="F10" s="95">
        <v>19480370.151020002</v>
      </c>
    </row>
    <row r="11" spans="1:6">
      <c r="A11" s="58" t="s">
        <v>163</v>
      </c>
      <c r="B11" s="95">
        <v>308389.46506999998</v>
      </c>
      <c r="C11" s="95">
        <v>31311.71903</v>
      </c>
      <c r="D11" s="95">
        <v>0</v>
      </c>
      <c r="E11" s="95">
        <v>0</v>
      </c>
      <c r="F11" s="95">
        <v>339701.18410000001</v>
      </c>
    </row>
    <row r="12" spans="1:6">
      <c r="A12" s="58" t="s">
        <v>164</v>
      </c>
      <c r="B12" s="95">
        <v>0</v>
      </c>
      <c r="C12" s="95">
        <v>103.31117999999999</v>
      </c>
      <c r="D12" s="95">
        <v>0</v>
      </c>
      <c r="E12" s="95">
        <v>0</v>
      </c>
      <c r="F12" s="95">
        <v>103.31117999999999</v>
      </c>
    </row>
    <row r="13" spans="1:6">
      <c r="A13" s="58" t="s">
        <v>165</v>
      </c>
      <c r="B13" s="95">
        <v>0</v>
      </c>
      <c r="C13" s="95">
        <v>577110.24378999998</v>
      </c>
      <c r="D13" s="95">
        <v>0</v>
      </c>
      <c r="E13" s="95">
        <v>0</v>
      </c>
      <c r="F13" s="95">
        <v>577110.24378999998</v>
      </c>
    </row>
    <row r="14" spans="1:6">
      <c r="A14" s="58" t="s">
        <v>166</v>
      </c>
      <c r="B14" s="95">
        <v>1022785.78971</v>
      </c>
      <c r="C14" s="95">
        <v>17944.272370000002</v>
      </c>
      <c r="D14" s="95">
        <v>0</v>
      </c>
      <c r="E14" s="95">
        <v>0</v>
      </c>
      <c r="F14" s="95">
        <v>1040730.0620800001</v>
      </c>
    </row>
    <row r="15" spans="1:6">
      <c r="A15" s="58" t="s">
        <v>167</v>
      </c>
      <c r="B15" s="95">
        <v>0</v>
      </c>
      <c r="C15" s="95">
        <v>0</v>
      </c>
      <c r="D15" s="95">
        <v>0</v>
      </c>
      <c r="E15" s="95">
        <v>0</v>
      </c>
      <c r="F15" s="95">
        <v>0</v>
      </c>
    </row>
    <row r="16" spans="1:6">
      <c r="A16" s="58" t="s">
        <v>168</v>
      </c>
      <c r="B16" s="95">
        <v>-15656.75806</v>
      </c>
      <c r="C16" s="95">
        <v>0</v>
      </c>
      <c r="D16" s="95">
        <v>0</v>
      </c>
      <c r="E16" s="95">
        <v>0</v>
      </c>
      <c r="F16" s="95">
        <v>-15656.75806</v>
      </c>
    </row>
    <row r="17" spans="1:6">
      <c r="A17" s="187" t="s">
        <v>169</v>
      </c>
      <c r="B17" s="57">
        <v>24452242.968939997</v>
      </c>
      <c r="C17" s="57">
        <v>3698445.3294299999</v>
      </c>
      <c r="D17" s="57">
        <v>2.2665700000000002</v>
      </c>
      <c r="E17" s="57">
        <v>41699.057829999998</v>
      </c>
      <c r="F17" s="57">
        <v>28192389.62277</v>
      </c>
    </row>
    <row r="18" spans="1:6">
      <c r="A18" s="58" t="s">
        <v>170</v>
      </c>
      <c r="B18" s="95">
        <v>2314574.9998499998</v>
      </c>
      <c r="C18" s="95">
        <v>0</v>
      </c>
      <c r="D18" s="95">
        <v>0</v>
      </c>
      <c r="E18" s="95">
        <v>0</v>
      </c>
      <c r="F18" s="95">
        <v>2314574.9998499998</v>
      </c>
    </row>
    <row r="19" spans="1:6">
      <c r="A19" s="58" t="s">
        <v>171</v>
      </c>
      <c r="B19" s="95">
        <v>14196349.5778</v>
      </c>
      <c r="C19" s="95">
        <v>385240.41685000004</v>
      </c>
      <c r="D19" s="95">
        <v>0</v>
      </c>
      <c r="E19" s="95">
        <v>0</v>
      </c>
      <c r="F19" s="95">
        <v>14581589.994649999</v>
      </c>
    </row>
    <row r="20" spans="1:6">
      <c r="A20" s="58" t="s">
        <v>172</v>
      </c>
      <c r="B20" s="95">
        <v>0</v>
      </c>
      <c r="C20" s="95">
        <v>268079.31604000001</v>
      </c>
      <c r="D20" s="95">
        <v>0</v>
      </c>
      <c r="E20" s="95">
        <v>0</v>
      </c>
      <c r="F20" s="95">
        <v>268079.31604000001</v>
      </c>
    </row>
    <row r="21" spans="1:6">
      <c r="A21" s="58" t="s">
        <v>173</v>
      </c>
      <c r="B21" s="95">
        <v>295613.36435000005</v>
      </c>
      <c r="C21" s="95">
        <v>992861.71626000002</v>
      </c>
      <c r="D21" s="95">
        <v>0</v>
      </c>
      <c r="E21" s="95">
        <v>0</v>
      </c>
      <c r="F21" s="95">
        <v>1288475.0806099998</v>
      </c>
    </row>
    <row r="22" spans="1:6">
      <c r="A22" s="58" t="s">
        <v>174</v>
      </c>
      <c r="B22" s="95">
        <v>3511324.1109799999</v>
      </c>
      <c r="C22" s="95">
        <v>1075593.6726300002</v>
      </c>
      <c r="D22" s="95">
        <v>0</v>
      </c>
      <c r="E22" s="95">
        <v>41558.50619</v>
      </c>
      <c r="F22" s="95">
        <v>4628476.2898000004</v>
      </c>
    </row>
    <row r="23" spans="1:6">
      <c r="A23" s="58" t="s">
        <v>175</v>
      </c>
      <c r="B23" s="95">
        <v>3281107.9507300002</v>
      </c>
      <c r="C23" s="95">
        <v>1046302.23443</v>
      </c>
      <c r="D23" s="95">
        <v>2.2665700000000002</v>
      </c>
      <c r="E23" s="95">
        <v>140.55164000000002</v>
      </c>
      <c r="F23" s="95">
        <v>4327553.00337</v>
      </c>
    </row>
    <row r="24" spans="1:6">
      <c r="A24" s="58" t="s">
        <v>176</v>
      </c>
      <c r="B24" s="95">
        <v>902578.18539</v>
      </c>
      <c r="C24" s="95">
        <v>15067.582289999998</v>
      </c>
      <c r="D24" s="95">
        <v>0</v>
      </c>
      <c r="E24" s="95">
        <v>0</v>
      </c>
      <c r="F24" s="95">
        <v>917645.76767999993</v>
      </c>
    </row>
    <row r="25" spans="1:6">
      <c r="A25" s="58" t="s">
        <v>177</v>
      </c>
      <c r="B25" s="95">
        <v>-49305.220159999997</v>
      </c>
      <c r="C25" s="95">
        <v>-84699.609069999991</v>
      </c>
      <c r="D25" s="95">
        <v>0</v>
      </c>
      <c r="E25" s="95">
        <v>0</v>
      </c>
      <c r="F25" s="95">
        <v>-134004.82923</v>
      </c>
    </row>
    <row r="26" spans="1:6">
      <c r="A26" s="187" t="s">
        <v>178</v>
      </c>
      <c r="B26" s="57">
        <v>184556425.05915999</v>
      </c>
      <c r="C26" s="57">
        <v>339534.44556999998</v>
      </c>
      <c r="D26" s="57">
        <v>0</v>
      </c>
      <c r="E26" s="57">
        <v>117.10416000000001</v>
      </c>
      <c r="F26" s="57">
        <v>184896076.60889003</v>
      </c>
    </row>
    <row r="27" spans="1:6">
      <c r="A27" s="60" t="s">
        <v>179</v>
      </c>
      <c r="B27" s="95">
        <v>178751546.51445001</v>
      </c>
      <c r="C27" s="95">
        <v>363764.27654000005</v>
      </c>
      <c r="D27" s="95">
        <v>0</v>
      </c>
      <c r="E27" s="95">
        <v>115.09922</v>
      </c>
      <c r="F27" s="95">
        <v>179115425.89021</v>
      </c>
    </row>
    <row r="28" spans="1:6">
      <c r="A28" s="58" t="s">
        <v>180</v>
      </c>
      <c r="B28" s="95">
        <v>148953211.77743</v>
      </c>
      <c r="C28" s="95">
        <v>236793.91250999999</v>
      </c>
      <c r="D28" s="95">
        <v>0</v>
      </c>
      <c r="E28" s="95">
        <v>115.09922</v>
      </c>
      <c r="F28" s="95">
        <v>149190120.78916001</v>
      </c>
    </row>
    <row r="29" spans="1:6">
      <c r="A29" s="58" t="s">
        <v>181</v>
      </c>
      <c r="B29" s="95">
        <v>27726913.883090001</v>
      </c>
      <c r="C29" s="95">
        <v>112516.57265999999</v>
      </c>
      <c r="D29" s="95">
        <v>0</v>
      </c>
      <c r="E29" s="95">
        <v>0</v>
      </c>
      <c r="F29" s="95">
        <v>27839430.45575</v>
      </c>
    </row>
    <row r="30" spans="1:6">
      <c r="A30" s="58" t="s">
        <v>182</v>
      </c>
      <c r="B30" s="95">
        <v>2071420.85393</v>
      </c>
      <c r="C30" s="95">
        <v>14453.791369999999</v>
      </c>
      <c r="D30" s="95">
        <v>0</v>
      </c>
      <c r="E30" s="95">
        <v>0</v>
      </c>
      <c r="F30" s="95">
        <v>2085874.6453</v>
      </c>
    </row>
    <row r="31" spans="1:6">
      <c r="A31" s="60" t="s">
        <v>183</v>
      </c>
      <c r="B31" s="95">
        <v>1754623.8310499999</v>
      </c>
      <c r="C31" s="95">
        <v>9163.1535000000003</v>
      </c>
      <c r="D31" s="95">
        <v>0</v>
      </c>
      <c r="E31" s="95">
        <v>0</v>
      </c>
      <c r="F31" s="95">
        <v>1763786.9845499999</v>
      </c>
    </row>
    <row r="32" spans="1:6">
      <c r="A32" s="58" t="s">
        <v>184</v>
      </c>
      <c r="B32" s="95">
        <v>676833.85045999999</v>
      </c>
      <c r="C32" s="95">
        <v>4211.5880299999999</v>
      </c>
      <c r="D32" s="95">
        <v>0</v>
      </c>
      <c r="E32" s="95">
        <v>0</v>
      </c>
      <c r="F32" s="95">
        <v>681045.43848999997</v>
      </c>
    </row>
    <row r="33" spans="1:6">
      <c r="A33" s="58" t="s">
        <v>185</v>
      </c>
      <c r="B33" s="95">
        <v>958661.31653999991</v>
      </c>
      <c r="C33" s="95">
        <v>4098.54133</v>
      </c>
      <c r="D33" s="95">
        <v>0</v>
      </c>
      <c r="E33" s="95">
        <v>0</v>
      </c>
      <c r="F33" s="95">
        <v>962759.85786999995</v>
      </c>
    </row>
    <row r="34" spans="1:6">
      <c r="A34" s="58" t="s">
        <v>186</v>
      </c>
      <c r="B34" s="95">
        <v>119128.66404999999</v>
      </c>
      <c r="C34" s="95">
        <v>853.02413999999999</v>
      </c>
      <c r="D34" s="95">
        <v>0</v>
      </c>
      <c r="E34" s="95">
        <v>0</v>
      </c>
      <c r="F34" s="95">
        <v>119981.68819</v>
      </c>
    </row>
    <row r="35" spans="1:6">
      <c r="A35" s="60" t="s">
        <v>187</v>
      </c>
      <c r="B35" s="95">
        <v>3437635.0445599998</v>
      </c>
      <c r="C35" s="95">
        <v>83613.047489999997</v>
      </c>
      <c r="D35" s="95">
        <v>0</v>
      </c>
      <c r="E35" s="95">
        <v>0</v>
      </c>
      <c r="F35" s="95">
        <v>3521248.0920500001</v>
      </c>
    </row>
    <row r="36" spans="1:6">
      <c r="A36" s="58" t="s">
        <v>188</v>
      </c>
      <c r="B36" s="95">
        <v>1324375.3964500001</v>
      </c>
      <c r="C36" s="95">
        <v>53604.647299999997</v>
      </c>
      <c r="D36" s="95">
        <v>0</v>
      </c>
      <c r="E36" s="95">
        <v>0</v>
      </c>
      <c r="F36" s="95">
        <v>1377980.04375</v>
      </c>
    </row>
    <row r="37" spans="1:6">
      <c r="A37" s="58" t="s">
        <v>189</v>
      </c>
      <c r="B37" s="95">
        <v>1886040.1217799999</v>
      </c>
      <c r="C37" s="95">
        <v>28022.296829999999</v>
      </c>
      <c r="D37" s="95">
        <v>0</v>
      </c>
      <c r="E37" s="95">
        <v>0</v>
      </c>
      <c r="F37" s="95">
        <v>1914062.4186099998</v>
      </c>
    </row>
    <row r="38" spans="1:6">
      <c r="A38" s="58" t="s">
        <v>190</v>
      </c>
      <c r="B38" s="95">
        <v>227219.52633000002</v>
      </c>
      <c r="C38" s="95">
        <v>1986.1033600000001</v>
      </c>
      <c r="D38" s="95">
        <v>0</v>
      </c>
      <c r="E38" s="95">
        <v>0</v>
      </c>
      <c r="F38" s="95">
        <v>229205.62969</v>
      </c>
    </row>
    <row r="39" spans="1:6">
      <c r="A39" s="60" t="s">
        <v>191</v>
      </c>
      <c r="B39" s="95">
        <v>7203654.82393</v>
      </c>
      <c r="C39" s="95">
        <v>30867.125110000001</v>
      </c>
      <c r="D39" s="95">
        <v>0</v>
      </c>
      <c r="E39" s="95">
        <v>2.1484800000000002</v>
      </c>
      <c r="F39" s="95">
        <v>7234524.0975200003</v>
      </c>
    </row>
    <row r="40" spans="1:6">
      <c r="A40" s="58" t="s">
        <v>192</v>
      </c>
      <c r="B40" s="95">
        <v>1545987.7499300002</v>
      </c>
      <c r="C40" s="95">
        <v>1910.9590900000001</v>
      </c>
      <c r="D40" s="95">
        <v>0</v>
      </c>
      <c r="E40" s="95">
        <v>0.28376999999999997</v>
      </c>
      <c r="F40" s="95">
        <v>1547898.99279</v>
      </c>
    </row>
    <row r="41" spans="1:6">
      <c r="A41" s="58" t="s">
        <v>193</v>
      </c>
      <c r="B41" s="95">
        <v>1929372.4897499999</v>
      </c>
      <c r="C41" s="95">
        <v>8935.439910000001</v>
      </c>
      <c r="D41" s="95">
        <v>0</v>
      </c>
      <c r="E41" s="95">
        <v>0</v>
      </c>
      <c r="F41" s="95">
        <v>1938307.9296600001</v>
      </c>
    </row>
    <row r="42" spans="1:6">
      <c r="A42" s="58" t="s">
        <v>194</v>
      </c>
      <c r="B42" s="95">
        <v>4953.3746500000007</v>
      </c>
      <c r="C42" s="95">
        <v>15.36318</v>
      </c>
      <c r="D42" s="95">
        <v>0</v>
      </c>
      <c r="E42" s="95">
        <v>0</v>
      </c>
      <c r="F42" s="95">
        <v>4968.73783</v>
      </c>
    </row>
    <row r="43" spans="1:6">
      <c r="A43" s="58" t="s">
        <v>195</v>
      </c>
      <c r="B43" s="95">
        <v>38642.138909999994</v>
      </c>
      <c r="C43" s="95">
        <v>108.39803999999999</v>
      </c>
      <c r="D43" s="95">
        <v>0</v>
      </c>
      <c r="E43" s="95">
        <v>0</v>
      </c>
      <c r="F43" s="95">
        <v>38750.536950000002</v>
      </c>
    </row>
    <row r="44" spans="1:6">
      <c r="A44" s="58" t="s">
        <v>196</v>
      </c>
      <c r="B44" s="95">
        <v>0</v>
      </c>
      <c r="C44" s="95">
        <v>0</v>
      </c>
      <c r="D44" s="95">
        <v>0</v>
      </c>
      <c r="E44" s="95">
        <v>0</v>
      </c>
      <c r="F44" s="95">
        <v>0</v>
      </c>
    </row>
    <row r="45" spans="1:6">
      <c r="A45" s="58" t="s">
        <v>197</v>
      </c>
      <c r="B45" s="95">
        <v>684.89221999999995</v>
      </c>
      <c r="C45" s="95">
        <v>9.2069400000000012</v>
      </c>
      <c r="D45" s="95">
        <v>0</v>
      </c>
      <c r="E45" s="95">
        <v>0</v>
      </c>
      <c r="F45" s="95">
        <v>694.09915999999998</v>
      </c>
    </row>
    <row r="46" spans="1:6">
      <c r="A46" s="58" t="s">
        <v>1178</v>
      </c>
      <c r="B46" s="95">
        <v>1843885.4668699999</v>
      </c>
      <c r="C46" s="95">
        <v>10714.755710000001</v>
      </c>
      <c r="D46" s="95">
        <v>0</v>
      </c>
      <c r="E46" s="95">
        <v>1.8647100000000001</v>
      </c>
      <c r="F46" s="95">
        <v>1854602.0872899999</v>
      </c>
    </row>
    <row r="47" spans="1:6">
      <c r="A47" s="58" t="s">
        <v>1179</v>
      </c>
      <c r="B47" s="95">
        <v>1746063.7855</v>
      </c>
      <c r="C47" s="95">
        <v>8484.3184499999988</v>
      </c>
      <c r="D47" s="95">
        <v>0</v>
      </c>
      <c r="E47" s="95">
        <v>0</v>
      </c>
      <c r="F47" s="95">
        <v>1754548.1039500001</v>
      </c>
    </row>
    <row r="48" spans="1:6">
      <c r="A48" s="58" t="s">
        <v>1184</v>
      </c>
      <c r="B48" s="95">
        <v>7506.2157500000003</v>
      </c>
      <c r="C48" s="95">
        <v>174.86597</v>
      </c>
      <c r="D48" s="95">
        <v>0</v>
      </c>
      <c r="E48" s="95">
        <v>0</v>
      </c>
      <c r="F48" s="95">
        <v>7681.0817200000001</v>
      </c>
    </row>
    <row r="49" spans="1:6">
      <c r="A49" s="58" t="s">
        <v>1185</v>
      </c>
      <c r="B49" s="95">
        <v>61715.614350000003</v>
      </c>
      <c r="C49" s="95">
        <v>331.75328999999999</v>
      </c>
      <c r="D49" s="95">
        <v>0</v>
      </c>
      <c r="E49" s="95">
        <v>0</v>
      </c>
      <c r="F49" s="95">
        <v>62047.367640000004</v>
      </c>
    </row>
    <row r="50" spans="1:6">
      <c r="A50" s="58" t="s">
        <v>1203</v>
      </c>
      <c r="B50" s="95">
        <v>2169.45786</v>
      </c>
      <c r="C50" s="95">
        <v>20.723240000000001</v>
      </c>
      <c r="D50" s="95">
        <v>0</v>
      </c>
      <c r="E50" s="95">
        <v>0</v>
      </c>
      <c r="F50" s="95">
        <v>2190.1811000000002</v>
      </c>
    </row>
    <row r="51" spans="1:6">
      <c r="A51" s="58" t="s">
        <v>1223</v>
      </c>
      <c r="B51" s="95">
        <v>22673.638139999999</v>
      </c>
      <c r="C51" s="95">
        <v>161.34129000000001</v>
      </c>
      <c r="D51" s="95">
        <v>0</v>
      </c>
      <c r="E51" s="95">
        <v>0</v>
      </c>
      <c r="F51" s="95">
        <v>22834.979429999999</v>
      </c>
    </row>
    <row r="52" spans="1:6">
      <c r="A52" s="60" t="s">
        <v>198</v>
      </c>
      <c r="B52" s="95">
        <v>-6591035.1548300004</v>
      </c>
      <c r="C52" s="95">
        <v>-147873.15706999999</v>
      </c>
      <c r="D52" s="95">
        <v>0</v>
      </c>
      <c r="E52" s="95">
        <v>-0.14354</v>
      </c>
      <c r="F52" s="95">
        <v>-6738908.4554399997</v>
      </c>
    </row>
    <row r="53" spans="1:6">
      <c r="A53" s="61" t="s">
        <v>1242</v>
      </c>
      <c r="B53" s="95">
        <v>-655939.44946000003</v>
      </c>
      <c r="C53" s="95">
        <v>-3851.5847000000003</v>
      </c>
      <c r="D53" s="95">
        <v>0</v>
      </c>
      <c r="E53" s="95">
        <v>-0.14354</v>
      </c>
      <c r="F53" s="95">
        <v>-659791.1777</v>
      </c>
    </row>
    <row r="54" spans="1:6">
      <c r="A54" s="58" t="s">
        <v>1254</v>
      </c>
      <c r="B54" s="95">
        <v>-482612.70629</v>
      </c>
      <c r="C54" s="95">
        <v>-5156.5471500000003</v>
      </c>
      <c r="D54" s="95">
        <v>0</v>
      </c>
      <c r="E54" s="95">
        <v>0</v>
      </c>
      <c r="F54" s="95">
        <v>-487769.25344</v>
      </c>
    </row>
    <row r="55" spans="1:6">
      <c r="A55" s="58" t="s">
        <v>1243</v>
      </c>
      <c r="B55" s="95">
        <v>-286540.03775000002</v>
      </c>
      <c r="C55" s="95">
        <v>-1282.62706</v>
      </c>
      <c r="D55" s="95">
        <v>0</v>
      </c>
      <c r="E55" s="95">
        <v>0</v>
      </c>
      <c r="F55" s="95">
        <v>-287822.66480999999</v>
      </c>
    </row>
    <row r="56" spans="1:6">
      <c r="A56" s="58" t="s">
        <v>1255</v>
      </c>
      <c r="B56" s="95">
        <v>-298711.32905</v>
      </c>
      <c r="C56" s="95">
        <v>-891.46352999999999</v>
      </c>
      <c r="D56" s="95">
        <v>0</v>
      </c>
      <c r="E56" s="95">
        <v>0</v>
      </c>
      <c r="F56" s="95">
        <v>-299602.79258000001</v>
      </c>
    </row>
    <row r="57" spans="1:6">
      <c r="A57" s="58" t="s">
        <v>1244</v>
      </c>
      <c r="B57" s="95">
        <v>-829668.66962000006</v>
      </c>
      <c r="C57" s="95">
        <v>-41032.701740000004</v>
      </c>
      <c r="D57" s="95">
        <v>0</v>
      </c>
      <c r="E57" s="95">
        <v>0</v>
      </c>
      <c r="F57" s="95">
        <v>-870701.37135999999</v>
      </c>
    </row>
    <row r="58" spans="1:6">
      <c r="A58" s="58" t="s">
        <v>199</v>
      </c>
      <c r="B58" s="95">
        <v>-1038059.25249</v>
      </c>
      <c r="C58" s="95">
        <v>-21246.41936</v>
      </c>
      <c r="D58" s="95">
        <v>0</v>
      </c>
      <c r="E58" s="95">
        <v>0</v>
      </c>
      <c r="F58" s="95">
        <v>-1059305.67185</v>
      </c>
    </row>
    <row r="59" spans="1:6">
      <c r="A59" s="61" t="s">
        <v>200</v>
      </c>
      <c r="B59" s="95">
        <v>-1068716.17261</v>
      </c>
      <c r="C59" s="95">
        <v>-53261.98633</v>
      </c>
      <c r="D59" s="95">
        <v>0</v>
      </c>
      <c r="E59" s="95">
        <v>0</v>
      </c>
      <c r="F59" s="95">
        <v>-1121978.15894</v>
      </c>
    </row>
    <row r="60" spans="1:6">
      <c r="A60" s="58" t="s">
        <v>201</v>
      </c>
      <c r="B60" s="95">
        <v>-1639729.92609</v>
      </c>
      <c r="C60" s="95">
        <v>-19161.773020000001</v>
      </c>
      <c r="D60" s="95">
        <v>0</v>
      </c>
      <c r="E60" s="95">
        <v>0</v>
      </c>
      <c r="F60" s="95">
        <v>-1658891.6991099999</v>
      </c>
    </row>
    <row r="61" spans="1:6">
      <c r="A61" s="58" t="s">
        <v>202</v>
      </c>
      <c r="B61" s="95">
        <v>-49.426769999999998</v>
      </c>
      <c r="C61" s="95">
        <v>0</v>
      </c>
      <c r="D61" s="95">
        <v>0</v>
      </c>
      <c r="E61" s="95">
        <v>0</v>
      </c>
      <c r="F61" s="95">
        <v>-49.426769999999998</v>
      </c>
    </row>
    <row r="62" spans="1:6">
      <c r="A62" s="58" t="s">
        <v>203</v>
      </c>
      <c r="B62" s="95">
        <v>0</v>
      </c>
      <c r="C62" s="95">
        <v>0</v>
      </c>
      <c r="D62" s="95">
        <v>0</v>
      </c>
      <c r="E62" s="95">
        <v>0</v>
      </c>
      <c r="F62" s="95">
        <v>0</v>
      </c>
    </row>
    <row r="63" spans="1:6">
      <c r="A63" s="58" t="s">
        <v>999</v>
      </c>
      <c r="B63" s="95">
        <v>-8641.2381999999998</v>
      </c>
      <c r="C63" s="95">
        <v>-155.30616000000001</v>
      </c>
      <c r="D63" s="95">
        <v>0</v>
      </c>
      <c r="E63" s="95">
        <v>0</v>
      </c>
      <c r="F63" s="95">
        <v>-8796.5443599999999</v>
      </c>
    </row>
    <row r="64" spans="1:6">
      <c r="A64" s="58" t="s">
        <v>1000</v>
      </c>
      <c r="B64" s="95">
        <v>-28262.267210000002</v>
      </c>
      <c r="C64" s="95">
        <v>-127.3035</v>
      </c>
      <c r="D64" s="95">
        <v>0</v>
      </c>
      <c r="E64" s="95">
        <v>0</v>
      </c>
      <c r="F64" s="95">
        <v>-28389.57071</v>
      </c>
    </row>
    <row r="65" spans="1:6">
      <c r="A65" s="61" t="s">
        <v>1186</v>
      </c>
      <c r="B65" s="95">
        <v>-22290.075089999998</v>
      </c>
      <c r="C65" s="95">
        <v>-176.65689</v>
      </c>
      <c r="D65" s="95">
        <v>0</v>
      </c>
      <c r="E65" s="95">
        <v>0</v>
      </c>
      <c r="F65" s="95">
        <v>-22466.73198</v>
      </c>
    </row>
    <row r="66" spans="1:6">
      <c r="A66" s="58" t="s">
        <v>1187</v>
      </c>
      <c r="B66" s="95">
        <v>-66317.702340000003</v>
      </c>
      <c r="C66" s="95">
        <v>-181.22254000000001</v>
      </c>
      <c r="D66" s="95">
        <v>0</v>
      </c>
      <c r="E66" s="95">
        <v>0</v>
      </c>
      <c r="F66" s="95">
        <v>-66498.924880000006</v>
      </c>
    </row>
    <row r="67" spans="1:6">
      <c r="A67" s="58" t="s">
        <v>1188</v>
      </c>
      <c r="B67" s="95">
        <v>-47603.301469999999</v>
      </c>
      <c r="C67" s="95">
        <v>-620.58667000000003</v>
      </c>
      <c r="D67" s="95">
        <v>0</v>
      </c>
      <c r="E67" s="95">
        <v>0</v>
      </c>
      <c r="F67" s="95">
        <v>-48223.888140000003</v>
      </c>
    </row>
    <row r="68" spans="1:6">
      <c r="A68" s="58" t="s">
        <v>1189</v>
      </c>
      <c r="B68" s="95">
        <v>-117893.60039000001</v>
      </c>
      <c r="C68" s="95">
        <v>-726.97842000000003</v>
      </c>
      <c r="D68" s="95">
        <v>0</v>
      </c>
      <c r="E68" s="95">
        <v>0</v>
      </c>
      <c r="F68" s="95">
        <v>-118620.57881000001</v>
      </c>
    </row>
    <row r="69" spans="1:6">
      <c r="A69" s="187" t="s">
        <v>204</v>
      </c>
      <c r="B69" s="57">
        <v>1358173.5033900002</v>
      </c>
      <c r="C69" s="57">
        <v>166428.95746000001</v>
      </c>
      <c r="D69" s="57">
        <v>0</v>
      </c>
      <c r="E69" s="57">
        <v>0.23228000000000001</v>
      </c>
      <c r="F69" s="57">
        <v>1524602.69313</v>
      </c>
    </row>
    <row r="70" spans="1:6">
      <c r="A70" s="58" t="s">
        <v>205</v>
      </c>
      <c r="B70" s="95">
        <v>1057.1959199999999</v>
      </c>
      <c r="C70" s="95">
        <v>90.140640000000005</v>
      </c>
      <c r="D70" s="95">
        <v>0</v>
      </c>
      <c r="E70" s="95">
        <v>0</v>
      </c>
      <c r="F70" s="95">
        <v>1147.33656</v>
      </c>
    </row>
    <row r="71" spans="1:6">
      <c r="A71" s="61" t="s">
        <v>206</v>
      </c>
      <c r="B71" s="95">
        <v>639942.71901999996</v>
      </c>
      <c r="C71" s="95">
        <v>90671.693329999995</v>
      </c>
      <c r="D71" s="95">
        <v>0</v>
      </c>
      <c r="E71" s="95">
        <v>0.11567</v>
      </c>
      <c r="F71" s="95">
        <v>730614.52801999997</v>
      </c>
    </row>
    <row r="72" spans="1:6">
      <c r="A72" s="58" t="s">
        <v>207</v>
      </c>
      <c r="B72" s="95">
        <v>832919.29509000003</v>
      </c>
      <c r="C72" s="95">
        <v>112581.86562000001</v>
      </c>
      <c r="D72" s="95">
        <v>0</v>
      </c>
      <c r="E72" s="95">
        <v>0.11661000000000001</v>
      </c>
      <c r="F72" s="95">
        <v>945501.27732000011</v>
      </c>
    </row>
    <row r="73" spans="1:6">
      <c r="A73" s="58" t="s">
        <v>208</v>
      </c>
      <c r="B73" s="95">
        <v>0</v>
      </c>
      <c r="C73" s="95">
        <v>0</v>
      </c>
      <c r="D73" s="95">
        <v>0</v>
      </c>
      <c r="E73" s="95">
        <v>0</v>
      </c>
      <c r="F73" s="95">
        <v>0</v>
      </c>
    </row>
    <row r="74" spans="1:6">
      <c r="A74" s="58" t="s">
        <v>209</v>
      </c>
      <c r="B74" s="95">
        <v>-115745.70664</v>
      </c>
      <c r="C74" s="95">
        <v>-36914.742130000006</v>
      </c>
      <c r="D74" s="95">
        <v>0</v>
      </c>
      <c r="E74" s="95">
        <v>0</v>
      </c>
      <c r="F74" s="95">
        <v>-152660.44877000002</v>
      </c>
    </row>
    <row r="75" spans="1:6">
      <c r="A75" s="187" t="s">
        <v>210</v>
      </c>
      <c r="B75" s="57">
        <v>210816.7531</v>
      </c>
      <c r="C75" s="57">
        <v>0</v>
      </c>
      <c r="D75" s="57">
        <v>0</v>
      </c>
      <c r="E75" s="57">
        <v>0</v>
      </c>
      <c r="F75" s="57">
        <v>210816.7531</v>
      </c>
    </row>
    <row r="76" spans="1:6">
      <c r="A76" s="58" t="s">
        <v>211</v>
      </c>
      <c r="B76" s="95">
        <v>367.33247999999998</v>
      </c>
      <c r="C76" s="95">
        <v>0</v>
      </c>
      <c r="D76" s="95">
        <v>0</v>
      </c>
      <c r="E76" s="95">
        <v>0</v>
      </c>
      <c r="F76" s="95">
        <v>367.33247999999998</v>
      </c>
    </row>
    <row r="77" spans="1:6">
      <c r="A77" s="58" t="s">
        <v>212</v>
      </c>
      <c r="B77" s="95">
        <v>950668.59629000002</v>
      </c>
      <c r="C77" s="95">
        <v>0</v>
      </c>
      <c r="D77" s="95">
        <v>0</v>
      </c>
      <c r="E77" s="95">
        <v>0</v>
      </c>
      <c r="F77" s="95">
        <v>950668.59629000002</v>
      </c>
    </row>
    <row r="78" spans="1:6">
      <c r="A78" s="58" t="s">
        <v>213</v>
      </c>
      <c r="B78" s="95">
        <v>12495.270140000001</v>
      </c>
      <c r="C78" s="95">
        <v>0</v>
      </c>
      <c r="D78" s="95">
        <v>0</v>
      </c>
      <c r="E78" s="95">
        <v>0</v>
      </c>
      <c r="F78" s="95">
        <v>12495.270140000001</v>
      </c>
    </row>
    <row r="79" spans="1:6">
      <c r="A79" s="58" t="s">
        <v>214</v>
      </c>
      <c r="B79" s="95">
        <v>59.570500000000003</v>
      </c>
      <c r="C79" s="95">
        <v>0</v>
      </c>
      <c r="D79" s="95">
        <v>0</v>
      </c>
      <c r="E79" s="95">
        <v>0</v>
      </c>
      <c r="F79" s="95">
        <v>59.570500000000003</v>
      </c>
    </row>
    <row r="80" spans="1:6">
      <c r="A80" s="58" t="s">
        <v>215</v>
      </c>
      <c r="B80" s="95">
        <v>-752774.01630999998</v>
      </c>
      <c r="C80" s="95">
        <v>0</v>
      </c>
      <c r="D80" s="95">
        <v>0</v>
      </c>
      <c r="E80" s="95">
        <v>0</v>
      </c>
      <c r="F80" s="95">
        <v>-752774.01630999998</v>
      </c>
    </row>
    <row r="81" spans="1:6">
      <c r="A81" s="187" t="s">
        <v>216</v>
      </c>
      <c r="B81" s="57">
        <v>3360389.2061799997</v>
      </c>
      <c r="C81" s="57">
        <v>16709042.05115</v>
      </c>
      <c r="D81" s="57">
        <v>11.25726</v>
      </c>
      <c r="E81" s="57">
        <v>714.68398999999999</v>
      </c>
      <c r="F81" s="57">
        <v>20070157.198580001</v>
      </c>
    </row>
    <row r="82" spans="1:6">
      <c r="A82" s="58" t="s">
        <v>170</v>
      </c>
      <c r="B82" s="95">
        <v>7539.73056</v>
      </c>
      <c r="C82" s="95">
        <v>1.0000000000000001E-5</v>
      </c>
      <c r="D82" s="95">
        <v>0</v>
      </c>
      <c r="E82" s="95">
        <v>0</v>
      </c>
      <c r="F82" s="95">
        <v>7539.7305700000006</v>
      </c>
    </row>
    <row r="83" spans="1:6">
      <c r="A83" s="58" t="s">
        <v>171</v>
      </c>
      <c r="B83" s="95">
        <v>573150.08687</v>
      </c>
      <c r="C83" s="95">
        <v>0</v>
      </c>
      <c r="D83" s="95">
        <v>0</v>
      </c>
      <c r="E83" s="95">
        <v>0</v>
      </c>
      <c r="F83" s="95">
        <v>573150.08687</v>
      </c>
    </row>
    <row r="84" spans="1:6">
      <c r="A84" s="58" t="s">
        <v>172</v>
      </c>
      <c r="B84" s="95">
        <v>0</v>
      </c>
      <c r="C84" s="95">
        <v>82339.825400000002</v>
      </c>
      <c r="D84" s="95">
        <v>0</v>
      </c>
      <c r="E84" s="95">
        <v>0</v>
      </c>
      <c r="F84" s="95">
        <v>82339.825400000002</v>
      </c>
    </row>
    <row r="85" spans="1:6">
      <c r="A85" s="58" t="s">
        <v>173</v>
      </c>
      <c r="B85" s="95">
        <v>30090.847269999998</v>
      </c>
      <c r="C85" s="95">
        <v>641933.51645</v>
      </c>
      <c r="D85" s="95">
        <v>0</v>
      </c>
      <c r="E85" s="95">
        <v>0</v>
      </c>
      <c r="F85" s="95">
        <v>672024.36372000002</v>
      </c>
    </row>
    <row r="86" spans="1:6">
      <c r="A86" s="58" t="s">
        <v>217</v>
      </c>
      <c r="B86" s="95">
        <v>680906.38800000004</v>
      </c>
      <c r="C86" s="95">
        <v>10623.7696</v>
      </c>
      <c r="D86" s="95">
        <v>0</v>
      </c>
      <c r="E86" s="95">
        <v>0</v>
      </c>
      <c r="F86" s="95">
        <v>691530.15760000004</v>
      </c>
    </row>
    <row r="87" spans="1:6">
      <c r="A87" s="58" t="s">
        <v>218</v>
      </c>
      <c r="B87" s="95">
        <v>245149.57018000001</v>
      </c>
      <c r="C87" s="95">
        <v>16188.634890000001</v>
      </c>
      <c r="D87" s="95">
        <v>0</v>
      </c>
      <c r="E87" s="95">
        <v>0</v>
      </c>
      <c r="F87" s="95">
        <v>261338.20507</v>
      </c>
    </row>
    <row r="88" spans="1:6">
      <c r="A88" s="58" t="s">
        <v>175</v>
      </c>
      <c r="B88" s="95">
        <v>1797155.5909899999</v>
      </c>
      <c r="C88" s="95">
        <v>15967707.8453</v>
      </c>
      <c r="D88" s="95">
        <v>11.25726</v>
      </c>
      <c r="E88" s="95">
        <v>714.68398000000002</v>
      </c>
      <c r="F88" s="95">
        <v>17765589.377529997</v>
      </c>
    </row>
    <row r="89" spans="1:6">
      <c r="A89" s="58" t="s">
        <v>219</v>
      </c>
      <c r="B89" s="95">
        <v>36388.235710000001</v>
      </c>
      <c r="C89" s="95">
        <v>2356.8420499999997</v>
      </c>
      <c r="D89" s="95">
        <v>0</v>
      </c>
      <c r="E89" s="95">
        <v>1.0000000000000001E-5</v>
      </c>
      <c r="F89" s="95">
        <v>38745.077770000004</v>
      </c>
    </row>
    <row r="90" spans="1:6">
      <c r="A90" s="58" t="s">
        <v>220</v>
      </c>
      <c r="B90" s="95">
        <v>-9991.2434000000012</v>
      </c>
      <c r="C90" s="95">
        <v>-12108.38255</v>
      </c>
      <c r="D90" s="95">
        <v>0</v>
      </c>
      <c r="E90" s="95">
        <v>0</v>
      </c>
      <c r="F90" s="95">
        <v>-22099.625949999998</v>
      </c>
    </row>
    <row r="91" spans="1:6">
      <c r="A91" s="187" t="s">
        <v>221</v>
      </c>
      <c r="B91" s="57">
        <v>3155105.26088</v>
      </c>
      <c r="C91" s="57">
        <v>0</v>
      </c>
      <c r="D91" s="57">
        <v>0</v>
      </c>
      <c r="E91" s="57">
        <v>0</v>
      </c>
      <c r="F91" s="57">
        <v>3155105.26088</v>
      </c>
    </row>
    <row r="92" spans="1:6">
      <c r="A92" s="58" t="s">
        <v>222</v>
      </c>
      <c r="B92" s="95">
        <v>1047534.75064</v>
      </c>
      <c r="C92" s="95">
        <v>0</v>
      </c>
      <c r="D92" s="95">
        <v>0</v>
      </c>
      <c r="E92" s="95">
        <v>0</v>
      </c>
      <c r="F92" s="95">
        <v>1047534.75064</v>
      </c>
    </row>
    <row r="93" spans="1:6">
      <c r="A93" s="58" t="s">
        <v>223</v>
      </c>
      <c r="B93" s="95">
        <v>1367702.3250799999</v>
      </c>
      <c r="C93" s="95">
        <v>0</v>
      </c>
      <c r="D93" s="95">
        <v>0</v>
      </c>
      <c r="E93" s="95">
        <v>0</v>
      </c>
      <c r="F93" s="95">
        <v>1367702.3250799999</v>
      </c>
    </row>
    <row r="94" spans="1:6">
      <c r="A94" s="58" t="s">
        <v>224</v>
      </c>
      <c r="B94" s="95">
        <v>103075.107</v>
      </c>
      <c r="C94" s="95">
        <v>0</v>
      </c>
      <c r="D94" s="95">
        <v>0</v>
      </c>
      <c r="E94" s="95">
        <v>0</v>
      </c>
      <c r="F94" s="95">
        <v>103075.107</v>
      </c>
    </row>
    <row r="95" spans="1:6">
      <c r="A95" s="58" t="s">
        <v>225</v>
      </c>
      <c r="B95" s="95">
        <v>170233.20388999998</v>
      </c>
      <c r="C95" s="95">
        <v>0</v>
      </c>
      <c r="D95" s="95">
        <v>0</v>
      </c>
      <c r="E95" s="95">
        <v>0</v>
      </c>
      <c r="F95" s="95">
        <v>170233.20388999998</v>
      </c>
    </row>
    <row r="96" spans="1:6">
      <c r="A96" s="58" t="s">
        <v>226</v>
      </c>
      <c r="B96" s="95">
        <v>252849.56830000001</v>
      </c>
      <c r="C96" s="95">
        <v>0</v>
      </c>
      <c r="D96" s="95">
        <v>0</v>
      </c>
      <c r="E96" s="95">
        <v>0</v>
      </c>
      <c r="F96" s="95">
        <v>252849.56830000001</v>
      </c>
    </row>
    <row r="97" spans="1:6">
      <c r="A97" s="58" t="s">
        <v>227</v>
      </c>
      <c r="B97" s="95">
        <v>47680.988789999996</v>
      </c>
      <c r="C97" s="95">
        <v>0</v>
      </c>
      <c r="D97" s="95">
        <v>0</v>
      </c>
      <c r="E97" s="95">
        <v>0</v>
      </c>
      <c r="F97" s="95">
        <v>47680.988789999996</v>
      </c>
    </row>
    <row r="98" spans="1:6">
      <c r="A98" s="58" t="s">
        <v>228</v>
      </c>
      <c r="B98" s="95">
        <v>12860.716249999999</v>
      </c>
      <c r="C98" s="95">
        <v>0</v>
      </c>
      <c r="D98" s="95">
        <v>0</v>
      </c>
      <c r="E98" s="95">
        <v>0</v>
      </c>
      <c r="F98" s="95">
        <v>12860.716249999999</v>
      </c>
    </row>
    <row r="99" spans="1:6">
      <c r="A99" s="58" t="s">
        <v>229</v>
      </c>
      <c r="B99" s="95">
        <v>2470.2750000000001</v>
      </c>
      <c r="C99" s="95">
        <v>0</v>
      </c>
      <c r="D99" s="95">
        <v>0</v>
      </c>
      <c r="E99" s="95">
        <v>0</v>
      </c>
      <c r="F99" s="95">
        <v>2470.2750000000001</v>
      </c>
    </row>
    <row r="100" spans="1:6">
      <c r="A100" s="58" t="s">
        <v>230</v>
      </c>
      <c r="B100" s="95">
        <v>150698.32593000002</v>
      </c>
      <c r="C100" s="95">
        <v>0</v>
      </c>
      <c r="D100" s="95">
        <v>0</v>
      </c>
      <c r="E100" s="95">
        <v>0</v>
      </c>
      <c r="F100" s="95">
        <v>150698.32593000002</v>
      </c>
    </row>
    <row r="101" spans="1:6">
      <c r="A101" s="187" t="s">
        <v>231</v>
      </c>
      <c r="B101" s="57">
        <v>788352.45988999994</v>
      </c>
      <c r="C101" s="57">
        <v>82274.515299999999</v>
      </c>
      <c r="D101" s="57">
        <v>-7.0000000000000007E-5</v>
      </c>
      <c r="E101" s="57">
        <v>0</v>
      </c>
      <c r="F101" s="57">
        <v>870626.97511999996</v>
      </c>
    </row>
    <row r="102" spans="1:6">
      <c r="A102" s="58" t="s">
        <v>232</v>
      </c>
      <c r="B102" s="95">
        <v>71080.891940000001</v>
      </c>
      <c r="C102" s="95">
        <v>0</v>
      </c>
      <c r="D102" s="95">
        <v>0</v>
      </c>
      <c r="E102" s="95">
        <v>0</v>
      </c>
      <c r="F102" s="95">
        <v>71080.891940000001</v>
      </c>
    </row>
    <row r="103" spans="1:6">
      <c r="A103" s="58" t="s">
        <v>233</v>
      </c>
      <c r="B103" s="95">
        <v>291532.19933999999</v>
      </c>
      <c r="C103" s="95">
        <v>0</v>
      </c>
      <c r="D103" s="95">
        <v>0</v>
      </c>
      <c r="E103" s="95">
        <v>0</v>
      </c>
      <c r="F103" s="95">
        <v>291532.19933999999</v>
      </c>
    </row>
    <row r="104" spans="1:6">
      <c r="A104" s="58" t="s">
        <v>234</v>
      </c>
      <c r="B104" s="95">
        <v>305484.02929000003</v>
      </c>
      <c r="C104" s="95">
        <v>83861.448810000002</v>
      </c>
      <c r="D104" s="95">
        <v>-7.0000000000000007E-5</v>
      </c>
      <c r="E104" s="95">
        <v>0</v>
      </c>
      <c r="F104" s="95">
        <v>389345.47803</v>
      </c>
    </row>
    <row r="105" spans="1:6">
      <c r="A105" s="58" t="s">
        <v>235</v>
      </c>
      <c r="B105" s="95">
        <v>133736.18547</v>
      </c>
      <c r="C105" s="95">
        <v>0</v>
      </c>
      <c r="D105" s="95">
        <v>0</v>
      </c>
      <c r="E105" s="95">
        <v>0</v>
      </c>
      <c r="F105" s="95">
        <v>133736.18547</v>
      </c>
    </row>
    <row r="106" spans="1:6">
      <c r="A106" s="58" t="s">
        <v>236</v>
      </c>
      <c r="B106" s="95">
        <v>-13480.846150000001</v>
      </c>
      <c r="C106" s="95">
        <v>-1586.9335100000001</v>
      </c>
      <c r="D106" s="95">
        <v>0</v>
      </c>
      <c r="E106" s="95">
        <v>0</v>
      </c>
      <c r="F106" s="95">
        <v>-15067.77966</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228830125.88876</v>
      </c>
      <c r="C114" s="57">
        <v>22948076.27383</v>
      </c>
      <c r="D114" s="57">
        <v>49.871790000000004</v>
      </c>
      <c r="E114" s="57">
        <v>40044.253750000003</v>
      </c>
      <c r="F114" s="57">
        <v>251818296.28813002</v>
      </c>
    </row>
    <row r="115" spans="1:6">
      <c r="A115" s="177" t="s">
        <v>245</v>
      </c>
      <c r="B115" s="57">
        <v>90199844.693350002</v>
      </c>
      <c r="C115" s="57">
        <v>16961812.58021</v>
      </c>
      <c r="D115" s="57">
        <v>49.829269999999994</v>
      </c>
      <c r="E115" s="57">
        <v>36474.714799999994</v>
      </c>
      <c r="F115" s="57">
        <v>107198181.81763001</v>
      </c>
    </row>
    <row r="116" spans="1:6">
      <c r="A116" s="64" t="s">
        <v>246</v>
      </c>
      <c r="B116" s="95">
        <v>19652609.1204</v>
      </c>
      <c r="C116" s="95">
        <v>4998369.6017100001</v>
      </c>
      <c r="D116" s="95">
        <v>7.4053699999999996</v>
      </c>
      <c r="E116" s="95">
        <v>10.255649999999999</v>
      </c>
      <c r="F116" s="95">
        <v>24650996.383130003</v>
      </c>
    </row>
    <row r="117" spans="1:6">
      <c r="A117" s="64" t="s">
        <v>247</v>
      </c>
      <c r="B117" s="95">
        <v>18969704.957880002</v>
      </c>
      <c r="C117" s="95">
        <v>4768733.4293299997</v>
      </c>
      <c r="D117" s="95">
        <v>7.4053699999999996</v>
      </c>
      <c r="E117" s="95">
        <v>5.62934</v>
      </c>
      <c r="F117" s="95">
        <v>23738451.421919998</v>
      </c>
    </row>
    <row r="118" spans="1:6">
      <c r="A118" s="64" t="s">
        <v>248</v>
      </c>
      <c r="B118" s="95">
        <v>682904.16252000001</v>
      </c>
      <c r="C118" s="95">
        <v>229636.17238</v>
      </c>
      <c r="D118" s="95">
        <v>0</v>
      </c>
      <c r="E118" s="95">
        <v>4.6263100000000001</v>
      </c>
      <c r="F118" s="95">
        <v>912544.9612100001</v>
      </c>
    </row>
    <row r="119" spans="1:6">
      <c r="A119" s="64" t="s">
        <v>249</v>
      </c>
      <c r="B119" s="95">
        <v>45309907.024810001</v>
      </c>
      <c r="C119" s="95">
        <v>8179597.2499099998</v>
      </c>
      <c r="D119" s="95">
        <v>0</v>
      </c>
      <c r="E119" s="95">
        <v>2696.56664</v>
      </c>
      <c r="F119" s="95">
        <v>53492200.841360003</v>
      </c>
    </row>
    <row r="120" spans="1:6">
      <c r="A120" s="64" t="s">
        <v>250</v>
      </c>
      <c r="B120" s="95">
        <v>47507.850770000005</v>
      </c>
      <c r="C120" s="95">
        <v>14603.11161</v>
      </c>
      <c r="D120" s="95">
        <v>0</v>
      </c>
      <c r="E120" s="95">
        <v>0</v>
      </c>
      <c r="F120" s="95">
        <v>62110.962380000004</v>
      </c>
    </row>
    <row r="121" spans="1:6">
      <c r="A121" s="65" t="s">
        <v>251</v>
      </c>
      <c r="B121" s="95">
        <v>7418.3722600000001</v>
      </c>
      <c r="C121" s="95">
        <v>6044.3450400000002</v>
      </c>
      <c r="D121" s="95">
        <v>0</v>
      </c>
      <c r="E121" s="95">
        <v>0</v>
      </c>
      <c r="F121" s="95">
        <v>13462.7173</v>
      </c>
    </row>
    <row r="122" spans="1:6">
      <c r="A122" s="65" t="s">
        <v>252</v>
      </c>
      <c r="B122" s="95">
        <v>20089.478510000001</v>
      </c>
      <c r="C122" s="95">
        <v>4694.25918</v>
      </c>
      <c r="D122" s="95">
        <v>0</v>
      </c>
      <c r="E122" s="95">
        <v>0</v>
      </c>
      <c r="F122" s="95">
        <v>24783.737690000002</v>
      </c>
    </row>
    <row r="123" spans="1:6">
      <c r="A123" s="99" t="s">
        <v>253</v>
      </c>
      <c r="B123" s="95">
        <v>0</v>
      </c>
      <c r="C123" s="95">
        <v>0</v>
      </c>
      <c r="D123" s="95">
        <v>0</v>
      </c>
      <c r="E123" s="95">
        <v>0</v>
      </c>
      <c r="F123" s="95">
        <v>0</v>
      </c>
    </row>
    <row r="124" spans="1:6">
      <c r="A124" s="99" t="s">
        <v>254</v>
      </c>
      <c r="B124" s="95">
        <v>0</v>
      </c>
      <c r="C124" s="95">
        <v>353.68142999999998</v>
      </c>
      <c r="D124" s="95">
        <v>0</v>
      </c>
      <c r="E124" s="95">
        <v>0</v>
      </c>
      <c r="F124" s="95">
        <v>353.68142999999998</v>
      </c>
    </row>
    <row r="125" spans="1:6">
      <c r="A125" s="99" t="s">
        <v>255</v>
      </c>
      <c r="B125" s="95">
        <v>0</v>
      </c>
      <c r="C125" s="95">
        <v>3510.8259600000001</v>
      </c>
      <c r="D125" s="95">
        <v>0</v>
      </c>
      <c r="E125" s="95">
        <v>0</v>
      </c>
      <c r="F125" s="95">
        <v>3510.8259600000001</v>
      </c>
    </row>
    <row r="126" spans="1:6">
      <c r="A126" s="99" t="s">
        <v>256</v>
      </c>
      <c r="B126" s="95">
        <v>0</v>
      </c>
      <c r="C126" s="95">
        <v>0</v>
      </c>
      <c r="D126" s="95">
        <v>0</v>
      </c>
      <c r="E126" s="95">
        <v>0</v>
      </c>
      <c r="F126" s="95">
        <v>0</v>
      </c>
    </row>
    <row r="127" spans="1:6">
      <c r="A127" s="99" t="s">
        <v>257</v>
      </c>
      <c r="B127" s="95">
        <v>0</v>
      </c>
      <c r="C127" s="95">
        <v>0</v>
      </c>
      <c r="D127" s="95">
        <v>0</v>
      </c>
      <c r="E127" s="95">
        <v>0</v>
      </c>
      <c r="F127" s="95">
        <v>0</v>
      </c>
    </row>
    <row r="128" spans="1:6">
      <c r="A128" s="99" t="s">
        <v>258</v>
      </c>
      <c r="B128" s="95">
        <v>20000</v>
      </c>
      <c r="C128" s="95">
        <v>0</v>
      </c>
      <c r="D128" s="95">
        <v>0</v>
      </c>
      <c r="E128" s="95">
        <v>0</v>
      </c>
      <c r="F128" s="95">
        <v>20000</v>
      </c>
    </row>
    <row r="129" spans="1:6">
      <c r="A129" s="156" t="s">
        <v>259</v>
      </c>
      <c r="B129" s="95">
        <v>2517682.2037399998</v>
      </c>
      <c r="C129" s="95">
        <v>541140.90365999995</v>
      </c>
      <c r="D129" s="95">
        <v>42.423900000000003</v>
      </c>
      <c r="E129" s="95">
        <v>33767.626479999999</v>
      </c>
      <c r="F129" s="95">
        <v>3092633.15778</v>
      </c>
    </row>
    <row r="130" spans="1:6">
      <c r="A130" s="156" t="s">
        <v>260</v>
      </c>
      <c r="B130" s="95">
        <v>19959819.762630001</v>
      </c>
      <c r="C130" s="95">
        <v>3146455.1080200002</v>
      </c>
      <c r="D130" s="95">
        <v>0</v>
      </c>
      <c r="E130" s="95">
        <v>0</v>
      </c>
      <c r="F130" s="95">
        <v>23106274.870650001</v>
      </c>
    </row>
    <row r="131" spans="1:6">
      <c r="A131" s="64" t="s">
        <v>261</v>
      </c>
      <c r="B131" s="95">
        <v>2712318.7310000001</v>
      </c>
      <c r="C131" s="95">
        <v>81646.605299999996</v>
      </c>
      <c r="D131" s="95">
        <v>0</v>
      </c>
      <c r="E131" s="95">
        <v>0.26602999999999999</v>
      </c>
      <c r="F131" s="95">
        <v>2793965.6023300001</v>
      </c>
    </row>
    <row r="132" spans="1:6">
      <c r="A132" s="177" t="s">
        <v>262</v>
      </c>
      <c r="B132" s="57">
        <v>203724.81290000002</v>
      </c>
      <c r="C132" s="57">
        <v>7129.5355</v>
      </c>
      <c r="D132" s="57">
        <v>0</v>
      </c>
      <c r="E132" s="57">
        <v>0</v>
      </c>
      <c r="F132" s="57">
        <v>210854.34840000002</v>
      </c>
    </row>
    <row r="133" spans="1:6">
      <c r="A133" s="177" t="s">
        <v>453</v>
      </c>
      <c r="B133" s="57">
        <v>90503296.624170005</v>
      </c>
      <c r="C133" s="57">
        <v>4012490.0360700004</v>
      </c>
      <c r="D133" s="57">
        <v>0</v>
      </c>
      <c r="E133" s="57">
        <v>73.794920000000005</v>
      </c>
      <c r="F133" s="57">
        <v>94515860.455160007</v>
      </c>
    </row>
    <row r="134" spans="1:6">
      <c r="A134" s="64" t="s">
        <v>454</v>
      </c>
      <c r="B134" s="95">
        <v>7488842.6232899996</v>
      </c>
      <c r="C134" s="95">
        <v>898275.83863999997</v>
      </c>
      <c r="D134" s="95">
        <v>0</v>
      </c>
      <c r="E134" s="95">
        <v>0</v>
      </c>
      <c r="F134" s="95">
        <v>8387118.4619300002</v>
      </c>
    </row>
    <row r="135" spans="1:6">
      <c r="A135" s="64" t="s">
        <v>455</v>
      </c>
      <c r="B135" s="95">
        <v>5467952.1166599998</v>
      </c>
      <c r="C135" s="95">
        <v>245201.07866</v>
      </c>
      <c r="D135" s="95">
        <v>0</v>
      </c>
      <c r="E135" s="95">
        <v>0</v>
      </c>
      <c r="F135" s="95">
        <v>5713153.1953199999</v>
      </c>
    </row>
    <row r="136" spans="1:6">
      <c r="A136" s="64" t="s">
        <v>456</v>
      </c>
      <c r="B136" s="95">
        <v>0</v>
      </c>
      <c r="C136" s="95">
        <v>0</v>
      </c>
      <c r="D136" s="95">
        <v>0</v>
      </c>
      <c r="E136" s="95">
        <v>0</v>
      </c>
      <c r="F136" s="95">
        <v>0</v>
      </c>
    </row>
    <row r="137" spans="1:6">
      <c r="A137" s="64" t="s">
        <v>457</v>
      </c>
      <c r="B137" s="95">
        <v>686181.80544000003</v>
      </c>
      <c r="C137" s="95">
        <v>7924.61276</v>
      </c>
      <c r="D137" s="95">
        <v>0</v>
      </c>
      <c r="E137" s="95">
        <v>73.794920000000005</v>
      </c>
      <c r="F137" s="95">
        <v>694180.21311999997</v>
      </c>
    </row>
    <row r="138" spans="1:6">
      <c r="A138" s="64" t="s">
        <v>458</v>
      </c>
      <c r="B138" s="95">
        <v>68208756.959189996</v>
      </c>
      <c r="C138" s="95">
        <v>2833089.1428499999</v>
      </c>
      <c r="D138" s="95">
        <v>0</v>
      </c>
      <c r="E138" s="95">
        <v>0</v>
      </c>
      <c r="F138" s="95">
        <v>71041846.102039993</v>
      </c>
    </row>
    <row r="139" spans="1:6">
      <c r="A139" s="64" t="s">
        <v>465</v>
      </c>
      <c r="B139" s="95">
        <v>8651563.1195899993</v>
      </c>
      <c r="C139" s="95">
        <v>27999.363160000001</v>
      </c>
      <c r="D139" s="95">
        <v>0</v>
      </c>
      <c r="E139" s="95">
        <v>0</v>
      </c>
      <c r="F139" s="95">
        <v>8679562.4827500004</v>
      </c>
    </row>
    <row r="140" spans="1:6">
      <c r="A140" s="177" t="s">
        <v>263</v>
      </c>
      <c r="B140" s="57">
        <v>35289527.190169998</v>
      </c>
      <c r="C140" s="57">
        <v>719338.90308000008</v>
      </c>
      <c r="D140" s="57">
        <v>0</v>
      </c>
      <c r="E140" s="57">
        <v>-1.0000000000000001E-5</v>
      </c>
      <c r="F140" s="57">
        <v>36008866.09324</v>
      </c>
    </row>
    <row r="141" spans="1:6">
      <c r="A141" s="64" t="s">
        <v>264</v>
      </c>
      <c r="B141" s="95">
        <v>1528917.7285799999</v>
      </c>
      <c r="C141" s="95">
        <v>169504.29236000002</v>
      </c>
      <c r="D141" s="95">
        <v>0</v>
      </c>
      <c r="E141" s="95">
        <v>-1.0000000000000001E-5</v>
      </c>
      <c r="F141" s="95">
        <v>1698422.0209300001</v>
      </c>
    </row>
    <row r="142" spans="1:6">
      <c r="A142" s="64" t="s">
        <v>265</v>
      </c>
      <c r="B142" s="95">
        <v>18361097.558359999</v>
      </c>
      <c r="C142" s="95">
        <v>5.9999999999999995E-5</v>
      </c>
      <c r="D142" s="95">
        <v>0</v>
      </c>
      <c r="E142" s="95">
        <v>0</v>
      </c>
      <c r="F142" s="95">
        <v>18361097.558419999</v>
      </c>
    </row>
    <row r="143" spans="1:6">
      <c r="A143" s="64" t="s">
        <v>266</v>
      </c>
      <c r="B143" s="95">
        <v>0</v>
      </c>
      <c r="C143" s="95">
        <v>0</v>
      </c>
      <c r="D143" s="95">
        <v>0</v>
      </c>
      <c r="E143" s="95">
        <v>0</v>
      </c>
      <c r="F143" s="95">
        <v>0</v>
      </c>
    </row>
    <row r="144" spans="1:6">
      <c r="A144" s="64" t="s">
        <v>267</v>
      </c>
      <c r="B144" s="95">
        <v>1008511.9047599999</v>
      </c>
      <c r="C144" s="95">
        <v>0</v>
      </c>
      <c r="D144" s="95">
        <v>0</v>
      </c>
      <c r="E144" s="95">
        <v>0</v>
      </c>
      <c r="F144" s="95">
        <v>1008511.9047599999</v>
      </c>
    </row>
    <row r="145" spans="1:6">
      <c r="A145" s="64" t="s">
        <v>268</v>
      </c>
      <c r="B145" s="95">
        <v>13406951.543670001</v>
      </c>
      <c r="C145" s="95">
        <v>296986.92969000002</v>
      </c>
      <c r="D145" s="95">
        <v>0</v>
      </c>
      <c r="E145" s="95">
        <v>0</v>
      </c>
      <c r="F145" s="95">
        <v>13703938.47336</v>
      </c>
    </row>
    <row r="146" spans="1:6">
      <c r="A146" s="64" t="s">
        <v>269</v>
      </c>
      <c r="B146" s="95">
        <v>0</v>
      </c>
      <c r="C146" s="95">
        <v>0</v>
      </c>
      <c r="D146" s="95">
        <v>0</v>
      </c>
      <c r="E146" s="95">
        <v>0</v>
      </c>
      <c r="F146" s="95">
        <v>0</v>
      </c>
    </row>
    <row r="147" spans="1:6">
      <c r="A147" s="64" t="s">
        <v>270</v>
      </c>
      <c r="B147" s="95">
        <v>34904.891349999998</v>
      </c>
      <c r="C147" s="95">
        <v>248110.94618</v>
      </c>
      <c r="D147" s="95">
        <v>0</v>
      </c>
      <c r="E147" s="95">
        <v>0</v>
      </c>
      <c r="F147" s="95">
        <v>283015.83752999996</v>
      </c>
    </row>
    <row r="148" spans="1:6">
      <c r="A148" s="64" t="s">
        <v>271</v>
      </c>
      <c r="B148" s="95">
        <v>949143.56345000002</v>
      </c>
      <c r="C148" s="95">
        <v>4736.7347900000004</v>
      </c>
      <c r="D148" s="95">
        <v>0</v>
      </c>
      <c r="E148" s="95">
        <v>0</v>
      </c>
      <c r="F148" s="95">
        <v>953880.29824000003</v>
      </c>
    </row>
    <row r="149" spans="1:6">
      <c r="A149" s="177" t="s">
        <v>272</v>
      </c>
      <c r="B149" s="57">
        <v>4926244.57962</v>
      </c>
      <c r="C149" s="57">
        <v>393106.40151</v>
      </c>
      <c r="D149" s="57">
        <v>4.2520000000000002E-2</v>
      </c>
      <c r="E149" s="57">
        <v>325.34242999999998</v>
      </c>
      <c r="F149" s="57">
        <v>5319676.3660800001</v>
      </c>
    </row>
    <row r="150" spans="1:6">
      <c r="A150" s="64" t="s">
        <v>205</v>
      </c>
      <c r="B150" s="95">
        <v>1091845.8354100001</v>
      </c>
      <c r="C150" s="95">
        <v>55237.061979999999</v>
      </c>
      <c r="D150" s="95">
        <v>0</v>
      </c>
      <c r="E150" s="95">
        <v>7.2489999999999999E-2</v>
      </c>
      <c r="F150" s="95">
        <v>1147082.9698800002</v>
      </c>
    </row>
    <row r="151" spans="1:6">
      <c r="A151" s="64" t="s">
        <v>207</v>
      </c>
      <c r="B151" s="95">
        <v>1230131.6780000001</v>
      </c>
      <c r="C151" s="95">
        <v>153621.89048</v>
      </c>
      <c r="D151" s="95">
        <v>4.2520000000000002E-2</v>
      </c>
      <c r="E151" s="95">
        <v>301.46463</v>
      </c>
      <c r="F151" s="95">
        <v>1384055.0756300001</v>
      </c>
    </row>
    <row r="152" spans="1:6">
      <c r="A152" s="64" t="s">
        <v>273</v>
      </c>
      <c r="B152" s="95">
        <v>2257059.9808400003</v>
      </c>
      <c r="C152" s="95">
        <v>124929.31501999999</v>
      </c>
      <c r="D152" s="95">
        <v>0</v>
      </c>
      <c r="E152" s="95">
        <v>23.420300000000001</v>
      </c>
      <c r="F152" s="95">
        <v>2382012.7161599998</v>
      </c>
    </row>
    <row r="153" spans="1:6">
      <c r="A153" s="64" t="s">
        <v>234</v>
      </c>
      <c r="B153" s="95">
        <v>347207.08536999999</v>
      </c>
      <c r="C153" s="95">
        <v>59318.134030000001</v>
      </c>
      <c r="D153" s="95">
        <v>0</v>
      </c>
      <c r="E153" s="95">
        <v>0.38500999999999996</v>
      </c>
      <c r="F153" s="95">
        <v>406525.60441000003</v>
      </c>
    </row>
    <row r="154" spans="1:6">
      <c r="A154" s="64" t="s">
        <v>274</v>
      </c>
      <c r="B154" s="95">
        <v>0</v>
      </c>
      <c r="C154" s="95">
        <v>0</v>
      </c>
      <c r="D154" s="95">
        <v>0</v>
      </c>
      <c r="E154" s="95">
        <v>0</v>
      </c>
      <c r="F154" s="95">
        <v>0</v>
      </c>
    </row>
    <row r="155" spans="1:6">
      <c r="A155" s="177" t="s">
        <v>275</v>
      </c>
      <c r="B155" s="57">
        <v>2374416.3464099998</v>
      </c>
      <c r="C155" s="57">
        <v>329134.96547000005</v>
      </c>
      <c r="D155" s="57">
        <v>0</v>
      </c>
      <c r="E155" s="57">
        <v>3170.4016099999999</v>
      </c>
      <c r="F155" s="57">
        <v>2706721.71349</v>
      </c>
    </row>
    <row r="156" spans="1:6">
      <c r="A156" s="64" t="s">
        <v>276</v>
      </c>
      <c r="B156" s="95">
        <v>162008.39382</v>
      </c>
      <c r="C156" s="95">
        <v>18993.242690000003</v>
      </c>
      <c r="D156" s="95">
        <v>0</v>
      </c>
      <c r="E156" s="95">
        <v>314.03140000000002</v>
      </c>
      <c r="F156" s="95">
        <v>181315.66790999999</v>
      </c>
    </row>
    <row r="157" spans="1:6">
      <c r="A157" s="64" t="s">
        <v>277</v>
      </c>
      <c r="B157" s="95">
        <v>0</v>
      </c>
      <c r="C157" s="95">
        <v>0</v>
      </c>
      <c r="D157" s="95">
        <v>0</v>
      </c>
      <c r="E157" s="95">
        <v>0</v>
      </c>
      <c r="F157" s="95">
        <v>0</v>
      </c>
    </row>
    <row r="158" spans="1:6">
      <c r="A158" s="64" t="s">
        <v>278</v>
      </c>
      <c r="B158" s="95">
        <v>1145419.3748699999</v>
      </c>
      <c r="C158" s="95">
        <v>203125.33697</v>
      </c>
      <c r="D158" s="95">
        <v>0</v>
      </c>
      <c r="E158" s="95">
        <v>871.33888000000002</v>
      </c>
      <c r="F158" s="95">
        <v>1349416.0507199999</v>
      </c>
    </row>
    <row r="159" spans="1:6">
      <c r="A159" s="64" t="s">
        <v>1256</v>
      </c>
      <c r="B159" s="95"/>
      <c r="C159" s="95"/>
      <c r="D159" s="95"/>
      <c r="E159" s="95"/>
      <c r="F159" s="95"/>
    </row>
    <row r="160" spans="1:6">
      <c r="A160" s="64" t="s">
        <v>279</v>
      </c>
      <c r="B160" s="95">
        <v>1031436.2323200001</v>
      </c>
      <c r="C160" s="95">
        <v>19934.140609999999</v>
      </c>
      <c r="D160" s="95">
        <v>0</v>
      </c>
      <c r="E160" s="95">
        <v>1985.03133</v>
      </c>
      <c r="F160" s="95">
        <v>1053355.40426</v>
      </c>
    </row>
    <row r="161" spans="1:6">
      <c r="A161" s="64" t="s">
        <v>280</v>
      </c>
      <c r="B161" s="95">
        <v>35552.345399999998</v>
      </c>
      <c r="C161" s="95">
        <v>87082.245200000005</v>
      </c>
      <c r="D161" s="95">
        <v>0</v>
      </c>
      <c r="E161" s="95">
        <v>0</v>
      </c>
      <c r="F161" s="95">
        <v>122634.5906</v>
      </c>
    </row>
    <row r="162" spans="1:6">
      <c r="A162" s="177" t="s">
        <v>281</v>
      </c>
      <c r="B162" s="57">
        <v>3246013.2343899999</v>
      </c>
      <c r="C162" s="57">
        <v>86645.573400000008</v>
      </c>
      <c r="D162" s="57">
        <v>0</v>
      </c>
      <c r="E162" s="57">
        <v>0</v>
      </c>
      <c r="F162" s="57">
        <v>3332658.80779</v>
      </c>
    </row>
    <row r="163" spans="1:6">
      <c r="A163" s="64" t="s">
        <v>282</v>
      </c>
      <c r="B163" s="95">
        <v>3198912.2</v>
      </c>
      <c r="C163" s="95">
        <v>86436</v>
      </c>
      <c r="D163" s="95">
        <v>0</v>
      </c>
      <c r="E163" s="95">
        <v>0</v>
      </c>
      <c r="F163" s="95">
        <v>3285348.2</v>
      </c>
    </row>
    <row r="164" spans="1:6">
      <c r="A164" s="64" t="s">
        <v>283</v>
      </c>
      <c r="B164" s="95">
        <v>0</v>
      </c>
      <c r="C164" s="95">
        <v>0</v>
      </c>
      <c r="D164" s="95">
        <v>0</v>
      </c>
      <c r="E164" s="95">
        <v>0</v>
      </c>
      <c r="F164" s="95">
        <v>0</v>
      </c>
    </row>
    <row r="165" spans="1:6">
      <c r="A165" s="64" t="s">
        <v>284</v>
      </c>
      <c r="B165" s="95">
        <v>0</v>
      </c>
      <c r="C165" s="95">
        <v>0</v>
      </c>
      <c r="D165" s="95">
        <v>0</v>
      </c>
      <c r="E165" s="95">
        <v>0</v>
      </c>
      <c r="F165" s="95">
        <v>0</v>
      </c>
    </row>
    <row r="166" spans="1:6">
      <c r="A166" s="64" t="s">
        <v>285</v>
      </c>
      <c r="B166" s="95">
        <v>47101.034390000001</v>
      </c>
      <c r="C166" s="95">
        <v>209.57339999999999</v>
      </c>
      <c r="D166" s="95">
        <v>0</v>
      </c>
      <c r="E166" s="95">
        <v>0</v>
      </c>
      <c r="F166" s="95">
        <v>47310.607790000002</v>
      </c>
    </row>
    <row r="167" spans="1:6">
      <c r="A167" s="177" t="s">
        <v>286</v>
      </c>
      <c r="B167" s="57">
        <v>2087058.40775</v>
      </c>
      <c r="C167" s="57">
        <v>438418.27859</v>
      </c>
      <c r="D167" s="57">
        <v>0</v>
      </c>
      <c r="E167" s="57">
        <v>0</v>
      </c>
      <c r="F167" s="57">
        <v>2525476.68634</v>
      </c>
    </row>
    <row r="168" spans="1:6">
      <c r="A168" s="64" t="s">
        <v>287</v>
      </c>
      <c r="B168" s="95">
        <v>0</v>
      </c>
      <c r="C168" s="95">
        <v>10060.663339999999</v>
      </c>
      <c r="D168" s="95">
        <v>0</v>
      </c>
      <c r="E168" s="95">
        <v>0</v>
      </c>
      <c r="F168" s="95">
        <v>10060.663339999999</v>
      </c>
    </row>
    <row r="169" spans="1:6">
      <c r="A169" s="64" t="s">
        <v>288</v>
      </c>
      <c r="B169" s="95">
        <v>0</v>
      </c>
      <c r="C169" s="95">
        <v>0</v>
      </c>
      <c r="D169" s="95">
        <v>0</v>
      </c>
      <c r="E169" s="95">
        <v>0</v>
      </c>
      <c r="F169" s="95">
        <v>0</v>
      </c>
    </row>
    <row r="170" spans="1:6">
      <c r="A170" s="64" t="s">
        <v>289</v>
      </c>
      <c r="B170" s="95">
        <v>0</v>
      </c>
      <c r="C170" s="95">
        <v>1485.6633400000001</v>
      </c>
      <c r="D170" s="95">
        <v>0</v>
      </c>
      <c r="E170" s="95">
        <v>0</v>
      </c>
      <c r="F170" s="95">
        <v>1485.6633400000001</v>
      </c>
    </row>
    <row r="171" spans="1:6">
      <c r="A171" s="64" t="s">
        <v>290</v>
      </c>
      <c r="B171" s="95">
        <v>0</v>
      </c>
      <c r="C171" s="95">
        <v>8575</v>
      </c>
      <c r="D171" s="95">
        <v>0</v>
      </c>
      <c r="E171" s="95">
        <v>0</v>
      </c>
      <c r="F171" s="95">
        <v>8575</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2059320.348</v>
      </c>
      <c r="C174" s="95">
        <v>425664.64639999997</v>
      </c>
      <c r="D174" s="95">
        <v>0</v>
      </c>
      <c r="E174" s="95">
        <v>0</v>
      </c>
      <c r="F174" s="95">
        <v>2484984.9944000002</v>
      </c>
    </row>
    <row r="175" spans="1:6">
      <c r="A175" s="64" t="s">
        <v>294</v>
      </c>
      <c r="B175" s="95">
        <v>27738.05975</v>
      </c>
      <c r="C175" s="95">
        <v>2692.9688500000002</v>
      </c>
      <c r="D175" s="95">
        <v>0</v>
      </c>
      <c r="E175" s="95">
        <v>0</v>
      </c>
      <c r="F175" s="95">
        <v>30431.028600000001</v>
      </c>
    </row>
    <row r="176" spans="1:6">
      <c r="A176" s="155" t="s">
        <v>295</v>
      </c>
      <c r="B176" s="57">
        <v>18442255.87503</v>
      </c>
      <c r="C176" s="57">
        <v>0</v>
      </c>
      <c r="D176" s="57">
        <v>0</v>
      </c>
      <c r="E176" s="57">
        <v>0</v>
      </c>
      <c r="F176" s="57">
        <v>18442255.87503</v>
      </c>
    </row>
    <row r="177" spans="1:6">
      <c r="A177" s="63" t="s">
        <v>296</v>
      </c>
      <c r="B177" s="95">
        <v>13760423.14655</v>
      </c>
      <c r="C177" s="95">
        <v>0</v>
      </c>
      <c r="D177" s="95">
        <v>0</v>
      </c>
      <c r="E177" s="95">
        <v>0</v>
      </c>
      <c r="F177" s="95">
        <v>13760423.14655</v>
      </c>
    </row>
    <row r="178" spans="1:6">
      <c r="A178" s="64" t="s">
        <v>297</v>
      </c>
      <c r="B178" s="95">
        <v>13760423.14655</v>
      </c>
      <c r="C178" s="95">
        <v>0</v>
      </c>
      <c r="D178" s="95">
        <v>0</v>
      </c>
      <c r="E178" s="95">
        <v>0</v>
      </c>
      <c r="F178" s="95">
        <v>13760423.14655</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205408.91018000001</v>
      </c>
      <c r="C181" s="95">
        <v>0</v>
      </c>
      <c r="D181" s="95">
        <v>0</v>
      </c>
      <c r="E181" s="95">
        <v>0</v>
      </c>
      <c r="F181" s="95">
        <v>205408.91018000001</v>
      </c>
    </row>
    <row r="182" spans="1:6">
      <c r="A182" s="64" t="s">
        <v>301</v>
      </c>
      <c r="B182" s="95">
        <v>1713.9146599999999</v>
      </c>
      <c r="C182" s="95">
        <v>0</v>
      </c>
      <c r="D182" s="95">
        <v>0</v>
      </c>
      <c r="E182" s="95">
        <v>0</v>
      </c>
      <c r="F182" s="95">
        <v>1713.9146599999999</v>
      </c>
    </row>
    <row r="183" spans="1:6">
      <c r="A183" s="64" t="s">
        <v>302</v>
      </c>
      <c r="B183" s="95">
        <v>200570.96666000001</v>
      </c>
      <c r="C183" s="95">
        <v>0</v>
      </c>
      <c r="D183" s="95">
        <v>0</v>
      </c>
      <c r="E183" s="95">
        <v>0</v>
      </c>
      <c r="F183" s="95">
        <v>200570.96666000001</v>
      </c>
    </row>
    <row r="184" spans="1:6">
      <c r="A184" s="64" t="s">
        <v>303</v>
      </c>
      <c r="B184" s="95">
        <v>3124.0288599999999</v>
      </c>
      <c r="C184" s="95">
        <v>0</v>
      </c>
      <c r="D184" s="95">
        <v>0</v>
      </c>
      <c r="E184" s="95">
        <v>0</v>
      </c>
      <c r="F184" s="95">
        <v>3124.0288599999999</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3245971.1649799999</v>
      </c>
      <c r="C187" s="95">
        <v>0</v>
      </c>
      <c r="D187" s="95">
        <v>0</v>
      </c>
      <c r="E187" s="95">
        <v>0</v>
      </c>
      <c r="F187" s="95">
        <v>3245971.1649799999</v>
      </c>
    </row>
    <row r="188" spans="1:6">
      <c r="A188" s="64" t="s">
        <v>307</v>
      </c>
      <c r="B188" s="95">
        <v>2422617.3972499999</v>
      </c>
      <c r="C188" s="95">
        <v>0</v>
      </c>
      <c r="D188" s="95">
        <v>0</v>
      </c>
      <c r="E188" s="95">
        <v>0</v>
      </c>
      <c r="F188" s="95">
        <v>2422617.3972499999</v>
      </c>
    </row>
    <row r="189" spans="1:6">
      <c r="A189" s="64" t="s">
        <v>308</v>
      </c>
      <c r="B189" s="95">
        <v>111711.19469</v>
      </c>
      <c r="C189" s="95">
        <v>0</v>
      </c>
      <c r="D189" s="95">
        <v>0</v>
      </c>
      <c r="E189" s="95">
        <v>0</v>
      </c>
      <c r="F189" s="95">
        <v>111711.19469</v>
      </c>
    </row>
    <row r="190" spans="1:6">
      <c r="A190" s="64" t="s">
        <v>309</v>
      </c>
      <c r="B190" s="95">
        <v>711642.57303999993</v>
      </c>
      <c r="C190" s="95">
        <v>0</v>
      </c>
      <c r="D190" s="95">
        <v>0</v>
      </c>
      <c r="E190" s="95">
        <v>0</v>
      </c>
      <c r="F190" s="95">
        <v>711642.57303999993</v>
      </c>
    </row>
    <row r="191" spans="1:6">
      <c r="A191" s="63" t="s">
        <v>310</v>
      </c>
      <c r="B191" s="95">
        <v>1230452.65332</v>
      </c>
      <c r="C191" s="95">
        <v>0</v>
      </c>
      <c r="D191" s="95">
        <v>0</v>
      </c>
      <c r="E191" s="95">
        <v>0</v>
      </c>
      <c r="F191" s="95">
        <v>1230452.65332</v>
      </c>
    </row>
    <row r="192" spans="1:6">
      <c r="A192" s="64" t="s">
        <v>311</v>
      </c>
      <c r="B192" s="95">
        <v>31209.909649999998</v>
      </c>
      <c r="C192" s="95">
        <v>0</v>
      </c>
      <c r="D192" s="95">
        <v>0</v>
      </c>
      <c r="E192" s="95">
        <v>0</v>
      </c>
      <c r="F192" s="95">
        <v>31209.909649999998</v>
      </c>
    </row>
    <row r="193" spans="1:6">
      <c r="A193" s="64" t="s">
        <v>312</v>
      </c>
      <c r="B193" s="95">
        <v>1199242.74367</v>
      </c>
      <c r="C193" s="95">
        <v>0</v>
      </c>
      <c r="D193" s="95">
        <v>0</v>
      </c>
      <c r="E193" s="95">
        <v>0</v>
      </c>
      <c r="F193" s="95">
        <v>1199242.74367</v>
      </c>
    </row>
    <row r="194" spans="1:6">
      <c r="A194" s="72" t="s">
        <v>313</v>
      </c>
      <c r="B194" s="57">
        <v>247272381.76379001</v>
      </c>
      <c r="C194" s="57">
        <v>22948076.27383</v>
      </c>
      <c r="D194" s="57">
        <v>49.871790000000004</v>
      </c>
      <c r="E194" s="57">
        <v>40044.253750000003</v>
      </c>
      <c r="F194" s="57">
        <v>270260552.16316003</v>
      </c>
    </row>
    <row r="195" spans="1:6">
      <c r="A195" s="72" t="s">
        <v>314</v>
      </c>
      <c r="B195" s="57">
        <v>10124428.528580001</v>
      </c>
      <c r="C195" s="57">
        <v>4363595.6744200001</v>
      </c>
      <c r="D195" s="57">
        <v>0</v>
      </c>
      <c r="E195" s="57">
        <v>254066.58872</v>
      </c>
      <c r="F195" s="57">
        <v>14742090.791719999</v>
      </c>
    </row>
    <row r="196" spans="1:6">
      <c r="A196" s="66" t="s">
        <v>315</v>
      </c>
      <c r="B196" s="95">
        <v>7001.7485199999992</v>
      </c>
      <c r="C196" s="95">
        <v>1281986.45532</v>
      </c>
      <c r="D196" s="95">
        <v>0</v>
      </c>
      <c r="E196" s="95">
        <v>0</v>
      </c>
      <c r="F196" s="95">
        <v>1288988.2038399999</v>
      </c>
    </row>
    <row r="197" spans="1:6">
      <c r="A197" s="64" t="s">
        <v>316</v>
      </c>
      <c r="B197" s="95">
        <v>5818.5485199999994</v>
      </c>
      <c r="C197" s="95">
        <v>168083.00053999998</v>
      </c>
      <c r="D197" s="95">
        <v>0</v>
      </c>
      <c r="E197" s="95">
        <v>0</v>
      </c>
      <c r="F197" s="95">
        <v>173901.54905999999</v>
      </c>
    </row>
    <row r="198" spans="1:6">
      <c r="A198" s="64" t="s">
        <v>317</v>
      </c>
      <c r="B198" s="95">
        <v>0</v>
      </c>
      <c r="C198" s="95">
        <v>100316.60175</v>
      </c>
      <c r="D198" s="95">
        <v>0</v>
      </c>
      <c r="E198" s="95">
        <v>0</v>
      </c>
      <c r="F198" s="95">
        <v>100316.60175</v>
      </c>
    </row>
    <row r="199" spans="1:6">
      <c r="A199" s="64" t="s">
        <v>318</v>
      </c>
      <c r="B199" s="95">
        <v>0</v>
      </c>
      <c r="C199" s="95">
        <v>798545.24462000001</v>
      </c>
      <c r="D199" s="95">
        <v>0</v>
      </c>
      <c r="E199" s="95">
        <v>0</v>
      </c>
      <c r="F199" s="95">
        <v>798545.24462000001</v>
      </c>
    </row>
    <row r="200" spans="1:6">
      <c r="A200" s="64" t="s">
        <v>319</v>
      </c>
      <c r="B200" s="95">
        <v>0</v>
      </c>
      <c r="C200" s="95">
        <v>5908.8482800000002</v>
      </c>
      <c r="D200" s="95">
        <v>0</v>
      </c>
      <c r="E200" s="95">
        <v>0</v>
      </c>
      <c r="F200" s="95">
        <v>5908.8482800000002</v>
      </c>
    </row>
    <row r="201" spans="1:6">
      <c r="A201" s="64" t="s">
        <v>320</v>
      </c>
      <c r="B201" s="95">
        <v>1183.2</v>
      </c>
      <c r="C201" s="95">
        <v>209132.76013000001</v>
      </c>
      <c r="D201" s="95">
        <v>0</v>
      </c>
      <c r="E201" s="95">
        <v>0</v>
      </c>
      <c r="F201" s="95">
        <v>210315.96012999999</v>
      </c>
    </row>
    <row r="202" spans="1:6">
      <c r="A202" s="63" t="s">
        <v>321</v>
      </c>
      <c r="B202" s="95">
        <v>8015036.5836899998</v>
      </c>
      <c r="C202" s="95">
        <v>3034666.0579599999</v>
      </c>
      <c r="D202" s="95">
        <v>0</v>
      </c>
      <c r="E202" s="95">
        <v>254066.58872</v>
      </c>
      <c r="F202" s="95">
        <v>11303769.23037</v>
      </c>
    </row>
    <row r="203" spans="1:6">
      <c r="A203" s="64" t="s">
        <v>322</v>
      </c>
      <c r="B203" s="95">
        <v>0</v>
      </c>
      <c r="C203" s="95">
        <v>0</v>
      </c>
      <c r="D203" s="95">
        <v>0</v>
      </c>
      <c r="E203" s="95">
        <v>0</v>
      </c>
      <c r="F203" s="95">
        <v>0</v>
      </c>
    </row>
    <row r="204" spans="1:6">
      <c r="A204" s="64" t="s">
        <v>323</v>
      </c>
      <c r="B204" s="95">
        <v>2271290.0190700004</v>
      </c>
      <c r="C204" s="95">
        <v>1972827.4440299999</v>
      </c>
      <c r="D204" s="95">
        <v>0</v>
      </c>
      <c r="E204" s="95">
        <v>6655.3295499999995</v>
      </c>
      <c r="F204" s="95">
        <v>4250772.7926500002</v>
      </c>
    </row>
    <row r="205" spans="1:6">
      <c r="A205" s="64" t="s">
        <v>324</v>
      </c>
      <c r="B205" s="95">
        <v>3028834.2983899997</v>
      </c>
      <c r="C205" s="95">
        <v>539024.72434000007</v>
      </c>
      <c r="D205" s="95">
        <v>0</v>
      </c>
      <c r="E205" s="95">
        <v>99592.087879999992</v>
      </c>
      <c r="F205" s="95">
        <v>3667451.1106100003</v>
      </c>
    </row>
    <row r="206" spans="1:6">
      <c r="A206" s="64" t="s">
        <v>325</v>
      </c>
      <c r="B206" s="95">
        <v>0</v>
      </c>
      <c r="C206" s="95">
        <v>0</v>
      </c>
      <c r="D206" s="95">
        <v>0</v>
      </c>
      <c r="E206" s="95">
        <v>0</v>
      </c>
      <c r="F206" s="95">
        <v>0</v>
      </c>
    </row>
    <row r="207" spans="1:6">
      <c r="A207" s="64" t="s">
        <v>326</v>
      </c>
      <c r="B207" s="95">
        <v>2714912.2662300002</v>
      </c>
      <c r="C207" s="95">
        <v>522813.88958999998</v>
      </c>
      <c r="D207" s="95">
        <v>0</v>
      </c>
      <c r="E207" s="95">
        <v>147819.17129</v>
      </c>
      <c r="F207" s="95">
        <v>3385545.32711</v>
      </c>
    </row>
    <row r="208" spans="1:6">
      <c r="A208" s="63" t="s">
        <v>327</v>
      </c>
      <c r="B208" s="95">
        <v>0</v>
      </c>
      <c r="C208" s="95">
        <v>0</v>
      </c>
      <c r="D208" s="95">
        <v>0</v>
      </c>
      <c r="E208" s="95">
        <v>0</v>
      </c>
      <c r="F208" s="95">
        <v>0</v>
      </c>
    </row>
    <row r="209" spans="1:6">
      <c r="A209" s="63" t="s">
        <v>328</v>
      </c>
      <c r="B209" s="95">
        <v>2076172.8513699998</v>
      </c>
      <c r="C209" s="95">
        <v>24645.011699999999</v>
      </c>
      <c r="D209" s="95">
        <v>0</v>
      </c>
      <c r="E209" s="95">
        <v>0</v>
      </c>
      <c r="F209" s="95">
        <v>2100817.86307</v>
      </c>
    </row>
    <row r="210" spans="1:6">
      <c r="A210" s="64" t="s">
        <v>329</v>
      </c>
      <c r="B210" s="95">
        <v>206052.37816999998</v>
      </c>
      <c r="C210" s="95">
        <v>3910.2</v>
      </c>
      <c r="D210" s="95">
        <v>0</v>
      </c>
      <c r="E210" s="95">
        <v>0</v>
      </c>
      <c r="F210" s="95">
        <v>209962.57816999999</v>
      </c>
    </row>
    <row r="211" spans="1:6">
      <c r="A211" s="64" t="s">
        <v>330</v>
      </c>
      <c r="B211" s="95">
        <v>1560008.4925499998</v>
      </c>
      <c r="C211" s="95">
        <v>20734.811699999998</v>
      </c>
      <c r="D211" s="95">
        <v>0</v>
      </c>
      <c r="E211" s="95">
        <v>0</v>
      </c>
      <c r="F211" s="95">
        <v>1580743.30425</v>
      </c>
    </row>
    <row r="212" spans="1:6">
      <c r="A212" s="64" t="s">
        <v>331</v>
      </c>
      <c r="B212" s="95">
        <v>0</v>
      </c>
      <c r="C212" s="95">
        <v>0</v>
      </c>
      <c r="D212" s="95">
        <v>0</v>
      </c>
      <c r="E212" s="95">
        <v>0</v>
      </c>
      <c r="F212" s="95">
        <v>0</v>
      </c>
    </row>
    <row r="213" spans="1:6">
      <c r="A213" s="64" t="s">
        <v>332</v>
      </c>
      <c r="B213" s="95">
        <v>310111.98064999998</v>
      </c>
      <c r="C213" s="95">
        <v>0</v>
      </c>
      <c r="D213" s="95">
        <v>0</v>
      </c>
      <c r="E213" s="95">
        <v>0</v>
      </c>
      <c r="F213" s="95">
        <v>310111.98064999998</v>
      </c>
    </row>
    <row r="214" spans="1:6">
      <c r="A214" s="63" t="s">
        <v>333</v>
      </c>
      <c r="B214" s="95">
        <v>26217.345000000001</v>
      </c>
      <c r="C214" s="95">
        <v>22298.149440000001</v>
      </c>
      <c r="D214" s="95">
        <v>0</v>
      </c>
      <c r="E214" s="95">
        <v>0</v>
      </c>
      <c r="F214" s="95">
        <v>48515.494439999995</v>
      </c>
    </row>
    <row r="215" spans="1:6">
      <c r="A215" s="177" t="s">
        <v>334</v>
      </c>
      <c r="B215" s="57">
        <v>166249493.53885999</v>
      </c>
      <c r="C215" s="57">
        <v>305179401.75752002</v>
      </c>
      <c r="D215" s="57">
        <v>76629.128879999989</v>
      </c>
      <c r="E215" s="57">
        <v>22557.298269999999</v>
      </c>
      <c r="F215" s="57">
        <v>471528081.72353005</v>
      </c>
    </row>
    <row r="216" spans="1:6">
      <c r="A216" s="63" t="s">
        <v>335</v>
      </c>
      <c r="B216" s="95">
        <v>2675168.7617600001</v>
      </c>
      <c r="C216" s="95">
        <v>965071.50826999999</v>
      </c>
      <c r="D216" s="95">
        <v>171.35739000000001</v>
      </c>
      <c r="E216" s="95">
        <v>123.28638000000001</v>
      </c>
      <c r="F216" s="95">
        <v>3640534.9138000002</v>
      </c>
    </row>
    <row r="217" spans="1:6">
      <c r="A217" s="64" t="s">
        <v>336</v>
      </c>
      <c r="B217" s="95">
        <v>119.6</v>
      </c>
      <c r="C217" s="95">
        <v>34300</v>
      </c>
      <c r="D217" s="95">
        <v>0</v>
      </c>
      <c r="E217" s="95">
        <v>0</v>
      </c>
      <c r="F217" s="95">
        <v>34419.599999999999</v>
      </c>
    </row>
    <row r="218" spans="1:6">
      <c r="A218" s="64" t="s">
        <v>337</v>
      </c>
      <c r="B218" s="95">
        <v>1658920</v>
      </c>
      <c r="C218" s="95">
        <v>0</v>
      </c>
      <c r="D218" s="95">
        <v>0</v>
      </c>
      <c r="E218" s="95">
        <v>0</v>
      </c>
      <c r="F218" s="95">
        <v>1658920</v>
      </c>
    </row>
    <row r="219" spans="1:6">
      <c r="A219" s="64" t="s">
        <v>338</v>
      </c>
      <c r="B219" s="95">
        <v>1016129.16176</v>
      </c>
      <c r="C219" s="95">
        <v>930771.50826999999</v>
      </c>
      <c r="D219" s="95">
        <v>171.35739000000001</v>
      </c>
      <c r="E219" s="95">
        <v>123.28638000000001</v>
      </c>
      <c r="F219" s="95">
        <v>1947195.3137999999</v>
      </c>
    </row>
    <row r="220" spans="1:6">
      <c r="A220" s="63" t="s">
        <v>339</v>
      </c>
      <c r="B220" s="95">
        <v>21470649.748130001</v>
      </c>
      <c r="C220" s="95">
        <v>199881.29634</v>
      </c>
      <c r="D220" s="95">
        <v>17.000799999999998</v>
      </c>
      <c r="E220" s="95">
        <v>0</v>
      </c>
      <c r="F220" s="95">
        <v>21670548.04527</v>
      </c>
    </row>
    <row r="221" spans="1:6">
      <c r="A221" s="64" t="s">
        <v>340</v>
      </c>
      <c r="B221" s="95">
        <v>0</v>
      </c>
      <c r="C221" s="95">
        <v>0</v>
      </c>
      <c r="D221" s="95">
        <v>0</v>
      </c>
      <c r="E221" s="95">
        <v>0</v>
      </c>
      <c r="F221" s="95">
        <v>0</v>
      </c>
    </row>
    <row r="222" spans="1:6">
      <c r="A222" s="64" t="s">
        <v>341</v>
      </c>
      <c r="B222" s="95">
        <v>201370.83129</v>
      </c>
      <c r="C222" s="95">
        <v>96282.138359999997</v>
      </c>
      <c r="D222" s="95">
        <v>17.000799999999998</v>
      </c>
      <c r="E222" s="95">
        <v>0</v>
      </c>
      <c r="F222" s="95">
        <v>297669.97044999996</v>
      </c>
    </row>
    <row r="223" spans="1:6">
      <c r="A223" s="64" t="s">
        <v>342</v>
      </c>
      <c r="B223" s="95">
        <v>21269278.916840002</v>
      </c>
      <c r="C223" s="95">
        <v>103599.15798</v>
      </c>
      <c r="D223" s="95">
        <v>0</v>
      </c>
      <c r="E223" s="95">
        <v>0</v>
      </c>
      <c r="F223" s="95">
        <v>21372878.074820001</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31.617740000000001</v>
      </c>
      <c r="C226" s="95">
        <v>130121.08217000001</v>
      </c>
      <c r="D226" s="95">
        <v>0</v>
      </c>
      <c r="E226" s="95">
        <v>0</v>
      </c>
      <c r="F226" s="95">
        <v>130152.69991</v>
      </c>
    </row>
    <row r="227" spans="1:6">
      <c r="A227" s="64" t="s">
        <v>346</v>
      </c>
      <c r="B227" s="95">
        <v>31.617740000000001</v>
      </c>
      <c r="C227" s="95">
        <v>101742.63851999999</v>
      </c>
      <c r="D227" s="95">
        <v>0</v>
      </c>
      <c r="E227" s="95">
        <v>0</v>
      </c>
      <c r="F227" s="95">
        <v>101774.25626000001</v>
      </c>
    </row>
    <row r="228" spans="1:6">
      <c r="A228" s="64" t="s">
        <v>347</v>
      </c>
      <c r="B228" s="95">
        <v>0</v>
      </c>
      <c r="C228" s="95">
        <v>28378.443649999997</v>
      </c>
      <c r="D228" s="95">
        <v>0</v>
      </c>
      <c r="E228" s="95">
        <v>0</v>
      </c>
      <c r="F228" s="95">
        <v>28378.443649999997</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83014646.042449996</v>
      </c>
      <c r="C232" s="95">
        <v>237486998.11798</v>
      </c>
      <c r="D232" s="95">
        <v>2995.7757200000001</v>
      </c>
      <c r="E232" s="95">
        <v>14883.829740000001</v>
      </c>
      <c r="F232" s="95">
        <v>320519523.76589</v>
      </c>
    </row>
    <row r="233" spans="1:6">
      <c r="A233" s="64" t="s">
        <v>352</v>
      </c>
      <c r="B233" s="95">
        <v>29951109.543060001</v>
      </c>
      <c r="C233" s="95">
        <v>190355465.28438002</v>
      </c>
      <c r="D233" s="95">
        <v>2995.7757200000001</v>
      </c>
      <c r="E233" s="95">
        <v>0</v>
      </c>
      <c r="F233" s="95">
        <v>220309570.60315999</v>
      </c>
    </row>
    <row r="234" spans="1:6">
      <c r="A234" s="64" t="s">
        <v>353</v>
      </c>
      <c r="B234" s="95">
        <v>1085233.32711</v>
      </c>
      <c r="C234" s="95">
        <v>95546.058059999996</v>
      </c>
      <c r="D234" s="95">
        <v>0</v>
      </c>
      <c r="E234" s="95">
        <v>0</v>
      </c>
      <c r="F234" s="95">
        <v>1180779.3851700001</v>
      </c>
    </row>
    <row r="235" spans="1:6">
      <c r="A235" s="64" t="s">
        <v>354</v>
      </c>
      <c r="B235" s="95">
        <v>26444844.814209998</v>
      </c>
      <c r="C235" s="95">
        <v>36564953.04789</v>
      </c>
      <c r="D235" s="95">
        <v>0</v>
      </c>
      <c r="E235" s="95">
        <v>0</v>
      </c>
      <c r="F235" s="95">
        <v>63009797.862099998</v>
      </c>
    </row>
    <row r="236" spans="1:6">
      <c r="A236" s="64" t="s">
        <v>355</v>
      </c>
      <c r="B236" s="95">
        <v>728045.14179999998</v>
      </c>
      <c r="C236" s="95">
        <v>624937.40876999998</v>
      </c>
      <c r="D236" s="95">
        <v>0</v>
      </c>
      <c r="E236" s="95">
        <v>0</v>
      </c>
      <c r="F236" s="95">
        <v>1352982.55057</v>
      </c>
    </row>
    <row r="237" spans="1:6">
      <c r="A237" s="64" t="s">
        <v>356</v>
      </c>
      <c r="B237" s="95">
        <v>2594237.9455300001</v>
      </c>
      <c r="C237" s="95">
        <v>330598.01829000004</v>
      </c>
      <c r="D237" s="95">
        <v>0</v>
      </c>
      <c r="E237" s="95">
        <v>13122.42316</v>
      </c>
      <c r="F237" s="95">
        <v>2937958.38698</v>
      </c>
    </row>
    <row r="238" spans="1:6">
      <c r="A238" s="64" t="s">
        <v>357</v>
      </c>
      <c r="B238" s="95">
        <v>1695830.3400300001</v>
      </c>
      <c r="C238" s="95">
        <v>7542462.1385300001</v>
      </c>
      <c r="D238" s="95">
        <v>0</v>
      </c>
      <c r="E238" s="95">
        <v>1761.4065800000001</v>
      </c>
      <c r="F238" s="95">
        <v>9240053.8851399999</v>
      </c>
    </row>
    <row r="239" spans="1:6">
      <c r="A239" s="64" t="s">
        <v>358</v>
      </c>
      <c r="B239" s="95">
        <v>38.369999999999997</v>
      </c>
      <c r="C239" s="95">
        <v>37041.147270000001</v>
      </c>
      <c r="D239" s="95">
        <v>0</v>
      </c>
      <c r="E239" s="95">
        <v>0</v>
      </c>
      <c r="F239" s="95">
        <v>37079.517270000004</v>
      </c>
    </row>
    <row r="240" spans="1:6">
      <c r="A240" s="64" t="s">
        <v>359</v>
      </c>
      <c r="B240" s="95">
        <v>20515306.560709998</v>
      </c>
      <c r="C240" s="95">
        <v>1935995.0147899999</v>
      </c>
      <c r="D240" s="95">
        <v>0</v>
      </c>
      <c r="E240" s="95">
        <v>0</v>
      </c>
      <c r="F240" s="95">
        <v>22451301.5755</v>
      </c>
    </row>
    <row r="241" spans="1:6">
      <c r="A241" s="63" t="s">
        <v>360</v>
      </c>
      <c r="B241" s="95">
        <v>28476017.390620001</v>
      </c>
      <c r="C241" s="95">
        <v>47470576.936580002</v>
      </c>
      <c r="D241" s="95">
        <v>73444.99497</v>
      </c>
      <c r="E241" s="95">
        <v>7550.1821500000005</v>
      </c>
      <c r="F241" s="95">
        <v>76027589.504320011</v>
      </c>
    </row>
    <row r="242" spans="1:6">
      <c r="A242" s="64" t="s">
        <v>361</v>
      </c>
      <c r="B242" s="95">
        <v>13108500.143030001</v>
      </c>
      <c r="C242" s="95">
        <v>23154703.219099998</v>
      </c>
      <c r="D242" s="95">
        <v>0</v>
      </c>
      <c r="E242" s="95">
        <v>0</v>
      </c>
      <c r="F242" s="95">
        <v>36263203.362129994</v>
      </c>
    </row>
    <row r="243" spans="1:6">
      <c r="A243" s="64" t="s">
        <v>362</v>
      </c>
      <c r="B243" s="95">
        <v>79335.66062000001</v>
      </c>
      <c r="C243" s="95">
        <v>4119036.65717</v>
      </c>
      <c r="D243" s="95">
        <v>0</v>
      </c>
      <c r="E243" s="95">
        <v>0</v>
      </c>
      <c r="F243" s="95">
        <v>4198372.3177899998</v>
      </c>
    </row>
    <row r="244" spans="1:6">
      <c r="A244" s="64" t="s">
        <v>363</v>
      </c>
      <c r="B244" s="95">
        <v>3241245.1761100003</v>
      </c>
      <c r="C244" s="95">
        <v>2122982.9856500002</v>
      </c>
      <c r="D244" s="95">
        <v>38595.503389999998</v>
      </c>
      <c r="E244" s="95">
        <v>5972.80825</v>
      </c>
      <c r="F244" s="95">
        <v>5408796.4733999996</v>
      </c>
    </row>
    <row r="245" spans="1:6">
      <c r="A245" s="64" t="s">
        <v>364</v>
      </c>
      <c r="B245" s="95">
        <v>1368619.7998599999</v>
      </c>
      <c r="C245" s="95">
        <v>1185157.51746</v>
      </c>
      <c r="D245" s="95">
        <v>29551.768199999999</v>
      </c>
      <c r="E245" s="95">
        <v>684.63258999999994</v>
      </c>
      <c r="F245" s="95">
        <v>2584013.7181100002</v>
      </c>
    </row>
    <row r="246" spans="1:6">
      <c r="A246" s="64" t="s">
        <v>1386</v>
      </c>
      <c r="B246" s="95">
        <v>0</v>
      </c>
      <c r="C246" s="95">
        <v>701319.31675999996</v>
      </c>
      <c r="D246" s="95">
        <v>0</v>
      </c>
      <c r="E246" s="95">
        <v>0</v>
      </c>
      <c r="F246" s="95">
        <v>701319.31675999996</v>
      </c>
    </row>
    <row r="247" spans="1:6">
      <c r="A247" s="64" t="s">
        <v>365</v>
      </c>
      <c r="B247" s="95">
        <v>10678316.611</v>
      </c>
      <c r="C247" s="95">
        <v>16187377.24044</v>
      </c>
      <c r="D247" s="95">
        <v>5297.7233799999995</v>
      </c>
      <c r="E247" s="95">
        <v>892.74131000000011</v>
      </c>
      <c r="F247" s="95">
        <v>26871884.316130001</v>
      </c>
    </row>
    <row r="248" spans="1:6">
      <c r="A248" s="63" t="s">
        <v>366</v>
      </c>
      <c r="B248" s="95">
        <v>19589099.873909999</v>
      </c>
      <c r="C248" s="95">
        <v>18486842.877980001</v>
      </c>
      <c r="D248" s="95">
        <v>0</v>
      </c>
      <c r="E248" s="95">
        <v>0</v>
      </c>
      <c r="F248" s="95">
        <v>38075942.751889996</v>
      </c>
    </row>
    <row r="249" spans="1:6">
      <c r="A249" s="64" t="s">
        <v>367</v>
      </c>
      <c r="B249" s="95">
        <v>18035202.1888</v>
      </c>
      <c r="C249" s="95">
        <v>18416941.619070001</v>
      </c>
      <c r="D249" s="95">
        <v>0</v>
      </c>
      <c r="E249" s="95">
        <v>0</v>
      </c>
      <c r="F249" s="95">
        <v>36452143.807870001</v>
      </c>
    </row>
    <row r="250" spans="1:6">
      <c r="A250" s="64" t="s">
        <v>368</v>
      </c>
      <c r="B250" s="95">
        <v>1553897.68511</v>
      </c>
      <c r="C250" s="95">
        <v>69901.25890999999</v>
      </c>
      <c r="D250" s="95">
        <v>0</v>
      </c>
      <c r="E250" s="95">
        <v>0</v>
      </c>
      <c r="F250" s="95">
        <v>1623798.9440200001</v>
      </c>
    </row>
    <row r="251" spans="1:6">
      <c r="A251" s="63" t="s">
        <v>369</v>
      </c>
      <c r="B251" s="614">
        <v>11023880.104250001</v>
      </c>
      <c r="C251" s="614">
        <v>439909.93819999998</v>
      </c>
      <c r="D251" s="614">
        <v>0</v>
      </c>
      <c r="E251" s="614">
        <v>0</v>
      </c>
      <c r="F251" s="614">
        <v>11463790.042450001</v>
      </c>
    </row>
    <row r="252" spans="1:6">
      <c r="A252" s="64" t="s">
        <v>367</v>
      </c>
      <c r="B252" s="95">
        <v>9871354.0796600003</v>
      </c>
      <c r="C252" s="95">
        <v>439909.93819999998</v>
      </c>
      <c r="D252" s="95">
        <v>0</v>
      </c>
      <c r="E252" s="95">
        <v>0</v>
      </c>
      <c r="F252" s="95">
        <v>10311264.017860001</v>
      </c>
    </row>
    <row r="253" spans="1:6">
      <c r="A253" s="64" t="s">
        <v>368</v>
      </c>
      <c r="B253" s="95">
        <v>1152526.0245899998</v>
      </c>
      <c r="C253" s="95">
        <v>0</v>
      </c>
      <c r="D253" s="95">
        <v>0</v>
      </c>
      <c r="E253" s="95">
        <v>0</v>
      </c>
      <c r="F253" s="95">
        <v>1152526.0245899998</v>
      </c>
    </row>
    <row r="254" spans="1:6">
      <c r="A254" s="216" t="s">
        <v>370</v>
      </c>
      <c r="B254" s="57">
        <v>12118449.897120001</v>
      </c>
      <c r="C254" s="57">
        <v>262443.17469999997</v>
      </c>
      <c r="D254" s="57">
        <v>8.9990000000000001E-2</v>
      </c>
      <c r="E254" s="57">
        <v>3283.2470600000001</v>
      </c>
      <c r="F254" s="57">
        <v>12384176.40887</v>
      </c>
    </row>
    <row r="255" spans="1:6">
      <c r="A255" s="99" t="s">
        <v>371</v>
      </c>
      <c r="B255" s="95">
        <v>5360.9126900000001</v>
      </c>
      <c r="C255" s="95">
        <v>9316.7906999999996</v>
      </c>
      <c r="D255" s="95">
        <v>0</v>
      </c>
      <c r="E255" s="95">
        <v>0</v>
      </c>
      <c r="F255" s="95">
        <v>14677.703390000001</v>
      </c>
    </row>
    <row r="256" spans="1:6">
      <c r="A256" s="99" t="s">
        <v>372</v>
      </c>
      <c r="B256" s="95">
        <v>741960.26861000003</v>
      </c>
      <c r="C256" s="95">
        <v>129141.26603</v>
      </c>
      <c r="D256" s="95">
        <v>8.9990000000000001E-2</v>
      </c>
      <c r="E256" s="95">
        <v>195.23358999999999</v>
      </c>
      <c r="F256" s="95">
        <v>871296.85822000005</v>
      </c>
    </row>
    <row r="257" spans="1:6">
      <c r="A257" s="99" t="s">
        <v>373</v>
      </c>
      <c r="B257" s="95">
        <v>9531937.7247900013</v>
      </c>
      <c r="C257" s="95">
        <v>16696.327949999999</v>
      </c>
      <c r="D257" s="95">
        <v>0</v>
      </c>
      <c r="E257" s="95">
        <v>6.5273699999999995</v>
      </c>
      <c r="F257" s="95">
        <v>9548640.5801100004</v>
      </c>
    </row>
    <row r="258" spans="1:6">
      <c r="A258" s="99" t="s">
        <v>374</v>
      </c>
      <c r="B258" s="95">
        <v>1450731.6668099998</v>
      </c>
      <c r="C258" s="95">
        <v>6117.6359299999995</v>
      </c>
      <c r="D258" s="95">
        <v>0</v>
      </c>
      <c r="E258" s="95">
        <v>0</v>
      </c>
      <c r="F258" s="95">
        <v>1456849.30274</v>
      </c>
    </row>
    <row r="259" spans="1:6">
      <c r="A259" s="99" t="s">
        <v>375</v>
      </c>
      <c r="B259" s="95">
        <v>109691.05301</v>
      </c>
      <c r="C259" s="95">
        <v>1193.91597</v>
      </c>
      <c r="D259" s="95">
        <v>0</v>
      </c>
      <c r="E259" s="95">
        <v>0</v>
      </c>
      <c r="F259" s="95">
        <v>110884.96898000001</v>
      </c>
    </row>
    <row r="260" spans="1:6">
      <c r="A260" s="99" t="s">
        <v>376</v>
      </c>
      <c r="B260" s="95">
        <v>96939.071260000012</v>
      </c>
      <c r="C260" s="95">
        <v>1400.4042299999999</v>
      </c>
      <c r="D260" s="95">
        <v>0</v>
      </c>
      <c r="E260" s="95">
        <v>0</v>
      </c>
      <c r="F260" s="95">
        <v>98339.475489999997</v>
      </c>
    </row>
    <row r="261" spans="1:6">
      <c r="A261" s="99" t="s">
        <v>377</v>
      </c>
      <c r="B261" s="95">
        <v>25585.805949999998</v>
      </c>
      <c r="C261" s="95">
        <v>455.04684000000003</v>
      </c>
      <c r="D261" s="95">
        <v>0</v>
      </c>
      <c r="E261" s="95">
        <v>0</v>
      </c>
      <c r="F261" s="95">
        <v>26040.852790000001</v>
      </c>
    </row>
    <row r="262" spans="1:6">
      <c r="A262" s="99" t="s">
        <v>378</v>
      </c>
      <c r="B262" s="95">
        <v>27228.36968</v>
      </c>
      <c r="C262" s="95">
        <v>1196.10618</v>
      </c>
      <c r="D262" s="95">
        <v>0</v>
      </c>
      <c r="E262" s="95">
        <v>0</v>
      </c>
      <c r="F262" s="95">
        <v>28424.475859999999</v>
      </c>
    </row>
    <row r="263" spans="1:6">
      <c r="A263" s="99" t="s">
        <v>379</v>
      </c>
      <c r="B263" s="95">
        <v>130.70913999999999</v>
      </c>
      <c r="C263" s="95">
        <v>9.6200000000000001E-3</v>
      </c>
      <c r="D263" s="95">
        <v>0</v>
      </c>
      <c r="E263" s="95">
        <v>0</v>
      </c>
      <c r="F263" s="95">
        <v>130.71876</v>
      </c>
    </row>
    <row r="264" spans="1:6">
      <c r="A264" s="99" t="s">
        <v>380</v>
      </c>
      <c r="B264" s="95">
        <v>28087.817360000001</v>
      </c>
      <c r="C264" s="95">
        <v>38273.581760000001</v>
      </c>
      <c r="D264" s="95">
        <v>0</v>
      </c>
      <c r="E264" s="95">
        <v>0</v>
      </c>
      <c r="F264" s="95">
        <v>66361.399120000002</v>
      </c>
    </row>
    <row r="265" spans="1:6">
      <c r="A265" s="99" t="s">
        <v>381</v>
      </c>
      <c r="B265" s="95">
        <v>100796.49781999999</v>
      </c>
      <c r="C265" s="95">
        <v>58652.089489999998</v>
      </c>
      <c r="D265" s="95">
        <v>0</v>
      </c>
      <c r="E265" s="95">
        <v>3081.4861000000001</v>
      </c>
      <c r="F265" s="95">
        <v>162530.07340999998</v>
      </c>
    </row>
    <row r="266" spans="1:6">
      <c r="A266" s="216" t="s">
        <v>382</v>
      </c>
      <c r="B266" s="57">
        <v>-4650651.0954</v>
      </c>
      <c r="C266" s="57">
        <v>-120921.75414</v>
      </c>
      <c r="D266" s="57">
        <v>0</v>
      </c>
      <c r="E266" s="57">
        <v>-81.460789999999989</v>
      </c>
      <c r="F266" s="57">
        <v>-4771654.3103299998</v>
      </c>
    </row>
    <row r="267" spans="1:6">
      <c r="A267" s="99" t="s">
        <v>383</v>
      </c>
      <c r="B267" s="95">
        <v>-2723883.7667</v>
      </c>
      <c r="C267" s="95">
        <v>-47931.885499999997</v>
      </c>
      <c r="D267" s="95">
        <v>0</v>
      </c>
      <c r="E267" s="95">
        <v>-16.658799999999999</v>
      </c>
      <c r="F267" s="95">
        <v>-2771832.3110000002</v>
      </c>
    </row>
    <row r="268" spans="1:6">
      <c r="A268" s="99" t="s">
        <v>384</v>
      </c>
      <c r="B268" s="95">
        <v>0</v>
      </c>
      <c r="C268" s="95">
        <v>0</v>
      </c>
      <c r="D268" s="95">
        <v>0</v>
      </c>
      <c r="E268" s="95">
        <v>0</v>
      </c>
      <c r="F268" s="95">
        <v>0</v>
      </c>
    </row>
    <row r="269" spans="1:6">
      <c r="A269" s="99" t="s">
        <v>385</v>
      </c>
      <c r="B269" s="95">
        <v>-464656.89186999999</v>
      </c>
      <c r="C269" s="95">
        <v>-19169.350750000001</v>
      </c>
      <c r="D269" s="95">
        <v>0</v>
      </c>
      <c r="E269" s="95">
        <v>0</v>
      </c>
      <c r="F269" s="95">
        <v>-483826.24262000003</v>
      </c>
    </row>
    <row r="270" spans="1:6">
      <c r="A270" s="99" t="s">
        <v>386</v>
      </c>
      <c r="B270" s="95">
        <v>-43570.435680000002</v>
      </c>
      <c r="C270" s="95">
        <v>-1754.3469599999999</v>
      </c>
      <c r="D270" s="95">
        <v>0</v>
      </c>
      <c r="E270" s="95">
        <v>-64.801990000000004</v>
      </c>
      <c r="F270" s="95">
        <v>-45389.584630000005</v>
      </c>
    </row>
    <row r="271" spans="1:6">
      <c r="A271" s="99" t="s">
        <v>387</v>
      </c>
      <c r="B271" s="95">
        <v>-120289.21752999999</v>
      </c>
      <c r="C271" s="95">
        <v>-2786.9321</v>
      </c>
      <c r="D271" s="95">
        <v>0</v>
      </c>
      <c r="E271" s="95">
        <v>0</v>
      </c>
      <c r="F271" s="95">
        <v>-123076.14963</v>
      </c>
    </row>
    <row r="272" spans="1:6">
      <c r="A272" s="156" t="s">
        <v>388</v>
      </c>
      <c r="B272" s="95">
        <v>-77647.624020000003</v>
      </c>
      <c r="C272" s="95">
        <v>-13557.497499999999</v>
      </c>
      <c r="D272" s="95">
        <v>0</v>
      </c>
      <c r="E272" s="95">
        <v>0</v>
      </c>
      <c r="F272" s="95">
        <v>-91205.121520000001</v>
      </c>
    </row>
    <row r="273" spans="1:6">
      <c r="A273" s="99" t="s">
        <v>459</v>
      </c>
      <c r="B273" s="95">
        <v>-1220603.1595999999</v>
      </c>
      <c r="C273" s="95">
        <v>-35721.741329999997</v>
      </c>
      <c r="D273" s="95">
        <v>0</v>
      </c>
      <c r="E273" s="95">
        <v>0</v>
      </c>
      <c r="F273" s="95">
        <v>-1256324.90093</v>
      </c>
    </row>
    <row r="274" spans="1:6">
      <c r="A274" s="216" t="s">
        <v>971</v>
      </c>
      <c r="B274" s="57">
        <v>7467798.8017199999</v>
      </c>
      <c r="C274" s="57">
        <v>141521.42056</v>
      </c>
      <c r="D274" s="57">
        <v>8.9990000000000001E-2</v>
      </c>
      <c r="E274" s="57">
        <v>3201.7862700000001</v>
      </c>
      <c r="F274" s="57">
        <v>7612522.0985399997</v>
      </c>
    </row>
    <row r="275" spans="1:6">
      <c r="A275" s="69" t="s">
        <v>389</v>
      </c>
      <c r="B275" s="57">
        <v>2172339.5052700001</v>
      </c>
      <c r="C275" s="57">
        <v>2862068.9819</v>
      </c>
      <c r="D275" s="57">
        <v>2.4700000000000004E-3</v>
      </c>
      <c r="E275" s="57">
        <v>49.552210000000002</v>
      </c>
      <c r="F275" s="57">
        <v>5034458.0418500006</v>
      </c>
    </row>
    <row r="276" spans="1:6">
      <c r="A276" s="99" t="s">
        <v>390</v>
      </c>
      <c r="B276" s="95">
        <v>1370260.9503599999</v>
      </c>
      <c r="C276" s="95">
        <v>2092837.48878</v>
      </c>
      <c r="D276" s="95">
        <v>0</v>
      </c>
      <c r="E276" s="95">
        <v>1.9537100000000001</v>
      </c>
      <c r="F276" s="95">
        <v>3463100.3928499999</v>
      </c>
    </row>
    <row r="277" spans="1:6">
      <c r="A277" s="99" t="s">
        <v>391</v>
      </c>
      <c r="B277" s="95">
        <v>312234.69455000001</v>
      </c>
      <c r="C277" s="95">
        <v>704450.58179999993</v>
      </c>
      <c r="D277" s="95">
        <v>2.4700000000000004E-3</v>
      </c>
      <c r="E277" s="95">
        <v>47.598500000000001</v>
      </c>
      <c r="F277" s="95">
        <v>1016732.8773200001</v>
      </c>
    </row>
    <row r="278" spans="1:6">
      <c r="A278" s="99" t="s">
        <v>392</v>
      </c>
      <c r="B278" s="95">
        <v>141377.50890000002</v>
      </c>
      <c r="C278" s="95">
        <v>6113.7016700000004</v>
      </c>
      <c r="D278" s="95">
        <v>0</v>
      </c>
      <c r="E278" s="95">
        <v>0</v>
      </c>
      <c r="F278" s="95">
        <v>147491.21057</v>
      </c>
    </row>
    <row r="279" spans="1:6">
      <c r="A279" s="99" t="s">
        <v>393</v>
      </c>
      <c r="B279" s="95">
        <v>147879.82836000001</v>
      </c>
      <c r="C279" s="95">
        <v>524.22953999999993</v>
      </c>
      <c r="D279" s="95">
        <v>0</v>
      </c>
      <c r="E279" s="95">
        <v>0</v>
      </c>
      <c r="F279" s="95">
        <v>148404.05790000001</v>
      </c>
    </row>
    <row r="280" spans="1:6">
      <c r="A280" s="99" t="s">
        <v>394</v>
      </c>
      <c r="B280" s="95">
        <v>200586.52309999999</v>
      </c>
      <c r="C280" s="95">
        <v>58142.980109999997</v>
      </c>
      <c r="D280" s="95">
        <v>0</v>
      </c>
      <c r="E280" s="95">
        <v>0</v>
      </c>
      <c r="F280" s="95">
        <v>258729.50321</v>
      </c>
    </row>
    <row r="281" spans="1:6">
      <c r="A281" s="99" t="s">
        <v>395</v>
      </c>
      <c r="B281" s="95">
        <v>0</v>
      </c>
      <c r="C281" s="95">
        <v>0</v>
      </c>
      <c r="D281" s="95">
        <v>0</v>
      </c>
      <c r="E281" s="95">
        <v>0</v>
      </c>
      <c r="F281" s="95">
        <v>0</v>
      </c>
    </row>
    <row r="282" spans="1:6">
      <c r="A282" s="157" t="s">
        <v>396</v>
      </c>
      <c r="B282" s="57">
        <v>-1281372.2431600001</v>
      </c>
      <c r="C282" s="57">
        <v>-1809075.59724</v>
      </c>
      <c r="D282" s="57">
        <v>-2.3500000000000001E-3</v>
      </c>
      <c r="E282" s="57">
        <v>-191.41046</v>
      </c>
      <c r="F282" s="57">
        <v>-3090639.2532100002</v>
      </c>
    </row>
    <row r="283" spans="1:6">
      <c r="A283" s="99" t="s">
        <v>390</v>
      </c>
      <c r="B283" s="95">
        <v>-234780.41544000001</v>
      </c>
      <c r="C283" s="95">
        <v>-369986.50769</v>
      </c>
      <c r="D283" s="95">
        <v>0</v>
      </c>
      <c r="E283" s="95">
        <v>-184.82965999999999</v>
      </c>
      <c r="F283" s="95">
        <v>-604951.75278999994</v>
      </c>
    </row>
    <row r="284" spans="1:6">
      <c r="A284" s="99" t="s">
        <v>397</v>
      </c>
      <c r="B284" s="95">
        <v>-254095.96659</v>
      </c>
      <c r="C284" s="95">
        <v>-70.324929999999995</v>
      </c>
      <c r="D284" s="95">
        <v>0</v>
      </c>
      <c r="E284" s="95">
        <v>0</v>
      </c>
      <c r="F284" s="95">
        <v>-254166.29152</v>
      </c>
    </row>
    <row r="285" spans="1:6">
      <c r="A285" s="99" t="s">
        <v>398</v>
      </c>
      <c r="B285" s="95">
        <v>-1979.72981</v>
      </c>
      <c r="C285" s="95">
        <v>0</v>
      </c>
      <c r="D285" s="95">
        <v>0</v>
      </c>
      <c r="E285" s="95">
        <v>0</v>
      </c>
      <c r="F285" s="95">
        <v>-1979.72981</v>
      </c>
    </row>
    <row r="286" spans="1:6">
      <c r="A286" s="99" t="s">
        <v>399</v>
      </c>
      <c r="B286" s="95">
        <v>-3.4437699999999998</v>
      </c>
      <c r="C286" s="95">
        <v>0</v>
      </c>
      <c r="D286" s="95">
        <v>0</v>
      </c>
      <c r="E286" s="95">
        <v>0</v>
      </c>
      <c r="F286" s="95">
        <v>-3.4437699999999998</v>
      </c>
    </row>
    <row r="287" spans="1:6">
      <c r="A287" s="99" t="s">
        <v>400</v>
      </c>
      <c r="B287" s="95">
        <v>-790512.68754999992</v>
      </c>
      <c r="C287" s="95">
        <v>-1439018.7646199998</v>
      </c>
      <c r="D287" s="95">
        <v>-2.3500000000000001E-3</v>
      </c>
      <c r="E287" s="95">
        <v>-6.5808</v>
      </c>
      <c r="F287" s="95">
        <v>-2229538.0353200003</v>
      </c>
    </row>
    <row r="288" spans="1:6">
      <c r="A288" s="99" t="s">
        <v>401</v>
      </c>
      <c r="B288" s="95">
        <v>0</v>
      </c>
      <c r="C288" s="95">
        <v>0</v>
      </c>
      <c r="D288" s="95">
        <v>0</v>
      </c>
      <c r="E288" s="95">
        <v>0</v>
      </c>
      <c r="F288" s="95">
        <v>0</v>
      </c>
    </row>
    <row r="289" spans="1:6">
      <c r="A289" s="216" t="s">
        <v>970</v>
      </c>
      <c r="B289" s="57">
        <v>8358766.0638300003</v>
      </c>
      <c r="C289" s="57">
        <v>1194514.80522</v>
      </c>
      <c r="D289" s="57">
        <v>9.0109999999999996E-2</v>
      </c>
      <c r="E289" s="57">
        <v>3059.9280199999998</v>
      </c>
      <c r="F289" s="57">
        <v>9556340.8871800005</v>
      </c>
    </row>
    <row r="290" spans="1:6">
      <c r="A290" s="99" t="s">
        <v>402</v>
      </c>
      <c r="B290" s="95">
        <v>1826208.4842699999</v>
      </c>
      <c r="C290" s="95">
        <v>2354206.23618</v>
      </c>
      <c r="D290" s="95">
        <v>5.0702299999999996</v>
      </c>
      <c r="E290" s="95">
        <v>3432.2860599999999</v>
      </c>
      <c r="F290" s="95">
        <v>4183852.0767399999</v>
      </c>
    </row>
    <row r="291" spans="1:6">
      <c r="A291" s="99" t="s">
        <v>403</v>
      </c>
      <c r="B291" s="95">
        <v>77616.490390000006</v>
      </c>
      <c r="C291" s="95">
        <v>7600.8040499999997</v>
      </c>
      <c r="D291" s="95">
        <v>5.0702299999999996</v>
      </c>
      <c r="E291" s="95">
        <v>0</v>
      </c>
      <c r="F291" s="95">
        <v>85222.364669999995</v>
      </c>
    </row>
    <row r="292" spans="1:6">
      <c r="A292" s="99" t="s">
        <v>404</v>
      </c>
      <c r="B292" s="95">
        <v>1684746.62326</v>
      </c>
      <c r="C292" s="95">
        <v>2107271.67508</v>
      </c>
      <c r="D292" s="95">
        <v>0</v>
      </c>
      <c r="E292" s="95">
        <v>3432.2860599999999</v>
      </c>
      <c r="F292" s="95">
        <v>3795450.5844000001</v>
      </c>
    </row>
    <row r="293" spans="1:6">
      <c r="A293" s="99" t="s">
        <v>405</v>
      </c>
      <c r="B293" s="95">
        <v>26120.020780000003</v>
      </c>
      <c r="C293" s="95">
        <v>194514.62236000001</v>
      </c>
      <c r="D293" s="95">
        <v>0</v>
      </c>
      <c r="E293" s="95">
        <v>0</v>
      </c>
      <c r="F293" s="95">
        <v>220634.64314</v>
      </c>
    </row>
    <row r="294" spans="1:6">
      <c r="A294" s="99" t="s">
        <v>406</v>
      </c>
      <c r="B294" s="95">
        <v>4576.0045599999994</v>
      </c>
      <c r="C294" s="95">
        <v>44247.628929999999</v>
      </c>
      <c r="D294" s="95">
        <v>0</v>
      </c>
      <c r="E294" s="95">
        <v>0</v>
      </c>
      <c r="F294" s="95">
        <v>48823.63349</v>
      </c>
    </row>
    <row r="295" spans="1:6">
      <c r="A295" s="99" t="s">
        <v>407</v>
      </c>
      <c r="B295" s="95">
        <v>0</v>
      </c>
      <c r="C295" s="95">
        <v>0</v>
      </c>
      <c r="D295" s="95">
        <v>0</v>
      </c>
      <c r="E295" s="95">
        <v>0</v>
      </c>
      <c r="F295" s="95">
        <v>0</v>
      </c>
    </row>
    <row r="296" spans="1:6">
      <c r="A296" s="99" t="s">
        <v>408</v>
      </c>
      <c r="B296" s="95">
        <v>33149.345280000001</v>
      </c>
      <c r="C296" s="95">
        <v>571.50576000000001</v>
      </c>
      <c r="D296" s="95">
        <v>0</v>
      </c>
      <c r="E296" s="95">
        <v>0</v>
      </c>
      <c r="F296" s="95">
        <v>33720.851040000001</v>
      </c>
    </row>
    <row r="297" spans="1:6">
      <c r="A297" s="99" t="s">
        <v>409</v>
      </c>
      <c r="B297" s="95">
        <v>0</v>
      </c>
      <c r="C297" s="95">
        <v>0</v>
      </c>
      <c r="D297" s="95">
        <v>0</v>
      </c>
      <c r="E297" s="95">
        <v>0</v>
      </c>
      <c r="F297" s="95">
        <v>0</v>
      </c>
    </row>
    <row r="298" spans="1:6">
      <c r="A298" s="99" t="s">
        <v>410</v>
      </c>
      <c r="B298" s="95">
        <v>-3453028.2495100005</v>
      </c>
      <c r="C298" s="95">
        <v>-2450930.9883600003</v>
      </c>
      <c r="D298" s="95">
        <v>0</v>
      </c>
      <c r="E298" s="95">
        <v>-2430.1971899999999</v>
      </c>
      <c r="F298" s="95">
        <v>-5906389.43506</v>
      </c>
    </row>
    <row r="299" spans="1:6">
      <c r="A299" s="99" t="s">
        <v>411</v>
      </c>
      <c r="B299" s="95">
        <v>-2990310.37586</v>
      </c>
      <c r="C299" s="95">
        <v>-2193273.4576999997</v>
      </c>
      <c r="D299" s="95">
        <v>0</v>
      </c>
      <c r="E299" s="95">
        <v>-2423.2521900000002</v>
      </c>
      <c r="F299" s="95">
        <v>-5186007.0857499996</v>
      </c>
    </row>
    <row r="300" spans="1:6">
      <c r="A300" s="99" t="s">
        <v>412</v>
      </c>
      <c r="B300" s="95">
        <v>-137679.91212999998</v>
      </c>
      <c r="C300" s="95">
        <v>-231049.33778</v>
      </c>
      <c r="D300" s="95">
        <v>0</v>
      </c>
      <c r="E300" s="95">
        <v>-6.9450000000000003</v>
      </c>
      <c r="F300" s="95">
        <v>-368736.19491000002</v>
      </c>
    </row>
    <row r="301" spans="1:6">
      <c r="A301" s="99" t="s">
        <v>413</v>
      </c>
      <c r="B301" s="95">
        <v>-5372.4225700000006</v>
      </c>
      <c r="C301" s="95">
        <v>-24583.727420000003</v>
      </c>
      <c r="D301" s="95">
        <v>0</v>
      </c>
      <c r="E301" s="95">
        <v>0</v>
      </c>
      <c r="F301" s="95">
        <v>-29956.149989999998</v>
      </c>
    </row>
    <row r="302" spans="1:6">
      <c r="A302" s="156" t="s">
        <v>414</v>
      </c>
      <c r="B302" s="95">
        <v>-283667.64948999998</v>
      </c>
      <c r="C302" s="95">
        <v>-1437.0570500000001</v>
      </c>
      <c r="D302" s="95">
        <v>0</v>
      </c>
      <c r="E302" s="95">
        <v>0</v>
      </c>
      <c r="F302" s="95">
        <v>-285104.70654000004</v>
      </c>
    </row>
    <row r="303" spans="1:6">
      <c r="A303" s="156" t="s">
        <v>1387</v>
      </c>
      <c r="B303" s="95">
        <v>-195.19647000000001</v>
      </c>
      <c r="C303" s="95">
        <v>0</v>
      </c>
      <c r="D303" s="95">
        <v>0</v>
      </c>
      <c r="E303" s="95">
        <v>0</v>
      </c>
      <c r="F303" s="95">
        <v>-195.19647000000001</v>
      </c>
    </row>
    <row r="304" spans="1:6">
      <c r="A304" s="156" t="s">
        <v>416</v>
      </c>
      <c r="B304" s="95">
        <v>-35802.692990000003</v>
      </c>
      <c r="C304" s="95">
        <v>-587.40841</v>
      </c>
      <c r="D304" s="95">
        <v>0</v>
      </c>
      <c r="E304" s="95">
        <v>0</v>
      </c>
      <c r="F304" s="95">
        <v>-36390.1014</v>
      </c>
    </row>
    <row r="305" spans="1:6">
      <c r="A305" s="216" t="s">
        <v>969</v>
      </c>
      <c r="B305" s="57">
        <v>6731946.2985899998</v>
      </c>
      <c r="C305" s="57">
        <v>1097790.0530399999</v>
      </c>
      <c r="D305" s="57">
        <v>5.1603399999999997</v>
      </c>
      <c r="E305" s="57">
        <v>4062.0168900000003</v>
      </c>
      <c r="F305" s="57">
        <v>7833803.52886</v>
      </c>
    </row>
    <row r="306" spans="1:6">
      <c r="A306" s="216" t="s">
        <v>417</v>
      </c>
      <c r="B306" s="57">
        <v>-5505746.6239799997</v>
      </c>
      <c r="C306" s="57">
        <v>-340245.54402999999</v>
      </c>
      <c r="D306" s="57">
        <v>0</v>
      </c>
      <c r="E306" s="57">
        <v>-43.079219999999999</v>
      </c>
      <c r="F306" s="57">
        <v>-5846035.2472299999</v>
      </c>
    </row>
    <row r="307" spans="1:6">
      <c r="A307" s="99" t="s">
        <v>418</v>
      </c>
      <c r="B307" s="95">
        <v>-2998571.96899</v>
      </c>
      <c r="C307" s="95">
        <v>-7229.8150599999999</v>
      </c>
      <c r="D307" s="95">
        <v>0</v>
      </c>
      <c r="E307" s="95">
        <v>0</v>
      </c>
      <c r="F307" s="95">
        <v>-3005801.7840500004</v>
      </c>
    </row>
    <row r="308" spans="1:6">
      <c r="A308" s="99" t="s">
        <v>419</v>
      </c>
      <c r="B308" s="95">
        <v>-494007.17725999997</v>
      </c>
      <c r="C308" s="95">
        <v>-22989.628359999999</v>
      </c>
      <c r="D308" s="95">
        <v>0</v>
      </c>
      <c r="E308" s="95">
        <v>0</v>
      </c>
      <c r="F308" s="95">
        <v>-516996.80562</v>
      </c>
    </row>
    <row r="309" spans="1:6">
      <c r="A309" s="99" t="s">
        <v>420</v>
      </c>
      <c r="B309" s="95">
        <v>-41974.345580000001</v>
      </c>
      <c r="C309" s="95">
        <v>-20797.299059999998</v>
      </c>
      <c r="D309" s="95">
        <v>0</v>
      </c>
      <c r="E309" s="95">
        <v>0</v>
      </c>
      <c r="F309" s="95">
        <v>-62771.644639999999</v>
      </c>
    </row>
    <row r="310" spans="1:6">
      <c r="A310" s="99" t="s">
        <v>421</v>
      </c>
      <c r="B310" s="95">
        <v>-137806.52753999998</v>
      </c>
      <c r="C310" s="95">
        <v>-1920.13141</v>
      </c>
      <c r="D310" s="95">
        <v>0</v>
      </c>
      <c r="E310" s="95">
        <v>0</v>
      </c>
      <c r="F310" s="95">
        <v>-139726.65894999998</v>
      </c>
    </row>
    <row r="311" spans="1:6">
      <c r="A311" s="99" t="s">
        <v>422</v>
      </c>
      <c r="B311" s="95">
        <v>-364049.38374000002</v>
      </c>
      <c r="C311" s="95">
        <v>-212.05920999999998</v>
      </c>
      <c r="D311" s="95">
        <v>0</v>
      </c>
      <c r="E311" s="95">
        <v>0</v>
      </c>
      <c r="F311" s="95">
        <v>-364261.44295</v>
      </c>
    </row>
    <row r="312" spans="1:6">
      <c r="A312" s="99" t="s">
        <v>423</v>
      </c>
      <c r="B312" s="95">
        <v>-152743.90212000001</v>
      </c>
      <c r="C312" s="95">
        <v>-21001.25246</v>
      </c>
      <c r="D312" s="95">
        <v>0</v>
      </c>
      <c r="E312" s="95">
        <v>0</v>
      </c>
      <c r="F312" s="95">
        <v>-173745.15458</v>
      </c>
    </row>
    <row r="313" spans="1:6">
      <c r="A313" s="99" t="s">
        <v>424</v>
      </c>
      <c r="B313" s="95">
        <v>-187152.78293000002</v>
      </c>
      <c r="C313" s="95">
        <v>0</v>
      </c>
      <c r="D313" s="95">
        <v>0</v>
      </c>
      <c r="E313" s="95">
        <v>0</v>
      </c>
      <c r="F313" s="95">
        <v>-187152.78293000002</v>
      </c>
    </row>
    <row r="314" spans="1:6">
      <c r="A314" s="99" t="s">
        <v>425</v>
      </c>
      <c r="B314" s="95">
        <v>-112137.70784999999</v>
      </c>
      <c r="C314" s="95">
        <v>0</v>
      </c>
      <c r="D314" s="95">
        <v>0</v>
      </c>
      <c r="E314" s="95">
        <v>0</v>
      </c>
      <c r="F314" s="95">
        <v>-112137.70784999999</v>
      </c>
    </row>
    <row r="315" spans="1:6">
      <c r="A315" s="99" t="s">
        <v>426</v>
      </c>
      <c r="B315" s="95">
        <v>-1017302.82797</v>
      </c>
      <c r="C315" s="95">
        <v>-266095.35846999998</v>
      </c>
      <c r="D315" s="95">
        <v>0</v>
      </c>
      <c r="E315" s="95">
        <v>-43.079219999999999</v>
      </c>
      <c r="F315" s="95">
        <v>-1283441.26566</v>
      </c>
    </row>
    <row r="316" spans="1:6">
      <c r="A316" s="69" t="s">
        <v>968</v>
      </c>
      <c r="B316" s="57">
        <v>1226199.6746099999</v>
      </c>
      <c r="C316" s="57">
        <v>757544.50901000004</v>
      </c>
      <c r="D316" s="57">
        <v>5.1603399999999997</v>
      </c>
      <c r="E316" s="57">
        <v>4018.9376699999998</v>
      </c>
      <c r="F316" s="57">
        <v>1987768.2816300001</v>
      </c>
    </row>
    <row r="317" spans="1:6">
      <c r="A317" s="156" t="s">
        <v>427</v>
      </c>
      <c r="B317" s="95">
        <v>-159.04177999999999</v>
      </c>
      <c r="C317" s="95">
        <v>-73974.582549999992</v>
      </c>
      <c r="D317" s="95">
        <v>0</v>
      </c>
      <c r="E317" s="95">
        <v>2529.9770400000002</v>
      </c>
      <c r="F317" s="95">
        <v>-71603.647290000008</v>
      </c>
    </row>
    <row r="318" spans="1:6">
      <c r="A318" s="156" t="s">
        <v>428</v>
      </c>
      <c r="B318" s="95">
        <v>-178.00449</v>
      </c>
      <c r="C318" s="95">
        <v>-73974.582549999992</v>
      </c>
      <c r="D318" s="95">
        <v>0</v>
      </c>
      <c r="E318" s="95">
        <v>0</v>
      </c>
      <c r="F318" s="95">
        <v>-74152.587040000013</v>
      </c>
    </row>
    <row r="319" spans="1:6">
      <c r="A319" s="156" t="s">
        <v>429</v>
      </c>
      <c r="B319" s="95">
        <v>18.962709999999998</v>
      </c>
      <c r="C319" s="95">
        <v>0</v>
      </c>
      <c r="D319" s="95">
        <v>0</v>
      </c>
      <c r="E319" s="95">
        <v>2529.9770400000002</v>
      </c>
      <c r="F319" s="95">
        <v>2548.93975</v>
      </c>
    </row>
    <row r="320" spans="1:6">
      <c r="A320" s="156" t="s">
        <v>430</v>
      </c>
      <c r="B320" s="95">
        <v>-67.016949999999994</v>
      </c>
      <c r="C320" s="95">
        <v>73239.319140000007</v>
      </c>
      <c r="D320" s="95">
        <v>0</v>
      </c>
      <c r="E320" s="95">
        <v>-768.52114000000006</v>
      </c>
      <c r="F320" s="95">
        <v>72403.781049999991</v>
      </c>
    </row>
    <row r="321" spans="1:7">
      <c r="A321" s="156" t="s">
        <v>431</v>
      </c>
      <c r="B321" s="95">
        <v>-3.67821</v>
      </c>
      <c r="C321" s="95">
        <v>73239.319140000007</v>
      </c>
      <c r="D321" s="95">
        <v>0</v>
      </c>
      <c r="E321" s="95">
        <v>-0.39815</v>
      </c>
      <c r="F321" s="95">
        <v>73235.24278</v>
      </c>
    </row>
    <row r="322" spans="1:7">
      <c r="A322" s="156" t="s">
        <v>432</v>
      </c>
      <c r="B322" s="95">
        <v>-63.338740000000001</v>
      </c>
      <c r="C322" s="95">
        <v>0</v>
      </c>
      <c r="D322" s="95">
        <v>0</v>
      </c>
      <c r="E322" s="95">
        <v>-768.12298999999996</v>
      </c>
      <c r="F322" s="95">
        <v>-831.46172999999999</v>
      </c>
    </row>
    <row r="323" spans="1:7">
      <c r="A323" s="69" t="s">
        <v>1224</v>
      </c>
      <c r="B323" s="57">
        <v>1225973.6158800002</v>
      </c>
      <c r="C323" s="57">
        <v>756809.24560000002</v>
      </c>
      <c r="D323" s="57">
        <v>5.1603399999999997</v>
      </c>
      <c r="E323" s="57">
        <v>5780.3935700000002</v>
      </c>
      <c r="F323" s="57">
        <v>1988568.4153900002</v>
      </c>
    </row>
    <row r="324" spans="1:7">
      <c r="A324" s="99" t="s">
        <v>433</v>
      </c>
      <c r="B324" s="95">
        <v>2415.0609599999998</v>
      </c>
      <c r="C324" s="95">
        <v>4098.3002100000003</v>
      </c>
      <c r="D324" s="95">
        <v>0</v>
      </c>
      <c r="E324" s="95">
        <v>0</v>
      </c>
      <c r="F324" s="95">
        <v>6513.3611700000001</v>
      </c>
    </row>
    <row r="325" spans="1:7">
      <c r="A325" s="69" t="s">
        <v>967</v>
      </c>
      <c r="B325" s="57">
        <v>1228388.6768399999</v>
      </c>
      <c r="C325" s="57">
        <v>760907.54580999992</v>
      </c>
      <c r="D325" s="57">
        <v>5.1603399999999997</v>
      </c>
      <c r="E325" s="57">
        <v>5780.3935700000002</v>
      </c>
      <c r="F325" s="57">
        <v>1995081.7765599999</v>
      </c>
    </row>
    <row r="326" spans="1:7">
      <c r="A326" s="156" t="s">
        <v>434</v>
      </c>
      <c r="B326" s="95">
        <v>10889.05106</v>
      </c>
      <c r="C326" s="95">
        <v>5166.3187800000005</v>
      </c>
      <c r="D326" s="95">
        <v>0</v>
      </c>
      <c r="E326" s="95">
        <v>0</v>
      </c>
      <c r="F326" s="95">
        <v>16055.369839999999</v>
      </c>
    </row>
    <row r="327" spans="1:7">
      <c r="A327" s="216" t="s">
        <v>1225</v>
      </c>
      <c r="B327" s="57">
        <v>1239277.7279000001</v>
      </c>
      <c r="C327" s="57">
        <v>766073.86459000001</v>
      </c>
      <c r="D327" s="57">
        <v>5.1603399999999997</v>
      </c>
      <c r="E327" s="57">
        <v>5780.3935700000002</v>
      </c>
      <c r="F327" s="57">
        <v>2011137.1464000002</v>
      </c>
    </row>
    <row r="328" spans="1:7">
      <c r="A328" s="156" t="s">
        <v>435</v>
      </c>
      <c r="B328" s="95">
        <v>0.22231000000000001</v>
      </c>
      <c r="C328" s="95">
        <v>0</v>
      </c>
      <c r="D328" s="95">
        <v>0</v>
      </c>
      <c r="E328" s="95">
        <v>0</v>
      </c>
      <c r="F328" s="95">
        <v>0.22231000000000001</v>
      </c>
    </row>
    <row r="329" spans="1:7">
      <c r="A329" s="69" t="s">
        <v>966</v>
      </c>
      <c r="B329" s="57">
        <v>1239277.9502099999</v>
      </c>
      <c r="C329" s="57">
        <v>766073.86459000001</v>
      </c>
      <c r="D329" s="57">
        <v>5.1603399999999997</v>
      </c>
      <c r="E329" s="57">
        <v>5780.3935700000002</v>
      </c>
      <c r="F329" s="57">
        <v>2011137.3687100001</v>
      </c>
    </row>
    <row r="330" spans="1:7">
      <c r="A330" s="550" t="s">
        <v>436</v>
      </c>
      <c r="B330" s="95">
        <v>-811894.62508999999</v>
      </c>
      <c r="C330" s="95">
        <v>0</v>
      </c>
      <c r="D330" s="95">
        <v>0</v>
      </c>
      <c r="E330" s="95">
        <v>0</v>
      </c>
      <c r="F330" s="95">
        <v>-811894.62508999999</v>
      </c>
    </row>
    <row r="331" spans="1:7">
      <c r="A331" s="69" t="s">
        <v>965</v>
      </c>
      <c r="B331" s="158">
        <v>427383.32511999999</v>
      </c>
      <c r="C331" s="158">
        <v>766073.86459000001</v>
      </c>
      <c r="D331" s="158">
        <v>5.1603399999999997</v>
      </c>
      <c r="E331" s="57">
        <v>5780.3935700000002</v>
      </c>
      <c r="F331" s="158">
        <v>1199242.7436199998</v>
      </c>
      <c r="G331" s="687">
        <f>F331-'1'!F335</f>
        <v>1199242.7436199998</v>
      </c>
    </row>
    <row r="332" spans="1:7" ht="3.75" customHeight="1" thickBot="1">
      <c r="A332" s="145"/>
      <c r="B332" s="208"/>
      <c r="C332" s="208"/>
      <c r="D332" s="208"/>
      <c r="E332" s="208"/>
      <c r="F332" s="208"/>
    </row>
    <row r="333" spans="1:7" ht="15.75" thickTop="1">
      <c r="A333" s="701"/>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4"/>
  <sheetViews>
    <sheetView zoomScaleNormal="100" workbookViewId="0">
      <selection activeCell="A3" sqref="A3:N3"/>
    </sheetView>
  </sheetViews>
  <sheetFormatPr baseColWidth="10" defaultColWidth="9.140625"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3" width="10.7109375" style="5" bestFit="1" customWidth="1"/>
    <col min="14" max="14" width="11.7109375" style="5" bestFit="1" customWidth="1"/>
    <col min="15" max="16384" width="9.140625" style="5"/>
  </cols>
  <sheetData>
    <row r="1" spans="1:14" ht="30" customHeight="1">
      <c r="A1" s="732" t="s">
        <v>438</v>
      </c>
      <c r="B1" s="732"/>
      <c r="C1" s="732"/>
      <c r="D1" s="732"/>
      <c r="E1" s="732"/>
      <c r="F1" s="732"/>
      <c r="G1" s="732"/>
      <c r="H1" s="732"/>
      <c r="I1" s="732"/>
      <c r="J1" s="732"/>
      <c r="K1" s="732"/>
      <c r="L1" s="732"/>
      <c r="M1" s="732"/>
      <c r="N1" s="732"/>
    </row>
    <row r="2" spans="1:14" ht="18">
      <c r="A2" s="733" t="s">
        <v>518</v>
      </c>
      <c r="B2" s="733"/>
      <c r="C2" s="733"/>
      <c r="D2" s="733"/>
      <c r="E2" s="733"/>
      <c r="F2" s="733"/>
      <c r="G2" s="733"/>
      <c r="H2" s="733"/>
      <c r="I2" s="733"/>
      <c r="J2" s="733"/>
      <c r="K2" s="733"/>
      <c r="L2" s="733"/>
      <c r="M2" s="733"/>
      <c r="N2" s="733"/>
    </row>
    <row r="3" spans="1:14" ht="18">
      <c r="A3" s="733" t="s">
        <v>1514</v>
      </c>
      <c r="B3" s="733"/>
      <c r="C3" s="733"/>
      <c r="D3" s="733"/>
      <c r="E3" s="733"/>
      <c r="F3" s="733"/>
      <c r="G3" s="733"/>
      <c r="H3" s="733"/>
      <c r="I3" s="733"/>
      <c r="J3" s="733"/>
      <c r="K3" s="733"/>
      <c r="L3" s="733"/>
      <c r="M3" s="733"/>
      <c r="N3" s="733"/>
    </row>
    <row r="4" spans="1:14" ht="30" customHeight="1">
      <c r="A4" s="737" t="s">
        <v>510</v>
      </c>
      <c r="B4" s="737"/>
      <c r="C4" s="737"/>
      <c r="D4" s="737"/>
      <c r="E4" s="737"/>
      <c r="F4" s="737"/>
      <c r="G4" s="737"/>
      <c r="H4" s="737"/>
      <c r="I4" s="737"/>
      <c r="J4" s="737"/>
      <c r="K4" s="737"/>
      <c r="L4" s="737"/>
      <c r="M4" s="737"/>
      <c r="N4" s="737"/>
    </row>
    <row r="5" spans="1:14" ht="3.75" customHeight="1">
      <c r="A5" s="10"/>
      <c r="B5" s="10"/>
      <c r="C5" s="10"/>
      <c r="D5" s="10"/>
      <c r="E5" s="10"/>
      <c r="F5" s="10"/>
      <c r="G5" s="10"/>
      <c r="H5" s="10"/>
      <c r="I5" s="10"/>
      <c r="J5" s="10"/>
      <c r="K5" s="10"/>
      <c r="L5" s="10"/>
      <c r="M5" s="10"/>
      <c r="N5" s="10"/>
    </row>
    <row r="6" spans="1:14" ht="30" customHeight="1" thickBot="1">
      <c r="A6" s="155"/>
      <c r="B6" s="236" t="s">
        <v>33</v>
      </c>
      <c r="C6" s="236" t="s">
        <v>115</v>
      </c>
      <c r="D6" s="236" t="s">
        <v>35</v>
      </c>
      <c r="E6" s="236" t="s">
        <v>37</v>
      </c>
      <c r="F6" s="236" t="s">
        <v>45</v>
      </c>
      <c r="G6" s="236" t="s">
        <v>43</v>
      </c>
      <c r="H6" s="236" t="s">
        <v>39</v>
      </c>
      <c r="I6" s="236" t="s">
        <v>41</v>
      </c>
      <c r="J6" s="236" t="s">
        <v>47</v>
      </c>
      <c r="K6" s="236" t="s">
        <v>49</v>
      </c>
      <c r="L6" s="236" t="s">
        <v>51</v>
      </c>
      <c r="M6" s="236" t="s">
        <v>55</v>
      </c>
      <c r="N6" s="237" t="s">
        <v>517</v>
      </c>
    </row>
    <row r="7" spans="1:14">
      <c r="A7" s="426" t="s">
        <v>159</v>
      </c>
      <c r="B7" s="384">
        <v>33815318.883089997</v>
      </c>
      <c r="C7" s="384">
        <v>48864302.699689999</v>
      </c>
      <c r="D7" s="384">
        <v>41088449.66381</v>
      </c>
      <c r="E7" s="384">
        <v>29057851.59488</v>
      </c>
      <c r="F7" s="384">
        <v>24717110.441520002</v>
      </c>
      <c r="G7" s="384">
        <v>19753229.581240002</v>
      </c>
      <c r="H7" s="384">
        <v>13720043.647149999</v>
      </c>
      <c r="I7" s="384">
        <v>20614341.502889998</v>
      </c>
      <c r="J7" s="384">
        <v>213952.36932</v>
      </c>
      <c r="K7" s="384">
        <v>22691123.854419999</v>
      </c>
      <c r="L7" s="384">
        <v>5237891.1041899994</v>
      </c>
      <c r="M7" s="384">
        <v>10486936.82171</v>
      </c>
      <c r="N7" s="384">
        <v>270260552.16391003</v>
      </c>
    </row>
    <row r="8" spans="1:14">
      <c r="A8" s="177" t="s">
        <v>160</v>
      </c>
      <c r="B8" s="57">
        <v>3412648.92986</v>
      </c>
      <c r="C8" s="57">
        <v>9615479.8934899997</v>
      </c>
      <c r="D8" s="57">
        <v>3661815.0189099996</v>
      </c>
      <c r="E8" s="57">
        <v>2907544.3462899998</v>
      </c>
      <c r="F8" s="57">
        <v>3100328.94888</v>
      </c>
      <c r="G8" s="57">
        <v>2364019.5636700001</v>
      </c>
      <c r="H8" s="57">
        <v>1183416.2942000001</v>
      </c>
      <c r="I8" s="57">
        <v>1612774.41102</v>
      </c>
      <c r="J8" s="57">
        <v>77462.096689999991</v>
      </c>
      <c r="K8" s="57">
        <v>2424900.2660700004</v>
      </c>
      <c r="L8" s="57">
        <v>435546.77276999998</v>
      </c>
      <c r="M8" s="57">
        <v>544840.50959000003</v>
      </c>
      <c r="N8" s="57">
        <v>31340777.051439997</v>
      </c>
    </row>
    <row r="9" spans="1:14">
      <c r="A9" s="64" t="s">
        <v>161</v>
      </c>
      <c r="B9" s="95">
        <v>1222125.65821</v>
      </c>
      <c r="C9" s="95">
        <v>2480095.8669499997</v>
      </c>
      <c r="D9" s="95">
        <v>1446641.9645999998</v>
      </c>
      <c r="E9" s="95">
        <v>983676.99751000002</v>
      </c>
      <c r="F9" s="95">
        <v>1023286.42237</v>
      </c>
      <c r="G9" s="95">
        <v>852551.95730000001</v>
      </c>
      <c r="H9" s="95">
        <v>587933.56273000001</v>
      </c>
      <c r="I9" s="95">
        <v>543047.36711999995</v>
      </c>
      <c r="J9" s="95">
        <v>15683.3406</v>
      </c>
      <c r="K9" s="95">
        <v>416088.74604</v>
      </c>
      <c r="L9" s="95">
        <v>102191.18143000001</v>
      </c>
      <c r="M9" s="95">
        <v>245095.79246999999</v>
      </c>
      <c r="N9" s="95">
        <v>9918418.85733</v>
      </c>
    </row>
    <row r="10" spans="1:14">
      <c r="A10" s="64" t="s">
        <v>162</v>
      </c>
      <c r="B10" s="95">
        <v>1830311.8141099999</v>
      </c>
      <c r="C10" s="95">
        <v>6646548.4146699999</v>
      </c>
      <c r="D10" s="95">
        <v>2115051.4347999999</v>
      </c>
      <c r="E10" s="95">
        <v>1779710.37099</v>
      </c>
      <c r="F10" s="95">
        <v>2019408.1538900002</v>
      </c>
      <c r="G10" s="95">
        <v>1214869.63613</v>
      </c>
      <c r="H10" s="95">
        <v>464580.73368</v>
      </c>
      <c r="I10" s="95">
        <v>962287.45032000006</v>
      </c>
      <c r="J10" s="95">
        <v>58988.404439999998</v>
      </c>
      <c r="K10" s="95">
        <v>1948324.0663000001</v>
      </c>
      <c r="L10" s="95">
        <v>258559.67168999999</v>
      </c>
      <c r="M10" s="95">
        <v>181730</v>
      </c>
      <c r="N10" s="95">
        <v>19480370.151020002</v>
      </c>
    </row>
    <row r="11" spans="1:14">
      <c r="A11" s="64" t="s">
        <v>163</v>
      </c>
      <c r="B11" s="95">
        <v>0.22815000000000002</v>
      </c>
      <c r="C11" s="95">
        <v>13253.435230000001</v>
      </c>
      <c r="D11" s="95">
        <v>4474.4090500000002</v>
      </c>
      <c r="E11" s="95">
        <v>83425.720050000004</v>
      </c>
      <c r="F11" s="95">
        <v>1579.01622</v>
      </c>
      <c r="G11" s="95">
        <v>6407.8681299999998</v>
      </c>
      <c r="H11" s="95">
        <v>75416.180980000005</v>
      </c>
      <c r="I11" s="95">
        <v>3706.14383</v>
      </c>
      <c r="J11" s="95">
        <v>2673.6951400000003</v>
      </c>
      <c r="K11" s="95">
        <v>5869.8723300000001</v>
      </c>
      <c r="L11" s="95">
        <v>32167.22163</v>
      </c>
      <c r="M11" s="95">
        <v>110727.39336</v>
      </c>
      <c r="N11" s="95">
        <v>339701.18410000001</v>
      </c>
    </row>
    <row r="12" spans="1:14">
      <c r="A12" s="64" t="s">
        <v>164</v>
      </c>
      <c r="B12" s="95">
        <v>0</v>
      </c>
      <c r="C12" s="95">
        <v>0</v>
      </c>
      <c r="D12" s="95">
        <v>0</v>
      </c>
      <c r="E12" s="95">
        <v>0</v>
      </c>
      <c r="F12" s="95">
        <v>0</v>
      </c>
      <c r="G12" s="95">
        <v>0</v>
      </c>
      <c r="H12" s="95">
        <v>0</v>
      </c>
      <c r="I12" s="95">
        <v>0</v>
      </c>
      <c r="J12" s="95">
        <v>103.31117999999999</v>
      </c>
      <c r="K12" s="95">
        <v>0</v>
      </c>
      <c r="L12" s="95">
        <v>0</v>
      </c>
      <c r="M12" s="95">
        <v>0</v>
      </c>
      <c r="N12" s="95">
        <v>103.31117999999999</v>
      </c>
    </row>
    <row r="13" spans="1:14">
      <c r="A13" s="64" t="s">
        <v>165</v>
      </c>
      <c r="B13" s="95">
        <v>117689.28709999999</v>
      </c>
      <c r="C13" s="95">
        <v>140220.4969</v>
      </c>
      <c r="D13" s="95">
        <v>20989.867870000002</v>
      </c>
      <c r="E13" s="95">
        <v>43913.430460000003</v>
      </c>
      <c r="F13" s="95">
        <v>48016.238950000006</v>
      </c>
      <c r="G13" s="95">
        <v>18392.269840000001</v>
      </c>
      <c r="H13" s="95">
        <v>50980.24828</v>
      </c>
      <c r="I13" s="95">
        <v>75087.995580000003</v>
      </c>
      <c r="J13" s="95">
        <v>0</v>
      </c>
      <c r="K13" s="95">
        <v>51490.012860000003</v>
      </c>
      <c r="L13" s="95">
        <v>3050.0864700000002</v>
      </c>
      <c r="M13" s="95">
        <v>7280.3094800000008</v>
      </c>
      <c r="N13" s="95">
        <v>577110.24378999998</v>
      </c>
    </row>
    <row r="14" spans="1:14">
      <c r="A14" s="64" t="s">
        <v>1380</v>
      </c>
      <c r="B14" s="95">
        <v>242521.94228999998</v>
      </c>
      <c r="C14" s="95">
        <v>343693.23611</v>
      </c>
      <c r="D14" s="95">
        <v>81490.01973</v>
      </c>
      <c r="E14" s="95">
        <v>16817.827280000001</v>
      </c>
      <c r="F14" s="95">
        <v>8336.4455300000009</v>
      </c>
      <c r="G14" s="95">
        <v>271993.02874000004</v>
      </c>
      <c r="H14" s="95">
        <v>4505.5685300000005</v>
      </c>
      <c r="I14" s="95">
        <v>28645.454170000001</v>
      </c>
      <c r="J14" s="95">
        <v>13.345330000000001</v>
      </c>
      <c r="K14" s="95">
        <v>3127.5685400000002</v>
      </c>
      <c r="L14" s="95">
        <v>39578.611549999994</v>
      </c>
      <c r="M14" s="95">
        <v>7.0142799999999994</v>
      </c>
      <c r="N14" s="95">
        <v>1040730.0620800001</v>
      </c>
    </row>
    <row r="15" spans="1:14">
      <c r="A15" s="64" t="s">
        <v>167</v>
      </c>
      <c r="B15" s="95">
        <v>0</v>
      </c>
      <c r="C15" s="95">
        <v>0</v>
      </c>
      <c r="D15" s="95">
        <v>0</v>
      </c>
      <c r="E15" s="95">
        <v>0</v>
      </c>
      <c r="F15" s="95">
        <v>0</v>
      </c>
      <c r="G15" s="95">
        <v>0</v>
      </c>
      <c r="H15" s="95">
        <v>0</v>
      </c>
      <c r="I15" s="95">
        <v>0</v>
      </c>
      <c r="J15" s="95">
        <v>0</v>
      </c>
      <c r="K15" s="95">
        <v>0</v>
      </c>
      <c r="L15" s="95">
        <v>0</v>
      </c>
      <c r="M15" s="95">
        <v>0</v>
      </c>
      <c r="N15" s="95">
        <v>0</v>
      </c>
    </row>
    <row r="16" spans="1:14">
      <c r="A16" s="64" t="s">
        <v>168</v>
      </c>
      <c r="B16" s="95">
        <v>0</v>
      </c>
      <c r="C16" s="95">
        <v>-8331.5563700000002</v>
      </c>
      <c r="D16" s="95">
        <v>-6832.6771399999998</v>
      </c>
      <c r="E16" s="95">
        <v>0</v>
      </c>
      <c r="F16" s="95">
        <v>-297.32808</v>
      </c>
      <c r="G16" s="95">
        <v>-195.19647000000001</v>
      </c>
      <c r="H16" s="95">
        <v>0</v>
      </c>
      <c r="I16" s="95">
        <v>0</v>
      </c>
      <c r="J16" s="95">
        <v>0</v>
      </c>
      <c r="K16" s="95">
        <v>0</v>
      </c>
      <c r="L16" s="95">
        <v>0</v>
      </c>
      <c r="M16" s="95">
        <v>0</v>
      </c>
      <c r="N16" s="95">
        <v>-15656.75806</v>
      </c>
    </row>
    <row r="17" spans="1:14">
      <c r="A17" s="177" t="s">
        <v>169</v>
      </c>
      <c r="B17" s="57">
        <v>4202870.1112900004</v>
      </c>
      <c r="C17" s="57">
        <v>4374425.7755399998</v>
      </c>
      <c r="D17" s="57">
        <v>4919759.9242599998</v>
      </c>
      <c r="E17" s="57">
        <v>3929942.0316599999</v>
      </c>
      <c r="F17" s="57">
        <v>2830494.7806599997</v>
      </c>
      <c r="G17" s="57">
        <v>1803780.99428</v>
      </c>
      <c r="H17" s="57">
        <v>1213281.2680499998</v>
      </c>
      <c r="I17" s="57">
        <v>2182210.8945800001</v>
      </c>
      <c r="J17" s="57">
        <v>4061.4836800000003</v>
      </c>
      <c r="K17" s="57">
        <v>2185432.9605</v>
      </c>
      <c r="L17" s="57">
        <v>313915.16680000001</v>
      </c>
      <c r="M17" s="57">
        <v>232214.23147</v>
      </c>
      <c r="N17" s="57">
        <v>28192389.62277</v>
      </c>
    </row>
    <row r="18" spans="1:14">
      <c r="A18" s="64" t="s">
        <v>170</v>
      </c>
      <c r="B18" s="95">
        <v>0</v>
      </c>
      <c r="C18" s="95">
        <v>48743.5</v>
      </c>
      <c r="D18" s="95">
        <v>872222.41635000007</v>
      </c>
      <c r="E18" s="95">
        <v>9677.1</v>
      </c>
      <c r="F18" s="95">
        <v>458255.49548000004</v>
      </c>
      <c r="G18" s="95">
        <v>447170.61902999994</v>
      </c>
      <c r="H18" s="95">
        <v>349804.19955000002</v>
      </c>
      <c r="I18" s="95">
        <v>29277.599999999999</v>
      </c>
      <c r="J18" s="95">
        <v>0</v>
      </c>
      <c r="K18" s="95">
        <v>97546.2</v>
      </c>
      <c r="L18" s="95">
        <v>1877.8694399999999</v>
      </c>
      <c r="M18" s="95">
        <v>0</v>
      </c>
      <c r="N18" s="95">
        <v>2314574.9998499998</v>
      </c>
    </row>
    <row r="19" spans="1:14">
      <c r="A19" s="64" t="s">
        <v>171</v>
      </c>
      <c r="B19" s="95">
        <v>2575247.1809299998</v>
      </c>
      <c r="C19" s="95">
        <v>2161731.6896299999</v>
      </c>
      <c r="D19" s="95">
        <v>2208656.27275</v>
      </c>
      <c r="E19" s="95">
        <v>2209711.3403600003</v>
      </c>
      <c r="F19" s="95">
        <v>865096.51512999996</v>
      </c>
      <c r="G19" s="95">
        <v>793327.23505999998</v>
      </c>
      <c r="H19" s="95">
        <v>641272.17016999994</v>
      </c>
      <c r="I19" s="95">
        <v>1384410.4200499998</v>
      </c>
      <c r="J19" s="95">
        <v>343.77567999999997</v>
      </c>
      <c r="K19" s="95">
        <v>1463104.8667599999</v>
      </c>
      <c r="L19" s="95">
        <v>113860</v>
      </c>
      <c r="M19" s="95">
        <v>164828.52812999999</v>
      </c>
      <c r="N19" s="95">
        <v>14581589.994649999</v>
      </c>
    </row>
    <row r="20" spans="1:14">
      <c r="A20" s="64" t="s">
        <v>172</v>
      </c>
      <c r="B20" s="95">
        <v>6448.4</v>
      </c>
      <c r="C20" s="95">
        <v>0</v>
      </c>
      <c r="D20" s="95">
        <v>96273.377189999999</v>
      </c>
      <c r="E20" s="95">
        <v>54143.95</v>
      </c>
      <c r="F20" s="95">
        <v>15006.694589999999</v>
      </c>
      <c r="G20" s="95">
        <v>0</v>
      </c>
      <c r="H20" s="95">
        <v>166.89426</v>
      </c>
      <c r="I20" s="95">
        <v>82320</v>
      </c>
      <c r="J20" s="95">
        <v>0</v>
      </c>
      <c r="K20" s="95">
        <v>13720</v>
      </c>
      <c r="L20" s="95">
        <v>0</v>
      </c>
      <c r="M20" s="95">
        <v>0</v>
      </c>
      <c r="N20" s="95">
        <v>268079.31604000001</v>
      </c>
    </row>
    <row r="21" spans="1:14">
      <c r="A21" s="64" t="s">
        <v>173</v>
      </c>
      <c r="B21" s="95">
        <v>51.006999999999998</v>
      </c>
      <c r="C21" s="95">
        <v>293744.38735000003</v>
      </c>
      <c r="D21" s="95">
        <v>1817.97</v>
      </c>
      <c r="E21" s="95">
        <v>773619.84323</v>
      </c>
      <c r="F21" s="95">
        <v>148959.45803000001</v>
      </c>
      <c r="G21" s="95">
        <v>29251.040000000001</v>
      </c>
      <c r="H21" s="95">
        <v>0</v>
      </c>
      <c r="I21" s="95">
        <v>0</v>
      </c>
      <c r="J21" s="95">
        <v>0</v>
      </c>
      <c r="K21" s="95">
        <v>41031.375</v>
      </c>
      <c r="L21" s="95">
        <v>0</v>
      </c>
      <c r="M21" s="95">
        <v>0</v>
      </c>
      <c r="N21" s="95">
        <v>1288475.0806099998</v>
      </c>
    </row>
    <row r="22" spans="1:14">
      <c r="A22" s="64" t="s">
        <v>218</v>
      </c>
      <c r="B22" s="95">
        <v>716879.35569000011</v>
      </c>
      <c r="C22" s="95">
        <v>510945.88686000003</v>
      </c>
      <c r="D22" s="95">
        <v>828929.20761000004</v>
      </c>
      <c r="E22" s="95">
        <v>401366.16882999998</v>
      </c>
      <c r="F22" s="95">
        <v>1033562.5175900001</v>
      </c>
      <c r="G22" s="95">
        <v>131785.32412</v>
      </c>
      <c r="H22" s="95">
        <v>83528.782180000009</v>
      </c>
      <c r="I22" s="95">
        <v>414338.98404000001</v>
      </c>
      <c r="J22" s="95">
        <v>0</v>
      </c>
      <c r="K22" s="95">
        <v>295296.36439999996</v>
      </c>
      <c r="L22" s="95">
        <v>144352.76552000002</v>
      </c>
      <c r="M22" s="95">
        <v>67490.932959999991</v>
      </c>
      <c r="N22" s="95">
        <v>4628476.2898000004</v>
      </c>
    </row>
    <row r="23" spans="1:14">
      <c r="A23" s="64" t="s">
        <v>175</v>
      </c>
      <c r="B23" s="95">
        <v>773887.41299999994</v>
      </c>
      <c r="C23" s="95">
        <v>1230368.0181500001</v>
      </c>
      <c r="D23" s="95">
        <v>775849.73358</v>
      </c>
      <c r="E23" s="95">
        <v>416359.26308999996</v>
      </c>
      <c r="F23" s="95">
        <v>304941.95173999999</v>
      </c>
      <c r="G23" s="95">
        <v>242133.69111000001</v>
      </c>
      <c r="H23" s="95">
        <v>105883.57174</v>
      </c>
      <c r="I23" s="95">
        <v>210355.63821999999</v>
      </c>
      <c r="J23" s="95">
        <v>3717.7080000000001</v>
      </c>
      <c r="K23" s="95">
        <v>217648.11563999997</v>
      </c>
      <c r="L23" s="95">
        <v>46407.899100000002</v>
      </c>
      <c r="M23" s="95">
        <v>0</v>
      </c>
      <c r="N23" s="95">
        <v>4327553.00337</v>
      </c>
    </row>
    <row r="24" spans="1:14">
      <c r="A24" s="64" t="s">
        <v>176</v>
      </c>
      <c r="B24" s="95">
        <v>130356.75466999999</v>
      </c>
      <c r="C24" s="95">
        <v>128947.95487999999</v>
      </c>
      <c r="D24" s="95">
        <v>158703.52813999998</v>
      </c>
      <c r="E24" s="95">
        <v>65522.359499999999</v>
      </c>
      <c r="F24" s="95">
        <v>69474.521040000007</v>
      </c>
      <c r="G24" s="95">
        <v>167677.52105000001</v>
      </c>
      <c r="H24" s="95">
        <v>32625.650149999998</v>
      </c>
      <c r="I24" s="95">
        <v>61508.252270000005</v>
      </c>
      <c r="J24" s="95">
        <v>0</v>
      </c>
      <c r="K24" s="95">
        <v>95384.804359999995</v>
      </c>
      <c r="L24" s="95">
        <v>7416.63274</v>
      </c>
      <c r="M24" s="95">
        <v>27.788880000000002</v>
      </c>
      <c r="N24" s="95">
        <v>917645.76767999993</v>
      </c>
    </row>
    <row r="25" spans="1:14">
      <c r="A25" s="64" t="s">
        <v>177</v>
      </c>
      <c r="B25" s="95">
        <v>0</v>
      </c>
      <c r="C25" s="95">
        <v>-55.66133</v>
      </c>
      <c r="D25" s="95">
        <v>-22692.58136</v>
      </c>
      <c r="E25" s="95">
        <v>-457.99334999999996</v>
      </c>
      <c r="F25" s="95">
        <v>-64802.372940000001</v>
      </c>
      <c r="G25" s="95">
        <v>-7564.4360900000001</v>
      </c>
      <c r="H25" s="95">
        <v>0</v>
      </c>
      <c r="I25" s="95">
        <v>0</v>
      </c>
      <c r="J25" s="95">
        <v>0</v>
      </c>
      <c r="K25" s="95">
        <v>-38298.765659999997</v>
      </c>
      <c r="L25" s="95">
        <v>0</v>
      </c>
      <c r="M25" s="95">
        <v>-133.01849999999999</v>
      </c>
      <c r="N25" s="95">
        <v>-134004.82923</v>
      </c>
    </row>
    <row r="26" spans="1:14">
      <c r="A26" s="177" t="s">
        <v>178</v>
      </c>
      <c r="B26" s="57">
        <v>22018867.123500001</v>
      </c>
      <c r="C26" s="57">
        <v>29466390.538770001</v>
      </c>
      <c r="D26" s="57">
        <v>27728583.797090001</v>
      </c>
      <c r="E26" s="57">
        <v>18543090.647939999</v>
      </c>
      <c r="F26" s="57">
        <v>17018976.356030002</v>
      </c>
      <c r="G26" s="57">
        <v>13362997.74673</v>
      </c>
      <c r="H26" s="57">
        <v>10342578.88625</v>
      </c>
      <c r="I26" s="57">
        <v>15932222.448110001</v>
      </c>
      <c r="J26" s="57">
        <v>117165.87633</v>
      </c>
      <c r="K26" s="57">
        <v>16707642.63903</v>
      </c>
      <c r="L26" s="57">
        <v>4190782.4983100002</v>
      </c>
      <c r="M26" s="57">
        <v>9466778.0507999994</v>
      </c>
      <c r="N26" s="57">
        <v>184896076.60889003</v>
      </c>
    </row>
    <row r="27" spans="1:14">
      <c r="A27" s="63" t="s">
        <v>179</v>
      </c>
      <c r="B27" s="95">
        <v>21340214.420529999</v>
      </c>
      <c r="C27" s="95">
        <v>28671584.888840001</v>
      </c>
      <c r="D27" s="95">
        <v>26694560.359689999</v>
      </c>
      <c r="E27" s="95">
        <v>18100500.584689997</v>
      </c>
      <c r="F27" s="95">
        <v>16341016.50392</v>
      </c>
      <c r="G27" s="95">
        <v>12943271.251770001</v>
      </c>
      <c r="H27" s="95">
        <v>9990760.1235099994</v>
      </c>
      <c r="I27" s="95">
        <v>15676218.406030001</v>
      </c>
      <c r="J27" s="95">
        <v>116021.43404000001</v>
      </c>
      <c r="K27" s="95">
        <v>16231969.17967</v>
      </c>
      <c r="L27" s="95">
        <v>3938973.1972699999</v>
      </c>
      <c r="M27" s="95">
        <v>9070335.5402499996</v>
      </c>
      <c r="N27" s="95">
        <v>179115425.89021</v>
      </c>
    </row>
    <row r="28" spans="1:14">
      <c r="A28" s="64" t="s">
        <v>180</v>
      </c>
      <c r="B28" s="95">
        <v>17321000.75959</v>
      </c>
      <c r="C28" s="95">
        <v>24339063.21353</v>
      </c>
      <c r="D28" s="95">
        <v>21327819.092119999</v>
      </c>
      <c r="E28" s="95">
        <v>15322667.13986</v>
      </c>
      <c r="F28" s="95">
        <v>13724148.053809999</v>
      </c>
      <c r="G28" s="95">
        <v>10532645.6154</v>
      </c>
      <c r="H28" s="95">
        <v>8283337.43628</v>
      </c>
      <c r="I28" s="95">
        <v>13717136.535700001</v>
      </c>
      <c r="J28" s="95">
        <v>114483.73059000001</v>
      </c>
      <c r="K28" s="95">
        <v>13864927.72336</v>
      </c>
      <c r="L28" s="95">
        <v>3167841.8518499997</v>
      </c>
      <c r="M28" s="95">
        <v>7475049.6370699992</v>
      </c>
      <c r="N28" s="95">
        <v>149190120.78916001</v>
      </c>
    </row>
    <row r="29" spans="1:14">
      <c r="A29" s="64" t="s">
        <v>181</v>
      </c>
      <c r="B29" s="95">
        <v>3813218.1478499998</v>
      </c>
      <c r="C29" s="95">
        <v>4079289.04348</v>
      </c>
      <c r="D29" s="95">
        <v>5112488.9914799994</v>
      </c>
      <c r="E29" s="95">
        <v>2597257.11748</v>
      </c>
      <c r="F29" s="95">
        <v>2425539.9094400001</v>
      </c>
      <c r="G29" s="95">
        <v>2352240.7939899997</v>
      </c>
      <c r="H29" s="95">
        <v>1551362.7899100001</v>
      </c>
      <c r="I29" s="95">
        <v>1821307.95753</v>
      </c>
      <c r="J29" s="95">
        <v>1509.3451200000002</v>
      </c>
      <c r="K29" s="95">
        <v>2030427.5947</v>
      </c>
      <c r="L29" s="95">
        <v>720893.35392999998</v>
      </c>
      <c r="M29" s="95">
        <v>1333895.41084</v>
      </c>
      <c r="N29" s="95">
        <v>27839430.45575</v>
      </c>
    </row>
    <row r="30" spans="1:14">
      <c r="A30" s="64" t="s">
        <v>182</v>
      </c>
      <c r="B30" s="95">
        <v>205995.51308999999</v>
      </c>
      <c r="C30" s="95">
        <v>253232.63183000003</v>
      </c>
      <c r="D30" s="95">
        <v>254252.27609</v>
      </c>
      <c r="E30" s="95">
        <v>180576.32735000001</v>
      </c>
      <c r="F30" s="95">
        <v>191328.54066999999</v>
      </c>
      <c r="G30" s="95">
        <v>58384.842380000002</v>
      </c>
      <c r="H30" s="95">
        <v>156059.89731999999</v>
      </c>
      <c r="I30" s="95">
        <v>137773.91280000002</v>
      </c>
      <c r="J30" s="95">
        <v>28.358330000000002</v>
      </c>
      <c r="K30" s="95">
        <v>336613.86161000002</v>
      </c>
      <c r="L30" s="95">
        <v>50237.99149</v>
      </c>
      <c r="M30" s="95">
        <v>261390.49234</v>
      </c>
      <c r="N30" s="95">
        <v>2085874.6453</v>
      </c>
    </row>
    <row r="31" spans="1:14">
      <c r="A31" s="63" t="s">
        <v>183</v>
      </c>
      <c r="B31" s="95">
        <v>282629.62498000002</v>
      </c>
      <c r="C31" s="95">
        <v>201766.30687999999</v>
      </c>
      <c r="D31" s="95">
        <v>233355.49611000001</v>
      </c>
      <c r="E31" s="95">
        <v>180399.83581999998</v>
      </c>
      <c r="F31" s="95">
        <v>253788.44188999999</v>
      </c>
      <c r="G31" s="95">
        <v>67898.954110000006</v>
      </c>
      <c r="H31" s="95">
        <v>88063.796199999997</v>
      </c>
      <c r="I31" s="95">
        <v>92528.872620000009</v>
      </c>
      <c r="J31" s="95">
        <v>0</v>
      </c>
      <c r="K31" s="95">
        <v>258708.01929</v>
      </c>
      <c r="L31" s="95">
        <v>63421.575140000001</v>
      </c>
      <c r="M31" s="95">
        <v>41226.06151</v>
      </c>
      <c r="N31" s="95">
        <v>1763786.9845499999</v>
      </c>
    </row>
    <row r="32" spans="1:14">
      <c r="A32" s="64" t="s">
        <v>184</v>
      </c>
      <c r="B32" s="95">
        <v>98584.198000000004</v>
      </c>
      <c r="C32" s="95">
        <v>108468.34239000001</v>
      </c>
      <c r="D32" s="95">
        <v>103274.08319</v>
      </c>
      <c r="E32" s="95">
        <v>55489.009060000004</v>
      </c>
      <c r="F32" s="95">
        <v>67578.815829999992</v>
      </c>
      <c r="G32" s="95">
        <v>21222.067870000003</v>
      </c>
      <c r="H32" s="95">
        <v>31927.512870000002</v>
      </c>
      <c r="I32" s="95">
        <v>54699.437060000004</v>
      </c>
      <c r="J32" s="95">
        <v>0</v>
      </c>
      <c r="K32" s="95">
        <v>102605.17737999999</v>
      </c>
      <c r="L32" s="95">
        <v>20715.558940000003</v>
      </c>
      <c r="M32" s="95">
        <v>16481.2359</v>
      </c>
      <c r="N32" s="95">
        <v>681045.43848999997</v>
      </c>
    </row>
    <row r="33" spans="1:14">
      <c r="A33" s="64" t="s">
        <v>185</v>
      </c>
      <c r="B33" s="95">
        <v>171550.20348</v>
      </c>
      <c r="C33" s="95">
        <v>76967.518760000006</v>
      </c>
      <c r="D33" s="95">
        <v>117944.60647</v>
      </c>
      <c r="E33" s="95">
        <v>114753.04866</v>
      </c>
      <c r="F33" s="95">
        <v>164997.36309</v>
      </c>
      <c r="G33" s="95">
        <v>44711.766369999998</v>
      </c>
      <c r="H33" s="95">
        <v>49454.127670000002</v>
      </c>
      <c r="I33" s="95">
        <v>33508.822160000003</v>
      </c>
      <c r="J33" s="95">
        <v>0</v>
      </c>
      <c r="K33" s="95">
        <v>132764.24796000001</v>
      </c>
      <c r="L33" s="95">
        <v>36791.900560000002</v>
      </c>
      <c r="M33" s="95">
        <v>19316.252690000001</v>
      </c>
      <c r="N33" s="95">
        <v>962759.85786999995</v>
      </c>
    </row>
    <row r="34" spans="1:14">
      <c r="A34" s="65" t="s">
        <v>186</v>
      </c>
      <c r="B34" s="95">
        <v>12495.2235</v>
      </c>
      <c r="C34" s="95">
        <v>16330.445730000001</v>
      </c>
      <c r="D34" s="95">
        <v>12136.80645</v>
      </c>
      <c r="E34" s="95">
        <v>10157.7781</v>
      </c>
      <c r="F34" s="95">
        <v>21212.26297</v>
      </c>
      <c r="G34" s="95">
        <v>1965.1198700000002</v>
      </c>
      <c r="H34" s="95">
        <v>6682.1556600000004</v>
      </c>
      <c r="I34" s="95">
        <v>4320.6134000000002</v>
      </c>
      <c r="J34" s="95">
        <v>0</v>
      </c>
      <c r="K34" s="95">
        <v>23338.593949999999</v>
      </c>
      <c r="L34" s="95">
        <v>5914.11564</v>
      </c>
      <c r="M34" s="95">
        <v>5428.5729199999996</v>
      </c>
      <c r="N34" s="95">
        <v>119981.68819</v>
      </c>
    </row>
    <row r="35" spans="1:14">
      <c r="A35" s="63" t="s">
        <v>187</v>
      </c>
      <c r="B35" s="95">
        <v>409942.10589999997</v>
      </c>
      <c r="C35" s="95">
        <v>841819.31083000009</v>
      </c>
      <c r="D35" s="95">
        <v>690663.91046000004</v>
      </c>
      <c r="E35" s="95">
        <v>543546.36028999998</v>
      </c>
      <c r="F35" s="95">
        <v>201146.37353000001</v>
      </c>
      <c r="G35" s="95">
        <v>281787.1214</v>
      </c>
      <c r="H35" s="95">
        <v>170237.86216999998</v>
      </c>
      <c r="I35" s="95">
        <v>63443.703299999994</v>
      </c>
      <c r="J35" s="95">
        <v>142.26275000000001</v>
      </c>
      <c r="K35" s="95">
        <v>143851.47203</v>
      </c>
      <c r="L35" s="95">
        <v>112150.46342</v>
      </c>
      <c r="M35" s="95">
        <v>62517.145969999998</v>
      </c>
      <c r="N35" s="95">
        <v>3521248.0920500001</v>
      </c>
    </row>
    <row r="36" spans="1:14">
      <c r="A36" s="64" t="s">
        <v>188</v>
      </c>
      <c r="B36" s="95">
        <v>140448.39027999999</v>
      </c>
      <c r="C36" s="95">
        <v>266235.37234</v>
      </c>
      <c r="D36" s="95">
        <v>370896.64421</v>
      </c>
      <c r="E36" s="95">
        <v>171959.43344999998</v>
      </c>
      <c r="F36" s="95">
        <v>68104.864549999998</v>
      </c>
      <c r="G36" s="95">
        <v>115962.66482999999</v>
      </c>
      <c r="H36" s="95">
        <v>51152.69023</v>
      </c>
      <c r="I36" s="95">
        <v>38595.105470000002</v>
      </c>
      <c r="J36" s="95">
        <v>142.26275000000001</v>
      </c>
      <c r="K36" s="95">
        <v>64875.192390000004</v>
      </c>
      <c r="L36" s="95">
        <v>61357.794780000004</v>
      </c>
      <c r="M36" s="95">
        <v>28249.62847</v>
      </c>
      <c r="N36" s="95">
        <v>1377980.04375</v>
      </c>
    </row>
    <row r="37" spans="1:14">
      <c r="A37" s="64" t="s">
        <v>189</v>
      </c>
      <c r="B37" s="95">
        <v>239282.95309999998</v>
      </c>
      <c r="C37" s="95">
        <v>474524.96281</v>
      </c>
      <c r="D37" s="95">
        <v>305407.28544000001</v>
      </c>
      <c r="E37" s="95">
        <v>349598.67281000002</v>
      </c>
      <c r="F37" s="95">
        <v>124656.12845999999</v>
      </c>
      <c r="G37" s="95">
        <v>155219.00316999998</v>
      </c>
      <c r="H37" s="95">
        <v>99996.454190000004</v>
      </c>
      <c r="I37" s="95">
        <v>23229.500749999999</v>
      </c>
      <c r="J37" s="95">
        <v>0</v>
      </c>
      <c r="K37" s="95">
        <v>65095.466719999997</v>
      </c>
      <c r="L37" s="95">
        <v>46958.788990000001</v>
      </c>
      <c r="M37" s="95">
        <v>30093.20217</v>
      </c>
      <c r="N37" s="95">
        <v>1914062.4186099998</v>
      </c>
    </row>
    <row r="38" spans="1:14">
      <c r="A38" s="64" t="s">
        <v>190</v>
      </c>
      <c r="B38" s="95">
        <v>30210.76252</v>
      </c>
      <c r="C38" s="95">
        <v>101058.97568</v>
      </c>
      <c r="D38" s="95">
        <v>14359.980810000001</v>
      </c>
      <c r="E38" s="95">
        <v>21988.25403</v>
      </c>
      <c r="F38" s="95">
        <v>8385.3805199999988</v>
      </c>
      <c r="G38" s="95">
        <v>10605.4534</v>
      </c>
      <c r="H38" s="95">
        <v>19088.71775</v>
      </c>
      <c r="I38" s="95">
        <v>1619.09708</v>
      </c>
      <c r="J38" s="95">
        <v>0</v>
      </c>
      <c r="K38" s="95">
        <v>13880.81292</v>
      </c>
      <c r="L38" s="95">
        <v>3833.8796499999999</v>
      </c>
      <c r="M38" s="95">
        <v>4174.3153300000004</v>
      </c>
      <c r="N38" s="95">
        <v>229205.62969</v>
      </c>
    </row>
    <row r="39" spans="1:14">
      <c r="A39" s="63" t="s">
        <v>191</v>
      </c>
      <c r="B39" s="95">
        <v>696044.12630999996</v>
      </c>
      <c r="C39" s="95">
        <v>913364.61741999991</v>
      </c>
      <c r="D39" s="95">
        <v>1176094.4312799999</v>
      </c>
      <c r="E39" s="95">
        <v>538570.85438999999</v>
      </c>
      <c r="F39" s="95">
        <v>675055.50774999999</v>
      </c>
      <c r="G39" s="95">
        <v>488369.48764000001</v>
      </c>
      <c r="H39" s="95">
        <v>408635.13620000001</v>
      </c>
      <c r="I39" s="95">
        <v>747962.32701999997</v>
      </c>
      <c r="J39" s="95">
        <v>1421.51295</v>
      </c>
      <c r="K39" s="95">
        <v>812510.79053999996</v>
      </c>
      <c r="L39" s="95">
        <v>212718.9356</v>
      </c>
      <c r="M39" s="95">
        <v>563776.37041999993</v>
      </c>
      <c r="N39" s="95">
        <v>7234524.0975200003</v>
      </c>
    </row>
    <row r="40" spans="1:14">
      <c r="A40" s="65" t="s">
        <v>192</v>
      </c>
      <c r="B40" s="95">
        <v>119682.25237999999</v>
      </c>
      <c r="C40" s="95">
        <v>236998.38542999999</v>
      </c>
      <c r="D40" s="95">
        <v>181836.08807</v>
      </c>
      <c r="E40" s="95">
        <v>195272.66238999998</v>
      </c>
      <c r="F40" s="95">
        <v>122001.00466999999</v>
      </c>
      <c r="G40" s="95">
        <v>150707.45578999998</v>
      </c>
      <c r="H40" s="95">
        <v>72902.110870000004</v>
      </c>
      <c r="I40" s="95">
        <v>147198.21259000001</v>
      </c>
      <c r="J40" s="95">
        <v>1351.7550200000001</v>
      </c>
      <c r="K40" s="95">
        <v>158541.26978</v>
      </c>
      <c r="L40" s="95">
        <v>36447.345420000005</v>
      </c>
      <c r="M40" s="95">
        <v>124960.45037999999</v>
      </c>
      <c r="N40" s="95">
        <v>1547898.99279</v>
      </c>
    </row>
    <row r="41" spans="1:14">
      <c r="A41" s="64" t="s">
        <v>193</v>
      </c>
      <c r="B41" s="95">
        <v>202984.34218000001</v>
      </c>
      <c r="C41" s="95">
        <v>212626.03928999999</v>
      </c>
      <c r="D41" s="95">
        <v>274847.50847</v>
      </c>
      <c r="E41" s="95">
        <v>137153.15637000001</v>
      </c>
      <c r="F41" s="95">
        <v>183807.57123</v>
      </c>
      <c r="G41" s="95">
        <v>173324.52325999999</v>
      </c>
      <c r="H41" s="95">
        <v>165133.05787000002</v>
      </c>
      <c r="I41" s="95">
        <v>148966.57743999999</v>
      </c>
      <c r="J41" s="95">
        <v>0.84813000000000005</v>
      </c>
      <c r="K41" s="95">
        <v>224383.38985000001</v>
      </c>
      <c r="L41" s="95">
        <v>83593.18174</v>
      </c>
      <c r="M41" s="95">
        <v>131487.73383000001</v>
      </c>
      <c r="N41" s="95">
        <v>1938307.9296600001</v>
      </c>
    </row>
    <row r="42" spans="1:14">
      <c r="A42" s="64" t="s">
        <v>194</v>
      </c>
      <c r="B42" s="95">
        <v>781.65529000000004</v>
      </c>
      <c r="C42" s="95">
        <v>514.46892000000003</v>
      </c>
      <c r="D42" s="95">
        <v>732.76053999999999</v>
      </c>
      <c r="E42" s="95">
        <v>380.11811999999998</v>
      </c>
      <c r="F42" s="95">
        <v>0</v>
      </c>
      <c r="G42" s="95">
        <v>1244.8206200000002</v>
      </c>
      <c r="H42" s="95">
        <v>95.484639999999999</v>
      </c>
      <c r="I42" s="95">
        <v>256.40690000000001</v>
      </c>
      <c r="J42" s="95">
        <v>0</v>
      </c>
      <c r="K42" s="95">
        <v>480.3759</v>
      </c>
      <c r="L42" s="95">
        <v>482.64690000000002</v>
      </c>
      <c r="M42" s="95">
        <v>0</v>
      </c>
      <c r="N42" s="95">
        <v>4968.73783</v>
      </c>
    </row>
    <row r="43" spans="1:14">
      <c r="A43" s="64" t="s">
        <v>195</v>
      </c>
      <c r="B43" s="95">
        <v>1837.8523700000001</v>
      </c>
      <c r="C43" s="95">
        <v>2662.0854599999998</v>
      </c>
      <c r="D43" s="95">
        <v>5414.1334500000003</v>
      </c>
      <c r="E43" s="95">
        <v>12051.13343</v>
      </c>
      <c r="F43" s="95">
        <v>0</v>
      </c>
      <c r="G43" s="95">
        <v>5118.7052699999995</v>
      </c>
      <c r="H43" s="95">
        <v>2491.2049400000001</v>
      </c>
      <c r="I43" s="95">
        <v>482.16679999999997</v>
      </c>
      <c r="J43" s="95">
        <v>0</v>
      </c>
      <c r="K43" s="95">
        <v>4014.7651900000001</v>
      </c>
      <c r="L43" s="95">
        <v>4678.4900399999997</v>
      </c>
      <c r="M43" s="95">
        <v>0</v>
      </c>
      <c r="N43" s="95">
        <v>38750.536950000002</v>
      </c>
    </row>
    <row r="44" spans="1:14">
      <c r="A44" s="64" t="s">
        <v>196</v>
      </c>
      <c r="B44" s="95">
        <v>0</v>
      </c>
      <c r="C44" s="95">
        <v>0</v>
      </c>
      <c r="D44" s="95">
        <v>0</v>
      </c>
      <c r="E44" s="95">
        <v>0</v>
      </c>
      <c r="F44" s="95">
        <v>0</v>
      </c>
      <c r="G44" s="95">
        <v>0</v>
      </c>
      <c r="H44" s="95">
        <v>0</v>
      </c>
      <c r="I44" s="95">
        <v>0</v>
      </c>
      <c r="J44" s="95">
        <v>0</v>
      </c>
      <c r="K44" s="95">
        <v>0</v>
      </c>
      <c r="L44" s="95">
        <v>0</v>
      </c>
      <c r="M44" s="95">
        <v>0</v>
      </c>
      <c r="N44" s="95">
        <v>0</v>
      </c>
    </row>
    <row r="45" spans="1:14">
      <c r="A45" s="99" t="s">
        <v>197</v>
      </c>
      <c r="B45" s="95">
        <v>0</v>
      </c>
      <c r="C45" s="95">
        <v>62.880290000000002</v>
      </c>
      <c r="D45" s="95">
        <v>0</v>
      </c>
      <c r="E45" s="95">
        <v>0</v>
      </c>
      <c r="F45" s="95">
        <v>0</v>
      </c>
      <c r="G45" s="95">
        <v>0</v>
      </c>
      <c r="H45" s="95">
        <v>631.21887000000004</v>
      </c>
      <c r="I45" s="95">
        <v>0</v>
      </c>
      <c r="J45" s="95">
        <v>0</v>
      </c>
      <c r="K45" s="95">
        <v>0</v>
      </c>
      <c r="L45" s="95">
        <v>0</v>
      </c>
      <c r="M45" s="95">
        <v>0</v>
      </c>
      <c r="N45" s="95">
        <v>694.09915999999998</v>
      </c>
    </row>
    <row r="46" spans="1:14">
      <c r="A46" s="65" t="s">
        <v>1178</v>
      </c>
      <c r="B46" s="95">
        <v>187191.09372999999</v>
      </c>
      <c r="C46" s="95">
        <v>301485.05627</v>
      </c>
      <c r="D46" s="95">
        <v>415164.73161999998</v>
      </c>
      <c r="E46" s="95">
        <v>89121.203859999994</v>
      </c>
      <c r="F46" s="95">
        <v>137792.08953999999</v>
      </c>
      <c r="G46" s="95">
        <v>74384.428060000006</v>
      </c>
      <c r="H46" s="95">
        <v>51301.658810000001</v>
      </c>
      <c r="I46" s="95">
        <v>245789.89762</v>
      </c>
      <c r="J46" s="95">
        <v>64.812830000000005</v>
      </c>
      <c r="K46" s="95">
        <v>182891.29774000001</v>
      </c>
      <c r="L46" s="95">
        <v>34950.353470000002</v>
      </c>
      <c r="M46" s="95">
        <v>134465.46374000001</v>
      </c>
      <c r="N46" s="95">
        <v>1854602.0872899999</v>
      </c>
    </row>
    <row r="47" spans="1:14">
      <c r="A47" s="64" t="s">
        <v>1179</v>
      </c>
      <c r="B47" s="95">
        <v>176466.28655000002</v>
      </c>
      <c r="C47" s="95">
        <v>156746.22009000002</v>
      </c>
      <c r="D47" s="95">
        <v>288902.55022999999</v>
      </c>
      <c r="E47" s="95">
        <v>97626.466039999999</v>
      </c>
      <c r="F47" s="95">
        <v>171657.72972</v>
      </c>
      <c r="G47" s="95">
        <v>82020.111390000005</v>
      </c>
      <c r="H47" s="95">
        <v>114045.52107999999</v>
      </c>
      <c r="I47" s="95">
        <v>204337.53905000002</v>
      </c>
      <c r="J47" s="95">
        <v>4.0969700000000007</v>
      </c>
      <c r="K47" s="95">
        <v>239085.11168</v>
      </c>
      <c r="L47" s="95">
        <v>51755.621719999996</v>
      </c>
      <c r="M47" s="95">
        <v>171900.84943</v>
      </c>
      <c r="N47" s="95">
        <v>1754548.1039500001</v>
      </c>
    </row>
    <row r="48" spans="1:14">
      <c r="A48" s="64" t="s">
        <v>1184</v>
      </c>
      <c r="B48" s="95">
        <v>878.68328000000008</v>
      </c>
      <c r="C48" s="95">
        <v>450.56496000000004</v>
      </c>
      <c r="D48" s="95">
        <v>1698.3514299999999</v>
      </c>
      <c r="E48" s="95">
        <v>809.44592</v>
      </c>
      <c r="F48" s="95">
        <v>2234.5017000000003</v>
      </c>
      <c r="G48" s="95">
        <v>268.35065000000003</v>
      </c>
      <c r="H48" s="95">
        <v>224.95877999999999</v>
      </c>
      <c r="I48" s="95">
        <v>400.37797999999998</v>
      </c>
      <c r="J48" s="95">
        <v>0</v>
      </c>
      <c r="K48" s="95">
        <v>483.06950000000001</v>
      </c>
      <c r="L48" s="95">
        <v>111.80667</v>
      </c>
      <c r="M48" s="95">
        <v>120.97085000000001</v>
      </c>
      <c r="N48" s="95">
        <v>7681.0817200000001</v>
      </c>
    </row>
    <row r="49" spans="1:14">
      <c r="A49" s="64" t="s">
        <v>1185</v>
      </c>
      <c r="B49" s="95">
        <v>6221.9605300000003</v>
      </c>
      <c r="C49" s="95">
        <v>1802.9969799999999</v>
      </c>
      <c r="D49" s="95">
        <v>5507.6637499999997</v>
      </c>
      <c r="E49" s="95">
        <v>6156.6682599999995</v>
      </c>
      <c r="F49" s="95">
        <v>35146.867159999994</v>
      </c>
      <c r="G49" s="95">
        <v>1301.0926000000002</v>
      </c>
      <c r="H49" s="95">
        <v>1506.90004</v>
      </c>
      <c r="I49" s="95">
        <v>531.14864</v>
      </c>
      <c r="J49" s="95">
        <v>0</v>
      </c>
      <c r="K49" s="95">
        <v>2508.10583</v>
      </c>
      <c r="L49" s="95">
        <v>699.48964000000001</v>
      </c>
      <c r="M49" s="95">
        <v>664.47420999999997</v>
      </c>
      <c r="N49" s="95">
        <v>62047.367640000004</v>
      </c>
    </row>
    <row r="50" spans="1:14">
      <c r="A50" s="64" t="s">
        <v>1203</v>
      </c>
      <c r="B50" s="95">
        <v>0</v>
      </c>
      <c r="C50" s="95">
        <v>5.8887600000000004</v>
      </c>
      <c r="D50" s="95">
        <v>540.50543000000005</v>
      </c>
      <c r="E50" s="95">
        <v>0</v>
      </c>
      <c r="F50" s="95">
        <v>1595.20198</v>
      </c>
      <c r="G50" s="95">
        <v>0</v>
      </c>
      <c r="H50" s="95">
        <v>5.0345600000000008</v>
      </c>
      <c r="I50" s="95">
        <v>0</v>
      </c>
      <c r="J50" s="95">
        <v>0</v>
      </c>
      <c r="K50" s="95">
        <v>15.29452</v>
      </c>
      <c r="L50" s="95">
        <v>0</v>
      </c>
      <c r="M50" s="95">
        <v>28.255849999999999</v>
      </c>
      <c r="N50" s="95">
        <v>2190.1811000000002</v>
      </c>
    </row>
    <row r="51" spans="1:14">
      <c r="A51" s="99" t="s">
        <v>1223</v>
      </c>
      <c r="B51" s="95">
        <v>0</v>
      </c>
      <c r="C51" s="95">
        <v>10.03097</v>
      </c>
      <c r="D51" s="95">
        <v>1450.1382900000001</v>
      </c>
      <c r="E51" s="95">
        <v>0</v>
      </c>
      <c r="F51" s="95">
        <v>20820.54175</v>
      </c>
      <c r="G51" s="95">
        <v>0</v>
      </c>
      <c r="H51" s="95">
        <v>297.98573999999996</v>
      </c>
      <c r="I51" s="95">
        <v>0</v>
      </c>
      <c r="J51" s="95">
        <v>0</v>
      </c>
      <c r="K51" s="95">
        <v>108.11055</v>
      </c>
      <c r="L51" s="95">
        <v>0</v>
      </c>
      <c r="M51" s="95">
        <v>148.17213000000001</v>
      </c>
      <c r="N51" s="95">
        <v>22834.979429999999</v>
      </c>
    </row>
    <row r="52" spans="1:14">
      <c r="A52" s="101" t="s">
        <v>198</v>
      </c>
      <c r="B52" s="95">
        <v>-709963.15422000003</v>
      </c>
      <c r="C52" s="95">
        <v>-1162144.5852000001</v>
      </c>
      <c r="D52" s="95">
        <v>-1066090.4004500001</v>
      </c>
      <c r="E52" s="95">
        <v>-819926.98725000001</v>
      </c>
      <c r="F52" s="95">
        <v>-452030.47106000001</v>
      </c>
      <c r="G52" s="95">
        <v>-418329.06819000002</v>
      </c>
      <c r="H52" s="95">
        <v>-315118.03182999999</v>
      </c>
      <c r="I52" s="95">
        <v>-647930.86086000002</v>
      </c>
      <c r="J52" s="95">
        <v>-419.33340999999996</v>
      </c>
      <c r="K52" s="95">
        <v>-739396.82250000001</v>
      </c>
      <c r="L52" s="95">
        <v>-136481.67311999999</v>
      </c>
      <c r="M52" s="95">
        <v>-271077.06735000003</v>
      </c>
      <c r="N52" s="95">
        <v>-6738908.4554399997</v>
      </c>
    </row>
    <row r="53" spans="1:14">
      <c r="A53" s="64" t="s">
        <v>1242</v>
      </c>
      <c r="B53" s="95">
        <v>-73888.07346</v>
      </c>
      <c r="C53" s="95">
        <v>-132926.21057</v>
      </c>
      <c r="D53" s="95">
        <v>-81871.34345</v>
      </c>
      <c r="E53" s="95">
        <v>-42979.716220000002</v>
      </c>
      <c r="F53" s="95">
        <v>-45860.274560000005</v>
      </c>
      <c r="G53" s="95">
        <v>-45328.781750000002</v>
      </c>
      <c r="H53" s="95">
        <v>-37030.973259999999</v>
      </c>
      <c r="I53" s="95">
        <v>-72532.568920000005</v>
      </c>
      <c r="J53" s="95">
        <v>-265.57820000000004</v>
      </c>
      <c r="K53" s="95">
        <v>-70250.904680000007</v>
      </c>
      <c r="L53" s="95">
        <v>-19165.852070000001</v>
      </c>
      <c r="M53" s="95">
        <v>-37690.900560000002</v>
      </c>
      <c r="N53" s="95">
        <v>-659791.1777</v>
      </c>
    </row>
    <row r="54" spans="1:14">
      <c r="A54" s="64" t="s">
        <v>1254</v>
      </c>
      <c r="B54" s="95">
        <v>-35350.253100000002</v>
      </c>
      <c r="C54" s="95">
        <v>-78037.662670000005</v>
      </c>
      <c r="D54" s="95">
        <v>-87309.918700000009</v>
      </c>
      <c r="E54" s="95">
        <v>-132889.66613</v>
      </c>
      <c r="F54" s="95">
        <v>-12191.457960000002</v>
      </c>
      <c r="G54" s="95">
        <v>-28171.379809999999</v>
      </c>
      <c r="H54" s="95">
        <v>-36723.382619999997</v>
      </c>
      <c r="I54" s="95">
        <v>-14388.341560000001</v>
      </c>
      <c r="J54" s="95">
        <v>-11.492459999999999</v>
      </c>
      <c r="K54" s="95">
        <v>-40695.34708</v>
      </c>
      <c r="L54" s="95">
        <v>-14719.258820000001</v>
      </c>
      <c r="M54" s="95">
        <v>-7281.0925299999999</v>
      </c>
      <c r="N54" s="95">
        <v>-487769.25344</v>
      </c>
    </row>
    <row r="55" spans="1:14">
      <c r="A55" s="64" t="s">
        <v>1243</v>
      </c>
      <c r="B55" s="95">
        <v>-29723.015230000001</v>
      </c>
      <c r="C55" s="95">
        <v>-36200.879770000007</v>
      </c>
      <c r="D55" s="95">
        <v>-32932.742910000001</v>
      </c>
      <c r="E55" s="95">
        <v>-19333.319660000001</v>
      </c>
      <c r="F55" s="95">
        <v>-23470.727149999999</v>
      </c>
      <c r="G55" s="95">
        <v>-6802.8409299999994</v>
      </c>
      <c r="H55" s="95">
        <v>-14260.768550000001</v>
      </c>
      <c r="I55" s="95">
        <v>-42027.786119999997</v>
      </c>
      <c r="J55" s="95">
        <v>0</v>
      </c>
      <c r="K55" s="95">
        <v>-67559.831790000011</v>
      </c>
      <c r="L55" s="95">
        <v>-4596.4721600000003</v>
      </c>
      <c r="M55" s="95">
        <v>-10914.28054</v>
      </c>
      <c r="N55" s="95">
        <v>-287822.66480999999</v>
      </c>
    </row>
    <row r="56" spans="1:14">
      <c r="A56" s="64" t="s">
        <v>1255</v>
      </c>
      <c r="B56" s="95">
        <v>-25534.489170000001</v>
      </c>
      <c r="C56" s="95">
        <v>-21959.5553</v>
      </c>
      <c r="D56" s="95">
        <v>-25419.902329999997</v>
      </c>
      <c r="E56" s="95">
        <v>-26439.827420000001</v>
      </c>
      <c r="F56" s="95">
        <v>-39292.954689999999</v>
      </c>
      <c r="G56" s="95">
        <v>-7489.3326900000002</v>
      </c>
      <c r="H56" s="95">
        <v>-21995.263239999997</v>
      </c>
      <c r="I56" s="95">
        <v>-28993.93086</v>
      </c>
      <c r="J56" s="95">
        <v>0</v>
      </c>
      <c r="K56" s="95">
        <v>-86855.39129</v>
      </c>
      <c r="L56" s="95">
        <v>-4657.4036799999994</v>
      </c>
      <c r="M56" s="95">
        <v>-10964.741910000001</v>
      </c>
      <c r="N56" s="95">
        <v>-299602.79258000001</v>
      </c>
    </row>
    <row r="57" spans="1:14">
      <c r="A57" s="64" t="s">
        <v>1244</v>
      </c>
      <c r="B57" s="95">
        <v>-75989.966130000001</v>
      </c>
      <c r="C57" s="95">
        <v>-150343.67559999999</v>
      </c>
      <c r="D57" s="95">
        <v>-204704.36562</v>
      </c>
      <c r="E57" s="95">
        <v>-147058.93649000002</v>
      </c>
      <c r="F57" s="95">
        <v>-29242.877270000001</v>
      </c>
      <c r="G57" s="95">
        <v>-76111.152879999994</v>
      </c>
      <c r="H57" s="95">
        <v>-37110.324829999998</v>
      </c>
      <c r="I57" s="95">
        <v>-33313.843480000003</v>
      </c>
      <c r="J57" s="95">
        <v>-142.26275000000001</v>
      </c>
      <c r="K57" s="95">
        <v>-48291.163260000001</v>
      </c>
      <c r="L57" s="95">
        <v>-49067.758229999999</v>
      </c>
      <c r="M57" s="95">
        <v>-19325.044819999999</v>
      </c>
      <c r="N57" s="95">
        <v>-870701.37135999999</v>
      </c>
    </row>
    <row r="58" spans="1:14">
      <c r="A58" s="64" t="s">
        <v>199</v>
      </c>
      <c r="B58" s="95">
        <v>-110630.69181</v>
      </c>
      <c r="C58" s="95">
        <v>-256023.85327000002</v>
      </c>
      <c r="D58" s="95">
        <v>-137910.47012000001</v>
      </c>
      <c r="E58" s="95">
        <v>-214510.90687000001</v>
      </c>
      <c r="F58" s="95">
        <v>-60122.421069999997</v>
      </c>
      <c r="G58" s="95">
        <v>-86925.671130000002</v>
      </c>
      <c r="H58" s="95">
        <v>-73065.54724</v>
      </c>
      <c r="I58" s="95">
        <v>-21661.45795</v>
      </c>
      <c r="J58" s="95">
        <v>0</v>
      </c>
      <c r="K58" s="95">
        <v>-42766.327539999998</v>
      </c>
      <c r="L58" s="95">
        <v>-33534.546150000002</v>
      </c>
      <c r="M58" s="95">
        <v>-22153.778699999999</v>
      </c>
      <c r="N58" s="95">
        <v>-1059305.67185</v>
      </c>
    </row>
    <row r="59" spans="1:14">
      <c r="A59" s="64" t="s">
        <v>200</v>
      </c>
      <c r="B59" s="95">
        <v>-127168.81470999999</v>
      </c>
      <c r="C59" s="95">
        <v>-157105.32297000001</v>
      </c>
      <c r="D59" s="95">
        <v>-203119.02313999998</v>
      </c>
      <c r="E59" s="95">
        <v>-34547.182609999996</v>
      </c>
      <c r="F59" s="95">
        <v>-128943.35302</v>
      </c>
      <c r="G59" s="95">
        <v>-34316.742100000003</v>
      </c>
      <c r="H59" s="95">
        <v>-47276.028189999997</v>
      </c>
      <c r="I59" s="95">
        <v>-130585.23420000001</v>
      </c>
      <c r="J59" s="95">
        <v>0</v>
      </c>
      <c r="K59" s="95">
        <v>-154114.45618000001</v>
      </c>
      <c r="L59" s="95">
        <v>-5364.80609</v>
      </c>
      <c r="M59" s="95">
        <v>-99437.195730000007</v>
      </c>
      <c r="N59" s="95">
        <v>-1121978.15894</v>
      </c>
    </row>
    <row r="60" spans="1:14">
      <c r="A60" s="64" t="s">
        <v>201</v>
      </c>
      <c r="B60" s="95">
        <v>-196034.30452999999</v>
      </c>
      <c r="C60" s="95">
        <v>-249440.12268</v>
      </c>
      <c r="D60" s="95">
        <v>-260114.31599</v>
      </c>
      <c r="E60" s="95">
        <v>-170365.98897000001</v>
      </c>
      <c r="F60" s="95">
        <v>-89089.188439999998</v>
      </c>
      <c r="G60" s="95">
        <v>-116914.41343</v>
      </c>
      <c r="H60" s="95">
        <v>-47655.743900000001</v>
      </c>
      <c r="I60" s="95">
        <v>-290141.24394000001</v>
      </c>
      <c r="J60" s="95">
        <v>0</v>
      </c>
      <c r="K60" s="95">
        <v>-188301.70524000001</v>
      </c>
      <c r="L60" s="95">
        <v>0</v>
      </c>
      <c r="M60" s="95">
        <v>-50834.671990000003</v>
      </c>
      <c r="N60" s="95">
        <v>-1658891.6991099999</v>
      </c>
    </row>
    <row r="61" spans="1:14">
      <c r="A61" s="64" t="s">
        <v>202</v>
      </c>
      <c r="B61" s="95">
        <v>0</v>
      </c>
      <c r="C61" s="95">
        <v>-49.426769999999998</v>
      </c>
      <c r="D61" s="95">
        <v>0</v>
      </c>
      <c r="E61" s="95">
        <v>0</v>
      </c>
      <c r="F61" s="95">
        <v>0</v>
      </c>
      <c r="G61" s="95">
        <v>0</v>
      </c>
      <c r="H61" s="95">
        <v>0</v>
      </c>
      <c r="I61" s="95">
        <v>0</v>
      </c>
      <c r="J61" s="95">
        <v>0</v>
      </c>
      <c r="K61" s="95">
        <v>0</v>
      </c>
      <c r="L61" s="95">
        <v>0</v>
      </c>
      <c r="M61" s="95">
        <v>0</v>
      </c>
      <c r="N61" s="95">
        <v>-49.426769999999998</v>
      </c>
    </row>
    <row r="62" spans="1:14">
      <c r="A62" s="64" t="s">
        <v>203</v>
      </c>
      <c r="B62" s="95">
        <v>0</v>
      </c>
      <c r="C62" s="95">
        <v>0</v>
      </c>
      <c r="D62" s="95">
        <v>0</v>
      </c>
      <c r="E62" s="95">
        <v>0</v>
      </c>
      <c r="F62" s="95">
        <v>0</v>
      </c>
      <c r="G62" s="95">
        <v>0</v>
      </c>
      <c r="H62" s="95">
        <v>0</v>
      </c>
      <c r="I62" s="95">
        <v>0</v>
      </c>
      <c r="J62" s="95">
        <v>0</v>
      </c>
      <c r="K62" s="95">
        <v>0</v>
      </c>
      <c r="L62" s="95">
        <v>0</v>
      </c>
      <c r="M62" s="95">
        <v>0</v>
      </c>
      <c r="N62" s="95">
        <v>0</v>
      </c>
    </row>
    <row r="63" spans="1:14">
      <c r="A63" s="64" t="s">
        <v>999</v>
      </c>
      <c r="B63" s="95">
        <v>-1219.28757</v>
      </c>
      <c r="C63" s="95">
        <v>-5.4878100000000005</v>
      </c>
      <c r="D63" s="95">
        <v>-2183.4650699999997</v>
      </c>
      <c r="E63" s="95">
        <v>-1053.0797</v>
      </c>
      <c r="F63" s="95">
        <v>0</v>
      </c>
      <c r="G63" s="95">
        <v>0</v>
      </c>
      <c r="H63" s="95">
        <v>0</v>
      </c>
      <c r="I63" s="95">
        <v>-1860.2411200000001</v>
      </c>
      <c r="J63" s="95">
        <v>0</v>
      </c>
      <c r="K63" s="95">
        <v>-1863.2452900000001</v>
      </c>
      <c r="L63" s="95">
        <v>0</v>
      </c>
      <c r="M63" s="95">
        <v>-611.73779999999999</v>
      </c>
      <c r="N63" s="95">
        <v>-8796.5443599999999</v>
      </c>
    </row>
    <row r="64" spans="1:14">
      <c r="A64" s="64" t="s">
        <v>1000</v>
      </c>
      <c r="B64" s="95">
        <v>-3084.4651600000002</v>
      </c>
      <c r="C64" s="95">
        <v>-4066.3775699999997</v>
      </c>
      <c r="D64" s="95">
        <v>-7734.2775599999995</v>
      </c>
      <c r="E64" s="95">
        <v>-4928.2406799999999</v>
      </c>
      <c r="F64" s="95">
        <v>-0.22603000000000001</v>
      </c>
      <c r="G64" s="95">
        <v>0</v>
      </c>
      <c r="H64" s="95">
        <v>0</v>
      </c>
      <c r="I64" s="95">
        <v>-1224.3072400000001</v>
      </c>
      <c r="J64" s="95">
        <v>0</v>
      </c>
      <c r="K64" s="95">
        <v>-5733.4389700000002</v>
      </c>
      <c r="L64" s="95">
        <v>0</v>
      </c>
      <c r="M64" s="95">
        <v>-1618.2375</v>
      </c>
      <c r="N64" s="95">
        <v>-28389.57071</v>
      </c>
    </row>
    <row r="65" spans="1:14">
      <c r="A65" s="64" t="s">
        <v>1186</v>
      </c>
      <c r="B65" s="95">
        <v>-1895.12453</v>
      </c>
      <c r="C65" s="95">
        <v>-2806.76161</v>
      </c>
      <c r="D65" s="95">
        <v>-4025.4284700000003</v>
      </c>
      <c r="E65" s="95">
        <v>-1677.0986599999999</v>
      </c>
      <c r="F65" s="95">
        <v>-903.97779000000003</v>
      </c>
      <c r="G65" s="95">
        <v>-96.188299999999998</v>
      </c>
      <c r="H65" s="95">
        <v>0</v>
      </c>
      <c r="I65" s="95">
        <v>-3597.9748300000001</v>
      </c>
      <c r="J65" s="95">
        <v>0</v>
      </c>
      <c r="K65" s="95">
        <v>-6425.9098300000005</v>
      </c>
      <c r="L65" s="95">
        <v>-104.82860000000001</v>
      </c>
      <c r="M65" s="95">
        <v>-933.43935999999997</v>
      </c>
      <c r="N65" s="95">
        <v>-22466.73198</v>
      </c>
    </row>
    <row r="66" spans="1:14">
      <c r="A66" s="64" t="s">
        <v>1187</v>
      </c>
      <c r="B66" s="95">
        <v>-6178.7450799999997</v>
      </c>
      <c r="C66" s="95">
        <v>-9433.3047100000003</v>
      </c>
      <c r="D66" s="95">
        <v>-6332.9630199999992</v>
      </c>
      <c r="E66" s="95">
        <v>-4283.74082</v>
      </c>
      <c r="F66" s="95">
        <v>-12565.01519</v>
      </c>
      <c r="G66" s="95">
        <v>-698.1846700000001</v>
      </c>
      <c r="H66" s="95">
        <v>0</v>
      </c>
      <c r="I66" s="95">
        <v>-3877.2431699999997</v>
      </c>
      <c r="J66" s="95">
        <v>0</v>
      </c>
      <c r="K66" s="95">
        <v>-18945.338</v>
      </c>
      <c r="L66" s="95">
        <v>-455.11874999999998</v>
      </c>
      <c r="M66" s="95">
        <v>-3729.2714700000001</v>
      </c>
      <c r="N66" s="95">
        <v>-66498.924880000006</v>
      </c>
    </row>
    <row r="67" spans="1:14">
      <c r="A67" s="64" t="s">
        <v>1188</v>
      </c>
      <c r="B67" s="95">
        <v>-5874.5962199999994</v>
      </c>
      <c r="C67" s="95">
        <v>-13773.92906</v>
      </c>
      <c r="D67" s="95">
        <v>-4357.4051900000004</v>
      </c>
      <c r="E67" s="95">
        <v>-4006.95496</v>
      </c>
      <c r="F67" s="95">
        <v>-4747.8441199999997</v>
      </c>
      <c r="G67" s="95">
        <v>-7924.03226</v>
      </c>
      <c r="H67" s="95">
        <v>0</v>
      </c>
      <c r="I67" s="95">
        <v>-2148.4804800000002</v>
      </c>
      <c r="J67" s="95">
        <v>0</v>
      </c>
      <c r="K67" s="95">
        <v>-1509.37887</v>
      </c>
      <c r="L67" s="95">
        <v>-1769.5484799999999</v>
      </c>
      <c r="M67" s="95">
        <v>-2111.7184999999999</v>
      </c>
      <c r="N67" s="95">
        <v>-48223.888140000003</v>
      </c>
    </row>
    <row r="68" spans="1:14">
      <c r="A68" s="64" t="s">
        <v>1189</v>
      </c>
      <c r="B68" s="95">
        <v>-17391.327519999999</v>
      </c>
      <c r="C68" s="95">
        <v>-49972.014840000003</v>
      </c>
      <c r="D68" s="95">
        <v>-8074.7788799999998</v>
      </c>
      <c r="E68" s="95">
        <v>-15852.32806</v>
      </c>
      <c r="F68" s="95">
        <v>-5600.1537699999999</v>
      </c>
      <c r="G68" s="95">
        <v>-7550.3482400000003</v>
      </c>
      <c r="H68" s="95">
        <v>0</v>
      </c>
      <c r="I68" s="95">
        <v>-1578.2069899999999</v>
      </c>
      <c r="J68" s="95">
        <v>0</v>
      </c>
      <c r="K68" s="95">
        <v>-6084.3844800000006</v>
      </c>
      <c r="L68" s="95">
        <v>-3046.0800899999999</v>
      </c>
      <c r="M68" s="95">
        <v>-3470.9559399999998</v>
      </c>
      <c r="N68" s="95">
        <v>-118620.57881000001</v>
      </c>
    </row>
    <row r="69" spans="1:14">
      <c r="A69" s="177" t="s">
        <v>204</v>
      </c>
      <c r="B69" s="57">
        <v>132256.52601</v>
      </c>
      <c r="C69" s="57">
        <v>187470.12513999999</v>
      </c>
      <c r="D69" s="57">
        <v>241793.70334000001</v>
      </c>
      <c r="E69" s="57">
        <v>207108.45872</v>
      </c>
      <c r="F69" s="57">
        <v>89022.042069999996</v>
      </c>
      <c r="G69" s="57">
        <v>153159.19329</v>
      </c>
      <c r="H69" s="57">
        <v>139781.46394999998</v>
      </c>
      <c r="I69" s="57">
        <v>110492.62020999999</v>
      </c>
      <c r="J69" s="57">
        <v>1674.63645</v>
      </c>
      <c r="K69" s="57">
        <v>131270.09138</v>
      </c>
      <c r="L69" s="57">
        <v>28210.452160000001</v>
      </c>
      <c r="M69" s="57">
        <v>102363.38041</v>
      </c>
      <c r="N69" s="57">
        <v>1524602.69313</v>
      </c>
    </row>
    <row r="70" spans="1:14">
      <c r="A70" s="64" t="s">
        <v>205</v>
      </c>
      <c r="B70" s="95">
        <v>0</v>
      </c>
      <c r="C70" s="95">
        <v>0</v>
      </c>
      <c r="D70" s="95">
        <v>0</v>
      </c>
      <c r="E70" s="95">
        <v>0</v>
      </c>
      <c r="F70" s="95">
        <v>3.54312</v>
      </c>
      <c r="G70" s="95">
        <v>1143.7934399999999</v>
      </c>
      <c r="H70" s="95">
        <v>0</v>
      </c>
      <c r="I70" s="95">
        <v>0</v>
      </c>
      <c r="J70" s="95">
        <v>0</v>
      </c>
      <c r="K70" s="95">
        <v>0</v>
      </c>
      <c r="L70" s="95">
        <v>0</v>
      </c>
      <c r="M70" s="95">
        <v>0</v>
      </c>
      <c r="N70" s="95">
        <v>1147.33656</v>
      </c>
    </row>
    <row r="71" spans="1:14">
      <c r="A71" s="64" t="s">
        <v>206</v>
      </c>
      <c r="B71" s="95">
        <v>84732.417279999994</v>
      </c>
      <c r="C71" s="95">
        <v>97921.133569999991</v>
      </c>
      <c r="D71" s="95">
        <v>83762.669299999994</v>
      </c>
      <c r="E71" s="95">
        <v>104717.11414000001</v>
      </c>
      <c r="F71" s="95">
        <v>29373.384420000002</v>
      </c>
      <c r="G71" s="95">
        <v>78749.429529999994</v>
      </c>
      <c r="H71" s="95">
        <v>79383.474499999997</v>
      </c>
      <c r="I71" s="95">
        <v>76358.018620000003</v>
      </c>
      <c r="J71" s="95">
        <v>126.97122999999999</v>
      </c>
      <c r="K71" s="95">
        <v>56043.121060000005</v>
      </c>
      <c r="L71" s="95">
        <v>7072.3977000000004</v>
      </c>
      <c r="M71" s="95">
        <v>32374.396670000002</v>
      </c>
      <c r="N71" s="95">
        <v>730614.52801999997</v>
      </c>
    </row>
    <row r="72" spans="1:14">
      <c r="A72" s="64" t="s">
        <v>207</v>
      </c>
      <c r="B72" s="95">
        <v>76535.686170000001</v>
      </c>
      <c r="C72" s="95">
        <v>107359.5925</v>
      </c>
      <c r="D72" s="95">
        <v>178561.45559</v>
      </c>
      <c r="E72" s="95">
        <v>109334.04884</v>
      </c>
      <c r="F72" s="95">
        <v>91261.446859999996</v>
      </c>
      <c r="G72" s="95">
        <v>78429.545050000001</v>
      </c>
      <c r="H72" s="95">
        <v>76441.875620000006</v>
      </c>
      <c r="I72" s="95">
        <v>41138.524579999998</v>
      </c>
      <c r="J72" s="95">
        <v>1547.6652199999999</v>
      </c>
      <c r="K72" s="95">
        <v>85137.282120000003</v>
      </c>
      <c r="L72" s="95">
        <v>22759.69111</v>
      </c>
      <c r="M72" s="95">
        <v>76994.463659999994</v>
      </c>
      <c r="N72" s="95">
        <v>945501.27732000011</v>
      </c>
    </row>
    <row r="73" spans="1:14">
      <c r="A73" s="64" t="s">
        <v>208</v>
      </c>
      <c r="B73" s="95">
        <v>0</v>
      </c>
      <c r="C73" s="95">
        <v>0</v>
      </c>
      <c r="D73" s="95">
        <v>0</v>
      </c>
      <c r="E73" s="95">
        <v>0</v>
      </c>
      <c r="F73" s="95">
        <v>0</v>
      </c>
      <c r="G73" s="95">
        <v>0</v>
      </c>
      <c r="H73" s="95">
        <v>0</v>
      </c>
      <c r="I73" s="95">
        <v>0</v>
      </c>
      <c r="J73" s="95">
        <v>0</v>
      </c>
      <c r="K73" s="95">
        <v>0</v>
      </c>
      <c r="L73" s="95">
        <v>0</v>
      </c>
      <c r="M73" s="95">
        <v>0</v>
      </c>
      <c r="N73" s="95">
        <v>0</v>
      </c>
    </row>
    <row r="74" spans="1:14">
      <c r="A74" s="64" t="s">
        <v>209</v>
      </c>
      <c r="B74" s="95">
        <v>-29011.577440000001</v>
      </c>
      <c r="C74" s="95">
        <v>-17810.600930000001</v>
      </c>
      <c r="D74" s="95">
        <v>-20530.421549999999</v>
      </c>
      <c r="E74" s="95">
        <v>-6942.7042599999995</v>
      </c>
      <c r="F74" s="95">
        <v>-31616.332329999997</v>
      </c>
      <c r="G74" s="95">
        <v>-5163.5747300000003</v>
      </c>
      <c r="H74" s="95">
        <v>-16043.88617</v>
      </c>
      <c r="I74" s="95">
        <v>-7003.92299</v>
      </c>
      <c r="J74" s="95">
        <v>0</v>
      </c>
      <c r="K74" s="95">
        <v>-9910.3118000000013</v>
      </c>
      <c r="L74" s="95">
        <v>-1621.6366499999999</v>
      </c>
      <c r="M74" s="95">
        <v>-7005.4799199999998</v>
      </c>
      <c r="N74" s="95">
        <v>-152660.44877000002</v>
      </c>
    </row>
    <row r="75" spans="1:14">
      <c r="A75" s="177" t="s">
        <v>210</v>
      </c>
      <c r="B75" s="57">
        <v>31540.389920000001</v>
      </c>
      <c r="C75" s="57">
        <v>6936.4035700000004</v>
      </c>
      <c r="D75" s="57">
        <v>67635.589560000008</v>
      </c>
      <c r="E75" s="57">
        <v>39233.194289999999</v>
      </c>
      <c r="F75" s="57">
        <v>28878.567780000001</v>
      </c>
      <c r="G75" s="57">
        <v>9157.4725500000004</v>
      </c>
      <c r="H75" s="57">
        <v>8922.6650399999999</v>
      </c>
      <c r="I75" s="57">
        <v>397.78037</v>
      </c>
      <c r="J75" s="57">
        <v>0</v>
      </c>
      <c r="K75" s="57">
        <v>10679.667150000001</v>
      </c>
      <c r="L75" s="57">
        <v>5984.8114500000001</v>
      </c>
      <c r="M75" s="57">
        <v>1450.2114199999999</v>
      </c>
      <c r="N75" s="57">
        <v>210816.7531</v>
      </c>
    </row>
    <row r="76" spans="1:14">
      <c r="A76" s="64" t="s">
        <v>211</v>
      </c>
      <c r="B76" s="95">
        <v>0</v>
      </c>
      <c r="C76" s="95">
        <v>0</v>
      </c>
      <c r="D76" s="95">
        <v>0</v>
      </c>
      <c r="E76" s="95">
        <v>367.33247999999998</v>
      </c>
      <c r="F76" s="95">
        <v>0</v>
      </c>
      <c r="G76" s="95">
        <v>0</v>
      </c>
      <c r="H76" s="95">
        <v>0</v>
      </c>
      <c r="I76" s="95">
        <v>0</v>
      </c>
      <c r="J76" s="95">
        <v>0</v>
      </c>
      <c r="K76" s="95">
        <v>0</v>
      </c>
      <c r="L76" s="95">
        <v>0</v>
      </c>
      <c r="M76" s="95">
        <v>0</v>
      </c>
      <c r="N76" s="95">
        <v>367.33247999999998</v>
      </c>
    </row>
    <row r="77" spans="1:14">
      <c r="A77" s="64" t="s">
        <v>212</v>
      </c>
      <c r="B77" s="95">
        <v>99485.782689999993</v>
      </c>
      <c r="C77" s="95">
        <v>67422.284409999993</v>
      </c>
      <c r="D77" s="95">
        <v>394897.52066000004</v>
      </c>
      <c r="E77" s="95">
        <v>204359.35163999998</v>
      </c>
      <c r="F77" s="95">
        <v>72502.408389999997</v>
      </c>
      <c r="G77" s="95">
        <v>36832.39963</v>
      </c>
      <c r="H77" s="95">
        <v>22110.304459999999</v>
      </c>
      <c r="I77" s="95">
        <v>1397.6590800000001</v>
      </c>
      <c r="J77" s="95">
        <v>137.20400000000001</v>
      </c>
      <c r="K77" s="95">
        <v>28559.249</v>
      </c>
      <c r="L77" s="95">
        <v>14077.42117</v>
      </c>
      <c r="M77" s="95">
        <v>8887.01116</v>
      </c>
      <c r="N77" s="95">
        <v>950668.59629000002</v>
      </c>
    </row>
    <row r="78" spans="1:14">
      <c r="A78" s="64" t="s">
        <v>213</v>
      </c>
      <c r="B78" s="95">
        <v>2087.3978700000002</v>
      </c>
      <c r="C78" s="95">
        <v>587.39165000000003</v>
      </c>
      <c r="D78" s="95">
        <v>6366.7990300000001</v>
      </c>
      <c r="E78" s="95">
        <v>2278.5495299999998</v>
      </c>
      <c r="F78" s="95">
        <v>1.673</v>
      </c>
      <c r="G78" s="95">
        <v>8.6835499999999985</v>
      </c>
      <c r="H78" s="95">
        <v>982.79678999999999</v>
      </c>
      <c r="I78" s="95">
        <v>175.81844000000001</v>
      </c>
      <c r="J78" s="95">
        <v>0</v>
      </c>
      <c r="K78" s="95">
        <v>0.01</v>
      </c>
      <c r="L78" s="95">
        <v>5.2032799999999995</v>
      </c>
      <c r="M78" s="95">
        <v>0.94699999999999995</v>
      </c>
      <c r="N78" s="95">
        <v>12495.270140000001</v>
      </c>
    </row>
    <row r="79" spans="1:14">
      <c r="A79" s="64" t="s">
        <v>214</v>
      </c>
      <c r="B79" s="95">
        <v>0</v>
      </c>
      <c r="C79" s="95">
        <v>0</v>
      </c>
      <c r="D79" s="95">
        <v>3.5684999999999998</v>
      </c>
      <c r="E79" s="95">
        <v>0</v>
      </c>
      <c r="F79" s="95">
        <v>1E-3</v>
      </c>
      <c r="G79" s="95">
        <v>0</v>
      </c>
      <c r="H79" s="95">
        <v>1E-3</v>
      </c>
      <c r="I79" s="95">
        <v>0</v>
      </c>
      <c r="J79" s="95">
        <v>0</v>
      </c>
      <c r="K79" s="95">
        <v>0</v>
      </c>
      <c r="L79" s="95">
        <v>0</v>
      </c>
      <c r="M79" s="95">
        <v>56</v>
      </c>
      <c r="N79" s="95">
        <v>59.570500000000003</v>
      </c>
    </row>
    <row r="80" spans="1:14">
      <c r="A80" s="64" t="s">
        <v>215</v>
      </c>
      <c r="B80" s="95">
        <v>-70032.790640000007</v>
      </c>
      <c r="C80" s="95">
        <v>-61073.272490000003</v>
      </c>
      <c r="D80" s="95">
        <v>-333632.29862999998</v>
      </c>
      <c r="E80" s="95">
        <v>-167772.03936000002</v>
      </c>
      <c r="F80" s="95">
        <v>-43625.514609999998</v>
      </c>
      <c r="G80" s="95">
        <v>-27683.610629999999</v>
      </c>
      <c r="H80" s="95">
        <v>-14170.43721</v>
      </c>
      <c r="I80" s="95">
        <v>-1175.69715</v>
      </c>
      <c r="J80" s="95">
        <v>-137.20400000000001</v>
      </c>
      <c r="K80" s="95">
        <v>-17879.591850000001</v>
      </c>
      <c r="L80" s="95">
        <v>-8097.8130000000001</v>
      </c>
      <c r="M80" s="95">
        <v>-7493.7467400000005</v>
      </c>
      <c r="N80" s="95">
        <v>-752774.01630999998</v>
      </c>
    </row>
    <row r="81" spans="1:14">
      <c r="A81" s="177" t="s">
        <v>216</v>
      </c>
      <c r="B81" s="57">
        <v>3588412.9011599999</v>
      </c>
      <c r="C81" s="57">
        <v>4548538.9705499997</v>
      </c>
      <c r="D81" s="57">
        <v>3924664.6682100003</v>
      </c>
      <c r="E81" s="57">
        <v>2922383.2461199998</v>
      </c>
      <c r="F81" s="57">
        <v>1433071.2361300001</v>
      </c>
      <c r="G81" s="57">
        <v>1416262.6954000001</v>
      </c>
      <c r="H81" s="57">
        <v>529430.71669000003</v>
      </c>
      <c r="I81" s="57">
        <v>430990.36693999998</v>
      </c>
      <c r="J81" s="57">
        <v>11783.77233</v>
      </c>
      <c r="K81" s="57">
        <v>950428.97739000001</v>
      </c>
      <c r="L81" s="57">
        <v>221820.92749999999</v>
      </c>
      <c r="M81" s="57">
        <v>92368.720159999997</v>
      </c>
      <c r="N81" s="57">
        <v>20070157.198580001</v>
      </c>
    </row>
    <row r="82" spans="1:14">
      <c r="A82" s="64" t="s">
        <v>170</v>
      </c>
      <c r="B82" s="95">
        <v>0</v>
      </c>
      <c r="C82" s="95">
        <v>0</v>
      </c>
      <c r="D82" s="95">
        <v>0</v>
      </c>
      <c r="E82" s="95">
        <v>0</v>
      </c>
      <c r="F82" s="95">
        <v>1.0000000000000001E-5</v>
      </c>
      <c r="G82" s="95">
        <v>0</v>
      </c>
      <c r="H82" s="95">
        <v>0</v>
      </c>
      <c r="I82" s="95">
        <v>0</v>
      </c>
      <c r="J82" s="95">
        <v>0</v>
      </c>
      <c r="K82" s="95">
        <v>0</v>
      </c>
      <c r="L82" s="95">
        <v>7539.73056</v>
      </c>
      <c r="M82" s="95">
        <v>0</v>
      </c>
      <c r="N82" s="95">
        <v>7539.7305700000006</v>
      </c>
    </row>
    <row r="83" spans="1:14">
      <c r="A83" s="64" t="s">
        <v>171</v>
      </c>
      <c r="B83" s="95">
        <v>240559.72828000001</v>
      </c>
      <c r="C83" s="95">
        <v>70000</v>
      </c>
      <c r="D83" s="95">
        <v>0</v>
      </c>
      <c r="E83" s="95">
        <v>0</v>
      </c>
      <c r="F83" s="95">
        <v>0</v>
      </c>
      <c r="G83" s="95">
        <v>0</v>
      </c>
      <c r="H83" s="95">
        <v>0</v>
      </c>
      <c r="I83" s="95">
        <v>149391.85859000002</v>
      </c>
      <c r="J83" s="95">
        <v>0</v>
      </c>
      <c r="K83" s="95">
        <v>0</v>
      </c>
      <c r="L83" s="95">
        <v>28698.5</v>
      </c>
      <c r="M83" s="95">
        <v>84500</v>
      </c>
      <c r="N83" s="95">
        <v>573150.08687</v>
      </c>
    </row>
    <row r="84" spans="1:14">
      <c r="A84" s="64" t="s">
        <v>172</v>
      </c>
      <c r="B84" s="95">
        <v>54899.825400000002</v>
      </c>
      <c r="C84" s="95">
        <v>6860</v>
      </c>
      <c r="D84" s="95">
        <v>0</v>
      </c>
      <c r="E84" s="95">
        <v>20580</v>
      </c>
      <c r="F84" s="95">
        <v>0</v>
      </c>
      <c r="G84" s="95">
        <v>0</v>
      </c>
      <c r="H84" s="95">
        <v>0</v>
      </c>
      <c r="I84" s="95">
        <v>0</v>
      </c>
      <c r="J84" s="95">
        <v>0</v>
      </c>
      <c r="K84" s="95">
        <v>0</v>
      </c>
      <c r="L84" s="95">
        <v>0</v>
      </c>
      <c r="M84" s="95">
        <v>0</v>
      </c>
      <c r="N84" s="95">
        <v>82339.825400000002</v>
      </c>
    </row>
    <row r="85" spans="1:14">
      <c r="A85" s="64" t="s">
        <v>173</v>
      </c>
      <c r="B85" s="95">
        <v>242987.71166</v>
      </c>
      <c r="C85" s="95">
        <v>6831.78071</v>
      </c>
      <c r="D85" s="95">
        <v>414761.87135000003</v>
      </c>
      <c r="E85" s="95">
        <v>0</v>
      </c>
      <c r="F85" s="95">
        <v>0</v>
      </c>
      <c r="G85" s="95">
        <v>0</v>
      </c>
      <c r="H85" s="95">
        <v>0</v>
      </c>
      <c r="I85" s="95">
        <v>0</v>
      </c>
      <c r="J85" s="95">
        <v>0</v>
      </c>
      <c r="K85" s="95">
        <v>0</v>
      </c>
      <c r="L85" s="95">
        <v>7443</v>
      </c>
      <c r="M85" s="95">
        <v>0</v>
      </c>
      <c r="N85" s="95">
        <v>672024.36372000002</v>
      </c>
    </row>
    <row r="86" spans="1:14">
      <c r="A86" s="64" t="s">
        <v>217</v>
      </c>
      <c r="B86" s="95">
        <v>38936.260569999999</v>
      </c>
      <c r="C86" s="95">
        <v>473279.05244999996</v>
      </c>
      <c r="D86" s="95">
        <v>42736.279840000003</v>
      </c>
      <c r="E86" s="95">
        <v>61278.213739999999</v>
      </c>
      <c r="F86" s="95">
        <v>41326.596170000004</v>
      </c>
      <c r="G86" s="95">
        <v>16146.29536</v>
      </c>
      <c r="H86" s="95">
        <v>14611.15395</v>
      </c>
      <c r="I86" s="95">
        <v>1517.70552</v>
      </c>
      <c r="J86" s="95">
        <v>0</v>
      </c>
      <c r="K86" s="95">
        <v>699.7</v>
      </c>
      <c r="L86" s="95">
        <v>0</v>
      </c>
      <c r="M86" s="95">
        <v>998.9</v>
      </c>
      <c r="N86" s="95">
        <v>691530.15760000004</v>
      </c>
    </row>
    <row r="87" spans="1:14">
      <c r="A87" s="64" t="s">
        <v>218</v>
      </c>
      <c r="B87" s="95">
        <v>77069.028510000004</v>
      </c>
      <c r="C87" s="95">
        <v>2279.2047200000002</v>
      </c>
      <c r="D87" s="95">
        <v>6997.72109</v>
      </c>
      <c r="E87" s="95">
        <v>9108.9590500000013</v>
      </c>
      <c r="F87" s="95">
        <v>2657.2855299999997</v>
      </c>
      <c r="G87" s="95">
        <v>106686.52413999999</v>
      </c>
      <c r="H87" s="95">
        <v>1643.8823799999998</v>
      </c>
      <c r="I87" s="95">
        <v>10530.477080000001</v>
      </c>
      <c r="J87" s="95">
        <v>151.23597000000001</v>
      </c>
      <c r="K87" s="95">
        <v>502.99728999999996</v>
      </c>
      <c r="L87" s="95">
        <v>38483.423619999994</v>
      </c>
      <c r="M87" s="95">
        <v>5227.46569</v>
      </c>
      <c r="N87" s="95">
        <v>261338.20507</v>
      </c>
    </row>
    <row r="88" spans="1:14">
      <c r="A88" s="64" t="s">
        <v>175</v>
      </c>
      <c r="B88" s="95">
        <v>2921562.89157</v>
      </c>
      <c r="C88" s="95">
        <v>3975305.80345</v>
      </c>
      <c r="D88" s="95">
        <v>3464147.1457500001</v>
      </c>
      <c r="E88" s="95">
        <v>2831980.3412700002</v>
      </c>
      <c r="F88" s="95">
        <v>1390655.1315299999</v>
      </c>
      <c r="G88" s="95">
        <v>1293510.8578699999</v>
      </c>
      <c r="H88" s="95">
        <v>513736.70906000002</v>
      </c>
      <c r="I88" s="95">
        <v>275549.54330000002</v>
      </c>
      <c r="J88" s="95">
        <v>11741.104160000001</v>
      </c>
      <c r="K88" s="95">
        <v>949453.99714999995</v>
      </c>
      <c r="L88" s="95">
        <v>137945.85241999998</v>
      </c>
      <c r="M88" s="95">
        <v>0</v>
      </c>
      <c r="N88" s="95">
        <v>17765589.377529997</v>
      </c>
    </row>
    <row r="89" spans="1:14">
      <c r="A89" s="64" t="s">
        <v>219</v>
      </c>
      <c r="B89" s="95">
        <v>13271.46624</v>
      </c>
      <c r="C89" s="95">
        <v>18273.06668</v>
      </c>
      <c r="D89" s="95">
        <v>575.46735999999999</v>
      </c>
      <c r="E89" s="95">
        <v>195.15255999999999</v>
      </c>
      <c r="F89" s="95">
        <v>1.0000000000000001E-5</v>
      </c>
      <c r="G89" s="95">
        <v>542.38135</v>
      </c>
      <c r="H89" s="95">
        <v>192.71626999999998</v>
      </c>
      <c r="I89" s="95">
        <v>1702.42046</v>
      </c>
      <c r="J89" s="95">
        <v>0</v>
      </c>
      <c r="K89" s="95">
        <v>0</v>
      </c>
      <c r="L89" s="95">
        <v>1960.7791000000002</v>
      </c>
      <c r="M89" s="95">
        <v>2031.6277399999999</v>
      </c>
      <c r="N89" s="95">
        <v>38745.077770000004</v>
      </c>
    </row>
    <row r="90" spans="1:14">
      <c r="A90" s="64" t="s">
        <v>220</v>
      </c>
      <c r="B90" s="95">
        <v>-874.0110699999999</v>
      </c>
      <c r="C90" s="95">
        <v>-4289.9374600000001</v>
      </c>
      <c r="D90" s="95">
        <v>-4553.81718</v>
      </c>
      <c r="E90" s="95">
        <v>-759.42049999999995</v>
      </c>
      <c r="F90" s="95">
        <v>-1567.7771200000002</v>
      </c>
      <c r="G90" s="95">
        <v>-623.36331999999993</v>
      </c>
      <c r="H90" s="95">
        <v>-753.74496999999997</v>
      </c>
      <c r="I90" s="95">
        <v>-7701.6380099999997</v>
      </c>
      <c r="J90" s="95">
        <v>-108.56780000000001</v>
      </c>
      <c r="K90" s="95">
        <v>-227.71705</v>
      </c>
      <c r="L90" s="95">
        <v>-250.35820000000001</v>
      </c>
      <c r="M90" s="95">
        <v>-389.27327000000002</v>
      </c>
      <c r="N90" s="95">
        <v>-22099.625949999998</v>
      </c>
    </row>
    <row r="91" spans="1:14">
      <c r="A91" s="177" t="s">
        <v>221</v>
      </c>
      <c r="B91" s="57">
        <v>381224.88722999999</v>
      </c>
      <c r="C91" s="57">
        <v>497350.34902999998</v>
      </c>
      <c r="D91" s="57">
        <v>348864.52995999996</v>
      </c>
      <c r="E91" s="57">
        <v>463500.28822000005</v>
      </c>
      <c r="F91" s="57">
        <v>152523.01919999998</v>
      </c>
      <c r="G91" s="57">
        <v>480581.21447000001</v>
      </c>
      <c r="H91" s="57">
        <v>205585.88772999999</v>
      </c>
      <c r="I91" s="57">
        <v>332428.07319999998</v>
      </c>
      <c r="J91" s="57">
        <v>1253.8583000000001</v>
      </c>
      <c r="K91" s="57">
        <v>218672.90278</v>
      </c>
      <c r="L91" s="57">
        <v>34712.516049999998</v>
      </c>
      <c r="M91" s="57">
        <v>38407.734710000004</v>
      </c>
      <c r="N91" s="57">
        <v>3155105.26088</v>
      </c>
    </row>
    <row r="92" spans="1:14">
      <c r="A92" s="64" t="s">
        <v>222</v>
      </c>
      <c r="B92" s="95">
        <v>53654.841460000003</v>
      </c>
      <c r="C92" s="95">
        <v>94294.320389999993</v>
      </c>
      <c r="D92" s="95">
        <v>178856.28184000001</v>
      </c>
      <c r="E92" s="95">
        <v>187824.56181000001</v>
      </c>
      <c r="F92" s="95">
        <v>44219.512419999999</v>
      </c>
      <c r="G92" s="95">
        <v>249334.66065000001</v>
      </c>
      <c r="H92" s="95">
        <v>82761.069730000003</v>
      </c>
      <c r="I92" s="95">
        <v>102177.65501</v>
      </c>
      <c r="J92" s="95">
        <v>696.71543999999994</v>
      </c>
      <c r="K92" s="95">
        <v>39717.34345</v>
      </c>
      <c r="L92" s="95">
        <v>5543.60923</v>
      </c>
      <c r="M92" s="95">
        <v>8454.1792100000002</v>
      </c>
      <c r="N92" s="95">
        <v>1047534.75064</v>
      </c>
    </row>
    <row r="93" spans="1:14">
      <c r="A93" s="64" t="s">
        <v>223</v>
      </c>
      <c r="B93" s="95">
        <v>261099.48690000002</v>
      </c>
      <c r="C93" s="95">
        <v>254710.28216</v>
      </c>
      <c r="D93" s="95">
        <v>110312.6982</v>
      </c>
      <c r="E93" s="95">
        <v>211088.15422999999</v>
      </c>
      <c r="F93" s="95">
        <v>49449.869559999999</v>
      </c>
      <c r="G93" s="95">
        <v>66461.600350000008</v>
      </c>
      <c r="H93" s="95">
        <v>92230.134230000011</v>
      </c>
      <c r="I93" s="95">
        <v>169852.04089999999</v>
      </c>
      <c r="J93" s="95">
        <v>51.496499999999997</v>
      </c>
      <c r="K93" s="95">
        <v>125486.83469</v>
      </c>
      <c r="L93" s="95">
        <v>18907.241280000002</v>
      </c>
      <c r="M93" s="95">
        <v>8052.4860799999997</v>
      </c>
      <c r="N93" s="95">
        <v>1367702.3250799999</v>
      </c>
    </row>
    <row r="94" spans="1:14">
      <c r="A94" s="64" t="s">
        <v>224</v>
      </c>
      <c r="B94" s="95">
        <v>11357.241880000001</v>
      </c>
      <c r="C94" s="95">
        <v>18425.711769999998</v>
      </c>
      <c r="D94" s="95">
        <v>10578.272849999999</v>
      </c>
      <c r="E94" s="95">
        <v>15080.921109999999</v>
      </c>
      <c r="F94" s="95">
        <v>3005.2596600000002</v>
      </c>
      <c r="G94" s="95">
        <v>6258.0227999999997</v>
      </c>
      <c r="H94" s="95">
        <v>9550.1083500000004</v>
      </c>
      <c r="I94" s="95">
        <v>11532.835529999998</v>
      </c>
      <c r="J94" s="95">
        <v>17.074770000000001</v>
      </c>
      <c r="K94" s="95">
        <v>8819.089179999999</v>
      </c>
      <c r="L94" s="95">
        <v>3312.7592999999997</v>
      </c>
      <c r="M94" s="95">
        <v>5137.8098</v>
      </c>
      <c r="N94" s="95">
        <v>103075.107</v>
      </c>
    </row>
    <row r="95" spans="1:14">
      <c r="A95" s="64" t="s">
        <v>225</v>
      </c>
      <c r="B95" s="95">
        <v>22733.853739999999</v>
      </c>
      <c r="C95" s="95">
        <v>29546.48459</v>
      </c>
      <c r="D95" s="95">
        <v>12474.47997</v>
      </c>
      <c r="E95" s="95">
        <v>14840.23345</v>
      </c>
      <c r="F95" s="95">
        <v>31991.783520000001</v>
      </c>
      <c r="G95" s="95">
        <v>28398.768769999999</v>
      </c>
      <c r="H95" s="95">
        <v>5539.5549000000001</v>
      </c>
      <c r="I95" s="95">
        <v>6777.8840999999993</v>
      </c>
      <c r="J95" s="95">
        <v>278.33496000000002</v>
      </c>
      <c r="K95" s="95">
        <v>11880.928470000001</v>
      </c>
      <c r="L95" s="95">
        <v>3721.7140499999996</v>
      </c>
      <c r="M95" s="95">
        <v>2049.1833700000002</v>
      </c>
      <c r="N95" s="95">
        <v>170233.20388999998</v>
      </c>
    </row>
    <row r="96" spans="1:14">
      <c r="A96" s="64" t="s">
        <v>226</v>
      </c>
      <c r="B96" s="95">
        <v>20699.596420000002</v>
      </c>
      <c r="C96" s="95">
        <v>89157.231809999997</v>
      </c>
      <c r="D96" s="95">
        <v>21676.039079999999</v>
      </c>
      <c r="E96" s="95">
        <v>27528.225329999997</v>
      </c>
      <c r="F96" s="95">
        <v>22501.011839999999</v>
      </c>
      <c r="G96" s="95">
        <v>20277.433570000001</v>
      </c>
      <c r="H96" s="95">
        <v>13868.735279999999</v>
      </c>
      <c r="I96" s="95">
        <v>13330.525460000001</v>
      </c>
      <c r="J96" s="95">
        <v>196.91752</v>
      </c>
      <c r="K96" s="95">
        <v>14939.05056</v>
      </c>
      <c r="L96" s="95">
        <v>2254.1331299999997</v>
      </c>
      <c r="M96" s="95">
        <v>6420.6682999999994</v>
      </c>
      <c r="N96" s="95">
        <v>252849.56830000001</v>
      </c>
    </row>
    <row r="97" spans="1:14">
      <c r="A97" s="64" t="s">
        <v>227</v>
      </c>
      <c r="B97" s="95">
        <v>4029.02475</v>
      </c>
      <c r="C97" s="95">
        <v>6828.4205000000002</v>
      </c>
      <c r="D97" s="95">
        <v>3752.06646</v>
      </c>
      <c r="E97" s="95">
        <v>2502.1365099999998</v>
      </c>
      <c r="F97" s="95">
        <v>802.61919999999998</v>
      </c>
      <c r="G97" s="95">
        <v>201.37601999999998</v>
      </c>
      <c r="H97" s="95">
        <v>1570.6733200000001</v>
      </c>
      <c r="I97" s="95">
        <v>12980.688920000001</v>
      </c>
      <c r="J97" s="95">
        <v>1E-3</v>
      </c>
      <c r="K97" s="95">
        <v>6363.7019900000005</v>
      </c>
      <c r="L97" s="95">
        <v>888.39017000000001</v>
      </c>
      <c r="M97" s="95">
        <v>7761.8899499999998</v>
      </c>
      <c r="N97" s="95">
        <v>47680.988789999996</v>
      </c>
    </row>
    <row r="98" spans="1:14">
      <c r="A98" s="64" t="s">
        <v>228</v>
      </c>
      <c r="B98" s="95">
        <v>4021.9302499999999</v>
      </c>
      <c r="C98" s="95">
        <v>312.30801000000002</v>
      </c>
      <c r="D98" s="95">
        <v>3746.78755</v>
      </c>
      <c r="E98" s="95">
        <v>397.74700000000001</v>
      </c>
      <c r="F98" s="95">
        <v>552.96299999999997</v>
      </c>
      <c r="G98" s="95">
        <v>1546.39041</v>
      </c>
      <c r="H98" s="95">
        <v>65.611919999999998</v>
      </c>
      <c r="I98" s="95">
        <v>1415.12005</v>
      </c>
      <c r="J98" s="95">
        <v>13.318110000000001</v>
      </c>
      <c r="K98" s="95">
        <v>172.35306</v>
      </c>
      <c r="L98" s="95">
        <v>84.668890000000005</v>
      </c>
      <c r="M98" s="95">
        <v>531.51800000000003</v>
      </c>
      <c r="N98" s="95">
        <v>12860.716249999999</v>
      </c>
    </row>
    <row r="99" spans="1:14">
      <c r="A99" s="64" t="s">
        <v>229</v>
      </c>
      <c r="B99" s="95">
        <v>0</v>
      </c>
      <c r="C99" s="95">
        <v>0</v>
      </c>
      <c r="D99" s="95">
        <v>0</v>
      </c>
      <c r="E99" s="95">
        <v>0</v>
      </c>
      <c r="F99" s="95">
        <v>0</v>
      </c>
      <c r="G99" s="95">
        <v>0</v>
      </c>
      <c r="H99" s="95">
        <v>0</v>
      </c>
      <c r="I99" s="95">
        <v>2470.2750000000001</v>
      </c>
      <c r="J99" s="95">
        <v>0</v>
      </c>
      <c r="K99" s="95">
        <v>0</v>
      </c>
      <c r="L99" s="95">
        <v>0</v>
      </c>
      <c r="M99" s="95">
        <v>0</v>
      </c>
      <c r="N99" s="95">
        <v>2470.2750000000001</v>
      </c>
    </row>
    <row r="100" spans="1:14">
      <c r="A100" s="64" t="s">
        <v>230</v>
      </c>
      <c r="B100" s="95">
        <v>3628.91183</v>
      </c>
      <c r="C100" s="95">
        <v>4075.5897999999997</v>
      </c>
      <c r="D100" s="95">
        <v>7467.9040100000002</v>
      </c>
      <c r="E100" s="95">
        <v>4238.3087800000003</v>
      </c>
      <c r="F100" s="95">
        <v>0</v>
      </c>
      <c r="G100" s="95">
        <v>108102.96190000001</v>
      </c>
      <c r="H100" s="95">
        <v>0</v>
      </c>
      <c r="I100" s="95">
        <v>11891.04823</v>
      </c>
      <c r="J100" s="95">
        <v>0</v>
      </c>
      <c r="K100" s="95">
        <v>11293.60138</v>
      </c>
      <c r="L100" s="95">
        <v>0</v>
      </c>
      <c r="M100" s="95">
        <v>0</v>
      </c>
      <c r="N100" s="95">
        <v>150698.32593000002</v>
      </c>
    </row>
    <row r="101" spans="1:14">
      <c r="A101" s="177" t="s">
        <v>231</v>
      </c>
      <c r="B101" s="57">
        <v>47498.01412</v>
      </c>
      <c r="C101" s="57">
        <v>167710.64359999998</v>
      </c>
      <c r="D101" s="57">
        <v>195332.43247999999</v>
      </c>
      <c r="E101" s="57">
        <v>45049.38164</v>
      </c>
      <c r="F101" s="57">
        <v>63815.490770000004</v>
      </c>
      <c r="G101" s="57">
        <v>163270.70084999999</v>
      </c>
      <c r="H101" s="57">
        <v>97046.46523999999</v>
      </c>
      <c r="I101" s="57">
        <v>12824.908460000001</v>
      </c>
      <c r="J101" s="57">
        <v>550.64553999999998</v>
      </c>
      <c r="K101" s="57">
        <v>62096.350119999996</v>
      </c>
      <c r="L101" s="57">
        <v>6917.9591500000006</v>
      </c>
      <c r="M101" s="57">
        <v>8513.98315</v>
      </c>
      <c r="N101" s="57">
        <v>870626.97511999996</v>
      </c>
    </row>
    <row r="102" spans="1:14">
      <c r="A102" s="64" t="s">
        <v>232</v>
      </c>
      <c r="B102" s="95">
        <v>10698.30522</v>
      </c>
      <c r="C102" s="95">
        <v>15201.76823</v>
      </c>
      <c r="D102" s="95">
        <v>7595.1954500000002</v>
      </c>
      <c r="E102" s="95">
        <v>12498.687029999999</v>
      </c>
      <c r="F102" s="95">
        <v>3619.5462900000002</v>
      </c>
      <c r="G102" s="95">
        <v>2588.8057000000003</v>
      </c>
      <c r="H102" s="95">
        <v>2132.1766899999998</v>
      </c>
      <c r="I102" s="95">
        <v>6514.4943300000004</v>
      </c>
      <c r="J102" s="95">
        <v>537.98374999999999</v>
      </c>
      <c r="K102" s="95">
        <v>4231.0023700000002</v>
      </c>
      <c r="L102" s="95">
        <v>1309.73577</v>
      </c>
      <c r="M102" s="95">
        <v>4153.1911099999998</v>
      </c>
      <c r="N102" s="95">
        <v>71080.891940000001</v>
      </c>
    </row>
    <row r="103" spans="1:14">
      <c r="A103" s="64" t="s">
        <v>233</v>
      </c>
      <c r="B103" s="95">
        <v>2553.8968599999998</v>
      </c>
      <c r="C103" s="95">
        <v>28541.592639999999</v>
      </c>
      <c r="D103" s="95">
        <v>171293.46612</v>
      </c>
      <c r="E103" s="95">
        <v>7.6269399999999994</v>
      </c>
      <c r="F103" s="95">
        <v>2183.7777500000002</v>
      </c>
      <c r="G103" s="95">
        <v>70322.544420000006</v>
      </c>
      <c r="H103" s="95">
        <v>4438.9822400000003</v>
      </c>
      <c r="I103" s="95">
        <v>3229.44058</v>
      </c>
      <c r="J103" s="95">
        <v>0</v>
      </c>
      <c r="K103" s="95">
        <v>6548.4814500000002</v>
      </c>
      <c r="L103" s="95">
        <v>1285.4334099999999</v>
      </c>
      <c r="M103" s="95">
        <v>1126.9569299999998</v>
      </c>
      <c r="N103" s="95">
        <v>291532.19933999999</v>
      </c>
    </row>
    <row r="104" spans="1:14">
      <c r="A104" s="64" t="s">
        <v>234</v>
      </c>
      <c r="B104" s="95">
        <v>10735.595310000001</v>
      </c>
      <c r="C104" s="95">
        <v>132615.25248</v>
      </c>
      <c r="D104" s="95">
        <v>391.85374000000002</v>
      </c>
      <c r="E104" s="95">
        <v>21381.4712</v>
      </c>
      <c r="F104" s="95">
        <v>34970.586380000001</v>
      </c>
      <c r="G104" s="95">
        <v>59717.52461</v>
      </c>
      <c r="H104" s="95">
        <v>83797.716469999999</v>
      </c>
      <c r="I104" s="95">
        <v>3080.9735499999997</v>
      </c>
      <c r="J104" s="95">
        <v>0</v>
      </c>
      <c r="K104" s="95">
        <v>37239.405579999999</v>
      </c>
      <c r="L104" s="95">
        <v>2191.9162000000001</v>
      </c>
      <c r="M104" s="95">
        <v>3223.1825099999996</v>
      </c>
      <c r="N104" s="95">
        <v>389345.47803</v>
      </c>
    </row>
    <row r="105" spans="1:14">
      <c r="A105" s="64" t="s">
        <v>235</v>
      </c>
      <c r="B105" s="95">
        <v>23510.21673</v>
      </c>
      <c r="C105" s="95">
        <v>1695.5219999999999</v>
      </c>
      <c r="D105" s="95">
        <v>16052.95717</v>
      </c>
      <c r="E105" s="95">
        <v>11161.59647</v>
      </c>
      <c r="F105" s="95">
        <v>26476.62312</v>
      </c>
      <c r="G105" s="95">
        <v>31507.782729999999</v>
      </c>
      <c r="H105" s="95">
        <v>7025.2190799999998</v>
      </c>
      <c r="I105" s="95">
        <v>0</v>
      </c>
      <c r="J105" s="95">
        <v>12.661790000000002</v>
      </c>
      <c r="K105" s="95">
        <v>14077.460720000001</v>
      </c>
      <c r="L105" s="95">
        <v>2130.8737700000001</v>
      </c>
      <c r="M105" s="95">
        <v>85.271889999999999</v>
      </c>
      <c r="N105" s="95">
        <v>133736.18547</v>
      </c>
    </row>
    <row r="106" spans="1:14">
      <c r="A106" s="99" t="s">
        <v>236</v>
      </c>
      <c r="B106" s="95">
        <v>0</v>
      </c>
      <c r="C106" s="95">
        <v>-10343.491749999999</v>
      </c>
      <c r="D106" s="95">
        <v>-1.04</v>
      </c>
      <c r="E106" s="95">
        <v>0</v>
      </c>
      <c r="F106" s="95">
        <v>-3435.04277</v>
      </c>
      <c r="G106" s="95">
        <v>-865.95660999999996</v>
      </c>
      <c r="H106" s="95">
        <v>-347.62923999999998</v>
      </c>
      <c r="I106" s="95">
        <v>0</v>
      </c>
      <c r="J106" s="95">
        <v>0</v>
      </c>
      <c r="K106" s="95">
        <v>0</v>
      </c>
      <c r="L106" s="95">
        <v>0</v>
      </c>
      <c r="M106" s="95">
        <v>-74.619289999999992</v>
      </c>
      <c r="N106" s="95">
        <v>-15067.77966</v>
      </c>
    </row>
    <row r="107" spans="1:14">
      <c r="A107" s="177" t="s">
        <v>237</v>
      </c>
      <c r="B107" s="57">
        <v>0</v>
      </c>
      <c r="C107" s="57">
        <v>0</v>
      </c>
      <c r="D107" s="57">
        <v>0</v>
      </c>
      <c r="E107" s="57">
        <v>0</v>
      </c>
      <c r="F107" s="57">
        <v>0</v>
      </c>
      <c r="G107" s="57">
        <v>0</v>
      </c>
      <c r="H107" s="57">
        <v>0</v>
      </c>
      <c r="I107" s="57">
        <v>0</v>
      </c>
      <c r="J107" s="57">
        <v>0</v>
      </c>
      <c r="K107" s="57">
        <v>0</v>
      </c>
      <c r="L107" s="57">
        <v>0</v>
      </c>
      <c r="M107" s="57">
        <v>0</v>
      </c>
      <c r="N107" s="57">
        <v>0</v>
      </c>
    </row>
    <row r="108" spans="1:14">
      <c r="A108" s="64" t="s">
        <v>238</v>
      </c>
      <c r="B108" s="95">
        <v>0</v>
      </c>
      <c r="C108" s="95">
        <v>0</v>
      </c>
      <c r="D108" s="95">
        <v>0</v>
      </c>
      <c r="E108" s="95">
        <v>0</v>
      </c>
      <c r="F108" s="95">
        <v>0</v>
      </c>
      <c r="G108" s="95">
        <v>0</v>
      </c>
      <c r="H108" s="95">
        <v>0</v>
      </c>
      <c r="I108" s="95">
        <v>0</v>
      </c>
      <c r="J108" s="95">
        <v>0</v>
      </c>
      <c r="K108" s="95">
        <v>0</v>
      </c>
      <c r="L108" s="95">
        <v>0</v>
      </c>
      <c r="M108" s="95">
        <v>0</v>
      </c>
      <c r="N108" s="95">
        <v>0</v>
      </c>
    </row>
    <row r="109" spans="1:14">
      <c r="A109" s="64" t="s">
        <v>239</v>
      </c>
      <c r="B109" s="95">
        <v>0</v>
      </c>
      <c r="C109" s="95">
        <v>0</v>
      </c>
      <c r="D109" s="95">
        <v>0</v>
      </c>
      <c r="E109" s="95">
        <v>0</v>
      </c>
      <c r="F109" s="95">
        <v>0</v>
      </c>
      <c r="G109" s="95">
        <v>0</v>
      </c>
      <c r="H109" s="95">
        <v>0</v>
      </c>
      <c r="I109" s="95">
        <v>0</v>
      </c>
      <c r="J109" s="95">
        <v>0</v>
      </c>
      <c r="K109" s="95">
        <v>0</v>
      </c>
      <c r="L109" s="95">
        <v>0</v>
      </c>
      <c r="M109" s="95">
        <v>0</v>
      </c>
      <c r="N109" s="95">
        <v>0</v>
      </c>
    </row>
    <row r="110" spans="1:14">
      <c r="A110" s="64" t="s">
        <v>240</v>
      </c>
      <c r="B110" s="95">
        <v>0</v>
      </c>
      <c r="C110" s="95">
        <v>0</v>
      </c>
      <c r="D110" s="95">
        <v>0</v>
      </c>
      <c r="E110" s="95">
        <v>0</v>
      </c>
      <c r="F110" s="95">
        <v>0</v>
      </c>
      <c r="G110" s="95">
        <v>0</v>
      </c>
      <c r="H110" s="95">
        <v>0</v>
      </c>
      <c r="I110" s="95">
        <v>0</v>
      </c>
      <c r="J110" s="95">
        <v>0</v>
      </c>
      <c r="K110" s="95">
        <v>0</v>
      </c>
      <c r="L110" s="95">
        <v>0</v>
      </c>
      <c r="M110" s="95">
        <v>0</v>
      </c>
      <c r="N110" s="95">
        <v>0</v>
      </c>
    </row>
    <row r="111" spans="1:14">
      <c r="A111" s="64" t="s">
        <v>241</v>
      </c>
      <c r="B111" s="95">
        <v>0</v>
      </c>
      <c r="C111" s="95">
        <v>0</v>
      </c>
      <c r="D111" s="95">
        <v>0</v>
      </c>
      <c r="E111" s="95">
        <v>0</v>
      </c>
      <c r="F111" s="95">
        <v>0</v>
      </c>
      <c r="G111" s="95">
        <v>0</v>
      </c>
      <c r="H111" s="95">
        <v>0</v>
      </c>
      <c r="I111" s="95">
        <v>0</v>
      </c>
      <c r="J111" s="95">
        <v>0</v>
      </c>
      <c r="K111" s="95">
        <v>0</v>
      </c>
      <c r="L111" s="95">
        <v>0</v>
      </c>
      <c r="M111" s="95">
        <v>0</v>
      </c>
      <c r="N111" s="95">
        <v>0</v>
      </c>
    </row>
    <row r="112" spans="1:14">
      <c r="A112" s="64" t="s">
        <v>242</v>
      </c>
      <c r="B112" s="95">
        <v>0</v>
      </c>
      <c r="C112" s="95">
        <v>0</v>
      </c>
      <c r="D112" s="95">
        <v>0</v>
      </c>
      <c r="E112" s="95">
        <v>0</v>
      </c>
      <c r="F112" s="95">
        <v>0</v>
      </c>
      <c r="G112" s="95">
        <v>0</v>
      </c>
      <c r="H112" s="95">
        <v>0</v>
      </c>
      <c r="I112" s="95">
        <v>0</v>
      </c>
      <c r="J112" s="95">
        <v>0</v>
      </c>
      <c r="K112" s="95">
        <v>0</v>
      </c>
      <c r="L112" s="95">
        <v>0</v>
      </c>
      <c r="M112" s="95">
        <v>0</v>
      </c>
      <c r="N112" s="95">
        <v>0</v>
      </c>
    </row>
    <row r="113" spans="1:14">
      <c r="A113" s="64" t="s">
        <v>243</v>
      </c>
      <c r="B113" s="95">
        <v>0</v>
      </c>
      <c r="C113" s="95">
        <v>0</v>
      </c>
      <c r="D113" s="95">
        <v>0</v>
      </c>
      <c r="E113" s="95">
        <v>0</v>
      </c>
      <c r="F113" s="95">
        <v>0</v>
      </c>
      <c r="G113" s="95">
        <v>0</v>
      </c>
      <c r="H113" s="95">
        <v>0</v>
      </c>
      <c r="I113" s="95">
        <v>0</v>
      </c>
      <c r="J113" s="95">
        <v>0</v>
      </c>
      <c r="K113" s="95">
        <v>0</v>
      </c>
      <c r="L113" s="95">
        <v>0</v>
      </c>
      <c r="M113" s="95">
        <v>0</v>
      </c>
      <c r="N113" s="95">
        <v>0</v>
      </c>
    </row>
    <row r="114" spans="1:14">
      <c r="A114" s="177" t="s">
        <v>244</v>
      </c>
      <c r="B114" s="57">
        <v>31600807.155609999</v>
      </c>
      <c r="C114" s="57">
        <v>46006545.496210001</v>
      </c>
      <c r="D114" s="57">
        <v>38774346.263690002</v>
      </c>
      <c r="E114" s="57">
        <v>27067373.601040002</v>
      </c>
      <c r="F114" s="57">
        <v>23026338.400650002</v>
      </c>
      <c r="G114" s="57">
        <v>18691846.9835</v>
      </c>
      <c r="H114" s="57">
        <v>12817072.454290001</v>
      </c>
      <c r="I114" s="57">
        <v>18353980.17966</v>
      </c>
      <c r="J114" s="57">
        <v>126046.55002</v>
      </c>
      <c r="K114" s="57">
        <v>21190157.894680001</v>
      </c>
      <c r="L114" s="57">
        <v>4872604.6412700005</v>
      </c>
      <c r="M114" s="57">
        <v>9291176.667510001</v>
      </c>
      <c r="N114" s="57">
        <v>251818296.28813002</v>
      </c>
    </row>
    <row r="115" spans="1:14">
      <c r="A115" s="177" t="s">
        <v>245</v>
      </c>
      <c r="B115" s="57">
        <v>14676860.32729</v>
      </c>
      <c r="C115" s="57">
        <v>19504962.06199</v>
      </c>
      <c r="D115" s="57">
        <v>17588932.040550001</v>
      </c>
      <c r="E115" s="57">
        <v>11017394.559559999</v>
      </c>
      <c r="F115" s="57">
        <v>9372064.0125300009</v>
      </c>
      <c r="G115" s="57">
        <v>8081033.4891800005</v>
      </c>
      <c r="H115" s="57">
        <v>4079091.8158400003</v>
      </c>
      <c r="I115" s="57">
        <v>7286317.8763999995</v>
      </c>
      <c r="J115" s="57">
        <v>74818.285749999995</v>
      </c>
      <c r="K115" s="57">
        <v>7709781.7473500008</v>
      </c>
      <c r="L115" s="57">
        <v>3335634.1508599999</v>
      </c>
      <c r="M115" s="57">
        <v>4471291.4503300004</v>
      </c>
      <c r="N115" s="57">
        <v>107198181.81763001</v>
      </c>
    </row>
    <row r="116" spans="1:14">
      <c r="A116" s="64" t="s">
        <v>246</v>
      </c>
      <c r="B116" s="95">
        <v>4051320.1452500001</v>
      </c>
      <c r="C116" s="95">
        <v>3707200.8813299998</v>
      </c>
      <c r="D116" s="95">
        <v>4861776.3897099998</v>
      </c>
      <c r="E116" s="95">
        <v>3992817.32852</v>
      </c>
      <c r="F116" s="95">
        <v>3228384.6436700001</v>
      </c>
      <c r="G116" s="95">
        <v>2356236.2861500001</v>
      </c>
      <c r="H116" s="95">
        <v>1080669.24012</v>
      </c>
      <c r="I116" s="95">
        <v>10696.806550000001</v>
      </c>
      <c r="J116" s="95">
        <v>33428.855920000002</v>
      </c>
      <c r="K116" s="95">
        <v>959618.15489000001</v>
      </c>
      <c r="L116" s="95">
        <v>338545.64489999996</v>
      </c>
      <c r="M116" s="95">
        <v>30302.006120000002</v>
      </c>
      <c r="N116" s="95">
        <v>24650996.383130003</v>
      </c>
    </row>
    <row r="117" spans="1:14">
      <c r="A117" s="64" t="s">
        <v>247</v>
      </c>
      <c r="B117" s="95">
        <v>4048229.70743</v>
      </c>
      <c r="C117" s="95">
        <v>3278817.8970699999</v>
      </c>
      <c r="D117" s="95">
        <v>4825950.6566300001</v>
      </c>
      <c r="E117" s="95">
        <v>3917319.14408</v>
      </c>
      <c r="F117" s="95">
        <v>2965512.6209499999</v>
      </c>
      <c r="G117" s="95">
        <v>2343067.0006300001</v>
      </c>
      <c r="H117" s="95">
        <v>1069669.97199</v>
      </c>
      <c r="I117" s="95">
        <v>0</v>
      </c>
      <c r="J117" s="95">
        <v>33381.779719999999</v>
      </c>
      <c r="K117" s="95">
        <v>949954.81929000001</v>
      </c>
      <c r="L117" s="95">
        <v>306547.82413000002</v>
      </c>
      <c r="M117" s="95">
        <v>0</v>
      </c>
      <c r="N117" s="95">
        <v>23738451.421919998</v>
      </c>
    </row>
    <row r="118" spans="1:14">
      <c r="A118" s="64" t="s">
        <v>248</v>
      </c>
      <c r="B118" s="95">
        <v>3090.4378199999996</v>
      </c>
      <c r="C118" s="95">
        <v>428382.98426</v>
      </c>
      <c r="D118" s="95">
        <v>35825.733079999998</v>
      </c>
      <c r="E118" s="95">
        <v>75498.184439999997</v>
      </c>
      <c r="F118" s="95">
        <v>262872.02272000001</v>
      </c>
      <c r="G118" s="95">
        <v>13169.285519999999</v>
      </c>
      <c r="H118" s="95">
        <v>10999.26813</v>
      </c>
      <c r="I118" s="95">
        <v>10696.806550000001</v>
      </c>
      <c r="J118" s="95">
        <v>47.0762</v>
      </c>
      <c r="K118" s="95">
        <v>9663.3356000000003</v>
      </c>
      <c r="L118" s="95">
        <v>31997.820769999998</v>
      </c>
      <c r="M118" s="95">
        <v>30302.006120000002</v>
      </c>
      <c r="N118" s="95">
        <v>912544.9612100001</v>
      </c>
    </row>
    <row r="119" spans="1:14">
      <c r="A119" s="64" t="s">
        <v>249</v>
      </c>
      <c r="B119" s="95">
        <v>6785315.5120299999</v>
      </c>
      <c r="C119" s="95">
        <v>11495936.43468</v>
      </c>
      <c r="D119" s="95">
        <v>9429786.355659999</v>
      </c>
      <c r="E119" s="95">
        <v>4576571.5456300005</v>
      </c>
      <c r="F119" s="95">
        <v>4760323.8321099998</v>
      </c>
      <c r="G119" s="95">
        <v>3533964.70071</v>
      </c>
      <c r="H119" s="95">
        <v>1736391.4699800001</v>
      </c>
      <c r="I119" s="95">
        <v>4577328.0110400002</v>
      </c>
      <c r="J119" s="95">
        <v>22420.08412</v>
      </c>
      <c r="K119" s="95">
        <v>4230895.2706199996</v>
      </c>
      <c r="L119" s="95">
        <v>573692.83710999996</v>
      </c>
      <c r="M119" s="95">
        <v>1769574.78767</v>
      </c>
      <c r="N119" s="95">
        <v>53492200.841360003</v>
      </c>
    </row>
    <row r="120" spans="1:14">
      <c r="A120" s="64" t="s">
        <v>250</v>
      </c>
      <c r="B120" s="95">
        <v>812.18183999999997</v>
      </c>
      <c r="C120" s="95">
        <v>84.547309999999996</v>
      </c>
      <c r="D120" s="95">
        <v>4338.5403399999996</v>
      </c>
      <c r="E120" s="95">
        <v>18287.51341</v>
      </c>
      <c r="F120" s="95">
        <v>1123.7744299999999</v>
      </c>
      <c r="G120" s="95">
        <v>20070.795429999998</v>
      </c>
      <c r="H120" s="95">
        <v>3493.9643500000002</v>
      </c>
      <c r="I120" s="95">
        <v>924.65771999999993</v>
      </c>
      <c r="J120" s="95">
        <v>11888.493550000001</v>
      </c>
      <c r="K120" s="95">
        <v>275.47353999999996</v>
      </c>
      <c r="L120" s="95">
        <v>560.69124999999997</v>
      </c>
      <c r="M120" s="95">
        <v>250.32920999999999</v>
      </c>
      <c r="N120" s="95">
        <v>62110.962380000004</v>
      </c>
    </row>
    <row r="121" spans="1:14">
      <c r="A121" s="65" t="s">
        <v>251</v>
      </c>
      <c r="B121" s="95">
        <v>215.01391000000001</v>
      </c>
      <c r="C121" s="95">
        <v>0</v>
      </c>
      <c r="D121" s="95">
        <v>4080.9058100000002</v>
      </c>
      <c r="E121" s="95">
        <v>2287.51341</v>
      </c>
      <c r="F121" s="95">
        <v>1053.4196399999998</v>
      </c>
      <c r="G121" s="95">
        <v>60.410489999999996</v>
      </c>
      <c r="H121" s="95">
        <v>28.558040000000002</v>
      </c>
      <c r="I121" s="95">
        <v>602.40837999999997</v>
      </c>
      <c r="J121" s="95">
        <v>4083.93525</v>
      </c>
      <c r="K121" s="95">
        <v>258.09089</v>
      </c>
      <c r="L121" s="95">
        <v>560.69124999999997</v>
      </c>
      <c r="M121" s="95">
        <v>231.77023</v>
      </c>
      <c r="N121" s="95">
        <v>13462.7173</v>
      </c>
    </row>
    <row r="122" spans="1:14">
      <c r="A122" s="99" t="s">
        <v>252</v>
      </c>
      <c r="B122" s="95">
        <v>597.16793000000007</v>
      </c>
      <c r="C122" s="95">
        <v>84.547309999999996</v>
      </c>
      <c r="D122" s="95">
        <v>257.63452999999998</v>
      </c>
      <c r="E122" s="95">
        <v>16000</v>
      </c>
      <c r="F122" s="95">
        <v>70.354789999999994</v>
      </c>
      <c r="G122" s="95">
        <v>10.38494</v>
      </c>
      <c r="H122" s="95">
        <v>3465.4063099999998</v>
      </c>
      <c r="I122" s="95">
        <v>322.24934000000002</v>
      </c>
      <c r="J122" s="95">
        <v>3940.0509099999999</v>
      </c>
      <c r="K122" s="95">
        <v>17.382650000000002</v>
      </c>
      <c r="L122" s="95">
        <v>0</v>
      </c>
      <c r="M122" s="95">
        <v>18.558979999999998</v>
      </c>
      <c r="N122" s="95">
        <v>24783.737690000002</v>
      </c>
    </row>
    <row r="123" spans="1:14">
      <c r="A123" s="99" t="s">
        <v>253</v>
      </c>
      <c r="B123" s="95">
        <v>0</v>
      </c>
      <c r="C123" s="95">
        <v>0</v>
      </c>
      <c r="D123" s="95">
        <v>0</v>
      </c>
      <c r="E123" s="95">
        <v>0</v>
      </c>
      <c r="F123" s="95">
        <v>0</v>
      </c>
      <c r="G123" s="95">
        <v>0</v>
      </c>
      <c r="H123" s="95">
        <v>0</v>
      </c>
      <c r="I123" s="95">
        <v>0</v>
      </c>
      <c r="J123" s="95">
        <v>0</v>
      </c>
      <c r="K123" s="95">
        <v>0</v>
      </c>
      <c r="L123" s="95">
        <v>0</v>
      </c>
      <c r="M123" s="95">
        <v>0</v>
      </c>
      <c r="N123" s="95">
        <v>0</v>
      </c>
    </row>
    <row r="124" spans="1:14">
      <c r="A124" s="99" t="s">
        <v>254</v>
      </c>
      <c r="B124" s="95">
        <v>0</v>
      </c>
      <c r="C124" s="95">
        <v>0</v>
      </c>
      <c r="D124" s="95">
        <v>0</v>
      </c>
      <c r="E124" s="95">
        <v>0</v>
      </c>
      <c r="F124" s="95">
        <v>0</v>
      </c>
      <c r="G124" s="95">
        <v>0</v>
      </c>
      <c r="H124" s="95">
        <v>0</v>
      </c>
      <c r="I124" s="95">
        <v>0</v>
      </c>
      <c r="J124" s="95">
        <v>353.68142999999998</v>
      </c>
      <c r="K124" s="95">
        <v>0</v>
      </c>
      <c r="L124" s="95">
        <v>0</v>
      </c>
      <c r="M124" s="95">
        <v>0</v>
      </c>
      <c r="N124" s="95">
        <v>353.68142999999998</v>
      </c>
    </row>
    <row r="125" spans="1:14">
      <c r="A125" s="99" t="s">
        <v>255</v>
      </c>
      <c r="B125" s="95">
        <v>0</v>
      </c>
      <c r="C125" s="95">
        <v>0</v>
      </c>
      <c r="D125" s="95">
        <v>0</v>
      </c>
      <c r="E125" s="95">
        <v>0</v>
      </c>
      <c r="F125" s="95">
        <v>0</v>
      </c>
      <c r="G125" s="95">
        <v>0</v>
      </c>
      <c r="H125" s="95">
        <v>0</v>
      </c>
      <c r="I125" s="95">
        <v>0</v>
      </c>
      <c r="J125" s="95">
        <v>3510.8259600000001</v>
      </c>
      <c r="K125" s="95">
        <v>0</v>
      </c>
      <c r="L125" s="95">
        <v>0</v>
      </c>
      <c r="M125" s="95">
        <v>0</v>
      </c>
      <c r="N125" s="95">
        <v>3510.8259600000001</v>
      </c>
    </row>
    <row r="126" spans="1:14">
      <c r="A126" s="99" t="s">
        <v>256</v>
      </c>
      <c r="B126" s="95">
        <v>0</v>
      </c>
      <c r="C126" s="95">
        <v>0</v>
      </c>
      <c r="D126" s="95">
        <v>0</v>
      </c>
      <c r="E126" s="95">
        <v>0</v>
      </c>
      <c r="F126" s="95">
        <v>0</v>
      </c>
      <c r="G126" s="95">
        <v>0</v>
      </c>
      <c r="H126" s="95">
        <v>0</v>
      </c>
      <c r="I126" s="95">
        <v>0</v>
      </c>
      <c r="J126" s="95">
        <v>0</v>
      </c>
      <c r="K126" s="95">
        <v>0</v>
      </c>
      <c r="L126" s="95">
        <v>0</v>
      </c>
      <c r="M126" s="95">
        <v>0</v>
      </c>
      <c r="N126" s="95">
        <v>0</v>
      </c>
    </row>
    <row r="127" spans="1:14">
      <c r="A127" s="99" t="s">
        <v>1381</v>
      </c>
      <c r="B127" s="95">
        <v>0</v>
      </c>
      <c r="C127" s="95">
        <v>0</v>
      </c>
      <c r="D127" s="95">
        <v>0</v>
      </c>
      <c r="E127" s="95">
        <v>0</v>
      </c>
      <c r="F127" s="95">
        <v>0</v>
      </c>
      <c r="G127" s="95">
        <v>0</v>
      </c>
      <c r="H127" s="95">
        <v>0</v>
      </c>
      <c r="I127" s="95">
        <v>0</v>
      </c>
      <c r="J127" s="95">
        <v>0</v>
      </c>
      <c r="K127" s="95">
        <v>0</v>
      </c>
      <c r="L127" s="95">
        <v>0</v>
      </c>
      <c r="M127" s="95">
        <v>0</v>
      </c>
      <c r="N127" s="95">
        <v>0</v>
      </c>
    </row>
    <row r="128" spans="1:14">
      <c r="A128" s="156" t="s">
        <v>1382</v>
      </c>
      <c r="B128" s="95">
        <v>0</v>
      </c>
      <c r="C128" s="95">
        <v>0</v>
      </c>
      <c r="D128" s="95">
        <v>0</v>
      </c>
      <c r="E128" s="95">
        <v>0</v>
      </c>
      <c r="F128" s="95">
        <v>0</v>
      </c>
      <c r="G128" s="95">
        <v>20000</v>
      </c>
      <c r="H128" s="95">
        <v>0</v>
      </c>
      <c r="I128" s="95">
        <v>0</v>
      </c>
      <c r="J128" s="95">
        <v>0</v>
      </c>
      <c r="K128" s="95">
        <v>0</v>
      </c>
      <c r="L128" s="95">
        <v>0</v>
      </c>
      <c r="M128" s="95">
        <v>0</v>
      </c>
      <c r="N128" s="95">
        <v>20000</v>
      </c>
    </row>
    <row r="129" spans="1:14">
      <c r="A129" s="156" t="s">
        <v>259</v>
      </c>
      <c r="B129" s="95">
        <v>352367.52486</v>
      </c>
      <c r="C129" s="95">
        <v>593509.86499999999</v>
      </c>
      <c r="D129" s="95">
        <v>485195.48366000003</v>
      </c>
      <c r="E129" s="95">
        <v>599112.99063999997</v>
      </c>
      <c r="F129" s="95">
        <v>256410.51108000003</v>
      </c>
      <c r="G129" s="95">
        <v>195695.21737</v>
      </c>
      <c r="H129" s="95">
        <v>196235.60099000001</v>
      </c>
      <c r="I129" s="95">
        <v>82441.085319999998</v>
      </c>
      <c r="J129" s="95">
        <v>7075.5693099999999</v>
      </c>
      <c r="K129" s="95">
        <v>110532.19042</v>
      </c>
      <c r="L129" s="95">
        <v>80247.684930000003</v>
      </c>
      <c r="M129" s="95">
        <v>133809.43419999999</v>
      </c>
      <c r="N129" s="95">
        <v>3092633.15778</v>
      </c>
    </row>
    <row r="130" spans="1:14">
      <c r="A130" s="64" t="s">
        <v>260</v>
      </c>
      <c r="B130" s="95">
        <v>2074146.4895299999</v>
      </c>
      <c r="C130" s="95">
        <v>3618367.5659099999</v>
      </c>
      <c r="D130" s="95">
        <v>2724594.5404099999</v>
      </c>
      <c r="E130" s="95">
        <v>1641210.9304599999</v>
      </c>
      <c r="F130" s="95">
        <v>1002717.61827</v>
      </c>
      <c r="G130" s="95">
        <v>1674685.9134200001</v>
      </c>
      <c r="H130" s="95">
        <v>996109.67405999999</v>
      </c>
      <c r="I130" s="95">
        <v>2483714.45707</v>
      </c>
      <c r="J130" s="95">
        <v>0</v>
      </c>
      <c r="K130" s="95">
        <v>2351312.0459499997</v>
      </c>
      <c r="L130" s="95">
        <v>2116671.08916</v>
      </c>
      <c r="M130" s="95">
        <v>2422744.54641</v>
      </c>
      <c r="N130" s="95">
        <v>23106274.870650001</v>
      </c>
    </row>
    <row r="131" spans="1:14">
      <c r="A131" s="64" t="s">
        <v>261</v>
      </c>
      <c r="B131" s="95">
        <v>1412898.4737799999</v>
      </c>
      <c r="C131" s="95">
        <v>89862.767760000002</v>
      </c>
      <c r="D131" s="95">
        <v>83240.730769999995</v>
      </c>
      <c r="E131" s="95">
        <v>189394.25090000001</v>
      </c>
      <c r="F131" s="95">
        <v>123103.63297000001</v>
      </c>
      <c r="G131" s="95">
        <v>300380.57610000001</v>
      </c>
      <c r="H131" s="95">
        <v>66191.866340000008</v>
      </c>
      <c r="I131" s="95">
        <v>131212.85870000001</v>
      </c>
      <c r="J131" s="95">
        <v>5.2828500000000007</v>
      </c>
      <c r="K131" s="95">
        <v>57148.611929999999</v>
      </c>
      <c r="L131" s="95">
        <v>225916.20350999999</v>
      </c>
      <c r="M131" s="95">
        <v>114610.34672</v>
      </c>
      <c r="N131" s="95">
        <v>2793965.6023300001</v>
      </c>
    </row>
    <row r="132" spans="1:14">
      <c r="A132" s="177" t="s">
        <v>262</v>
      </c>
      <c r="B132" s="57">
        <v>19873.329409999998</v>
      </c>
      <c r="C132" s="57">
        <v>110818.50721</v>
      </c>
      <c r="D132" s="57">
        <v>20871.103090000001</v>
      </c>
      <c r="E132" s="57">
        <v>28453.677510000001</v>
      </c>
      <c r="F132" s="57">
        <v>10332.553320000001</v>
      </c>
      <c r="G132" s="57">
        <v>0</v>
      </c>
      <c r="H132" s="57">
        <v>800.18754000000001</v>
      </c>
      <c r="I132" s="57">
        <v>14421.78702</v>
      </c>
      <c r="J132" s="57">
        <v>6.61768</v>
      </c>
      <c r="K132" s="57">
        <v>3707.2375400000001</v>
      </c>
      <c r="L132" s="57">
        <v>28.782859999999999</v>
      </c>
      <c r="M132" s="57">
        <v>1540.56522</v>
      </c>
      <c r="N132" s="57">
        <v>210854.34840000002</v>
      </c>
    </row>
    <row r="133" spans="1:14">
      <c r="A133" s="177" t="s">
        <v>453</v>
      </c>
      <c r="B133" s="57">
        <v>10650545.755820001</v>
      </c>
      <c r="C133" s="57">
        <v>18763560.21768</v>
      </c>
      <c r="D133" s="57">
        <v>13997749.883030001</v>
      </c>
      <c r="E133" s="57">
        <v>10469645.71909</v>
      </c>
      <c r="F133" s="57">
        <v>9352127.9842499997</v>
      </c>
      <c r="G133" s="57">
        <v>6360023.9791299999</v>
      </c>
      <c r="H133" s="57">
        <v>6205505.9737600004</v>
      </c>
      <c r="I133" s="57">
        <v>6775028.9821099993</v>
      </c>
      <c r="J133" s="57">
        <v>0</v>
      </c>
      <c r="K133" s="57">
        <v>7786984.8897299999</v>
      </c>
      <c r="L133" s="57">
        <v>448211.40519999998</v>
      </c>
      <c r="M133" s="57">
        <v>3706475.66536</v>
      </c>
      <c r="N133" s="57">
        <v>94515860.455160007</v>
      </c>
    </row>
    <row r="134" spans="1:14">
      <c r="A134" s="64" t="s">
        <v>454</v>
      </c>
      <c r="B134" s="95">
        <v>640485.18275000004</v>
      </c>
      <c r="C134" s="95">
        <v>4925597.3965200009</v>
      </c>
      <c r="D134" s="95">
        <v>950196.43354</v>
      </c>
      <c r="E134" s="95">
        <v>789944.87488999998</v>
      </c>
      <c r="F134" s="95">
        <v>1008397.6479199999</v>
      </c>
      <c r="G134" s="95">
        <v>72460.432680000013</v>
      </c>
      <c r="H134" s="95">
        <v>0</v>
      </c>
      <c r="I134" s="95">
        <v>0</v>
      </c>
      <c r="J134" s="95">
        <v>0</v>
      </c>
      <c r="K134" s="95">
        <v>36.493629999999996</v>
      </c>
      <c r="L134" s="95">
        <v>0</v>
      </c>
      <c r="M134" s="95">
        <v>0</v>
      </c>
      <c r="N134" s="95">
        <v>8387118.4619300002</v>
      </c>
    </row>
    <row r="135" spans="1:14">
      <c r="A135" s="64" t="s">
        <v>455</v>
      </c>
      <c r="B135" s="95">
        <v>644349.27960999997</v>
      </c>
      <c r="C135" s="95">
        <v>2141736.0486500002</v>
      </c>
      <c r="D135" s="95">
        <v>387231.38722999999</v>
      </c>
      <c r="E135" s="95">
        <v>56032.851390000003</v>
      </c>
      <c r="F135" s="95">
        <v>57526.997390000004</v>
      </c>
      <c r="G135" s="95">
        <v>691289.83690999995</v>
      </c>
      <c r="H135" s="95">
        <v>50780.248770000006</v>
      </c>
      <c r="I135" s="95">
        <v>817577.04253999994</v>
      </c>
      <c r="J135" s="95">
        <v>0</v>
      </c>
      <c r="K135" s="95">
        <v>601980.05621000007</v>
      </c>
      <c r="L135" s="95">
        <v>108592.24679999999</v>
      </c>
      <c r="M135" s="95">
        <v>156057.19981999998</v>
      </c>
      <c r="N135" s="95">
        <v>5713153.1953199999</v>
      </c>
    </row>
    <row r="136" spans="1:14">
      <c r="A136" s="64" t="s">
        <v>456</v>
      </c>
      <c r="B136" s="95">
        <v>0</v>
      </c>
      <c r="C136" s="95">
        <v>0</v>
      </c>
      <c r="D136" s="95">
        <v>0</v>
      </c>
      <c r="E136" s="95">
        <v>0</v>
      </c>
      <c r="F136" s="95">
        <v>0</v>
      </c>
      <c r="G136" s="95">
        <v>0</v>
      </c>
      <c r="H136" s="95">
        <v>0</v>
      </c>
      <c r="I136" s="95">
        <v>0</v>
      </c>
      <c r="J136" s="95">
        <v>0</v>
      </c>
      <c r="K136" s="95">
        <v>0</v>
      </c>
      <c r="L136" s="95">
        <v>0</v>
      </c>
      <c r="M136" s="95">
        <v>0</v>
      </c>
      <c r="N136" s="95">
        <v>0</v>
      </c>
    </row>
    <row r="137" spans="1:14">
      <c r="A137" s="64" t="s">
        <v>457</v>
      </c>
      <c r="B137" s="95">
        <v>182848.15700000001</v>
      </c>
      <c r="C137" s="95">
        <v>441039.67926</v>
      </c>
      <c r="D137" s="95">
        <v>23933.877899999999</v>
      </c>
      <c r="E137" s="95">
        <v>44448.383470000001</v>
      </c>
      <c r="F137" s="95">
        <v>1832.8993600000001</v>
      </c>
      <c r="G137" s="95">
        <v>0</v>
      </c>
      <c r="H137" s="95">
        <v>0</v>
      </c>
      <c r="I137" s="95">
        <v>0</v>
      </c>
      <c r="J137" s="95">
        <v>0</v>
      </c>
      <c r="K137" s="95">
        <v>77.216130000000007</v>
      </c>
      <c r="L137" s="95">
        <v>0</v>
      </c>
      <c r="M137" s="95">
        <v>0</v>
      </c>
      <c r="N137" s="95">
        <v>694180.21311999997</v>
      </c>
    </row>
    <row r="138" spans="1:14">
      <c r="A138" s="64" t="s">
        <v>458</v>
      </c>
      <c r="B138" s="95">
        <v>9181290.0168200005</v>
      </c>
      <c r="C138" s="95">
        <v>10421656.17668</v>
      </c>
      <c r="D138" s="95">
        <v>11606724.942610001</v>
      </c>
      <c r="E138" s="95">
        <v>7863935.7986300001</v>
      </c>
      <c r="F138" s="95">
        <v>7034471.9873000002</v>
      </c>
      <c r="G138" s="95">
        <v>4871350</v>
      </c>
      <c r="H138" s="95">
        <v>5086780</v>
      </c>
      <c r="I138" s="95">
        <v>5217634.9800000004</v>
      </c>
      <c r="J138" s="95">
        <v>0</v>
      </c>
      <c r="K138" s="95">
        <v>6569594</v>
      </c>
      <c r="L138" s="95">
        <v>337000</v>
      </c>
      <c r="M138" s="95">
        <v>2851408.2</v>
      </c>
      <c r="N138" s="95">
        <v>71041846.102039993</v>
      </c>
    </row>
    <row r="139" spans="1:14">
      <c r="A139" s="64" t="s">
        <v>465</v>
      </c>
      <c r="B139" s="95">
        <v>1573.1196399999999</v>
      </c>
      <c r="C139" s="95">
        <v>833530.91657</v>
      </c>
      <c r="D139" s="95">
        <v>1029663.24175</v>
      </c>
      <c r="E139" s="95">
        <v>1715283.8107100001</v>
      </c>
      <c r="F139" s="95">
        <v>1249898.4522800001</v>
      </c>
      <c r="G139" s="95">
        <v>724923.70953999995</v>
      </c>
      <c r="H139" s="95">
        <v>1067945.72499</v>
      </c>
      <c r="I139" s="95">
        <v>739816.95957000006</v>
      </c>
      <c r="J139" s="95">
        <v>0</v>
      </c>
      <c r="K139" s="95">
        <v>615297.12375999999</v>
      </c>
      <c r="L139" s="95">
        <v>2619.1583999999998</v>
      </c>
      <c r="M139" s="95">
        <v>699010.26553999993</v>
      </c>
      <c r="N139" s="95">
        <v>8679562.4827500004</v>
      </c>
    </row>
    <row r="140" spans="1:14">
      <c r="A140" s="177" t="s">
        <v>263</v>
      </c>
      <c r="B140" s="57">
        <v>4685716.4533500001</v>
      </c>
      <c r="C140" s="57">
        <v>5449749.6545600006</v>
      </c>
      <c r="D140" s="57">
        <v>5297924.5773900002</v>
      </c>
      <c r="E140" s="57">
        <v>4333435.5921999998</v>
      </c>
      <c r="F140" s="57">
        <v>3392585.33715</v>
      </c>
      <c r="G140" s="57">
        <v>2774164.4793400001</v>
      </c>
      <c r="H140" s="57">
        <v>1907702.7255899999</v>
      </c>
      <c r="I140" s="57">
        <v>3077530.1010199999</v>
      </c>
      <c r="J140" s="57">
        <v>45088.164119999994</v>
      </c>
      <c r="K140" s="57">
        <v>3615782.96557</v>
      </c>
      <c r="L140" s="57">
        <v>858890.06504999998</v>
      </c>
      <c r="M140" s="57">
        <v>570295.97789999994</v>
      </c>
      <c r="N140" s="57">
        <v>36008866.09324</v>
      </c>
    </row>
    <row r="141" spans="1:14">
      <c r="A141" s="64" t="s">
        <v>264</v>
      </c>
      <c r="B141" s="95">
        <v>76203.523860000001</v>
      </c>
      <c r="C141" s="95">
        <v>962351.44848000002</v>
      </c>
      <c r="D141" s="95">
        <v>122086.10778000001</v>
      </c>
      <c r="E141" s="95">
        <v>57846.409380000005</v>
      </c>
      <c r="F141" s="95">
        <v>88000.577989999991</v>
      </c>
      <c r="G141" s="95">
        <v>106198.85765000001</v>
      </c>
      <c r="H141" s="95">
        <v>32016.588480000002</v>
      </c>
      <c r="I141" s="95">
        <v>0</v>
      </c>
      <c r="J141" s="95">
        <v>15239.00893</v>
      </c>
      <c r="K141" s="95">
        <v>182724.09464</v>
      </c>
      <c r="L141" s="95">
        <v>55755.403740000002</v>
      </c>
      <c r="M141" s="95">
        <v>0</v>
      </c>
      <c r="N141" s="95">
        <v>1698422.0209300001</v>
      </c>
    </row>
    <row r="142" spans="1:14">
      <c r="A142" s="64" t="s">
        <v>265</v>
      </c>
      <c r="B142" s="95">
        <v>2784667</v>
      </c>
      <c r="C142" s="95">
        <v>3716321.00636</v>
      </c>
      <c r="D142" s="95">
        <v>3012610.8232199997</v>
      </c>
      <c r="E142" s="95">
        <v>3157623.6805400001</v>
      </c>
      <c r="F142" s="95">
        <v>1313949.6450799999</v>
      </c>
      <c r="G142" s="95">
        <v>1661774.1359999999</v>
      </c>
      <c r="H142" s="95">
        <v>591998.09159000008</v>
      </c>
      <c r="I142" s="95">
        <v>619664.72878</v>
      </c>
      <c r="J142" s="95">
        <v>11352.65516</v>
      </c>
      <c r="K142" s="95">
        <v>1353855.23569</v>
      </c>
      <c r="L142" s="95">
        <v>137280.55600000001</v>
      </c>
      <c r="M142" s="95">
        <v>0</v>
      </c>
      <c r="N142" s="95">
        <v>18361097.558419999</v>
      </c>
    </row>
    <row r="143" spans="1:14">
      <c r="A143" s="64" t="s">
        <v>266</v>
      </c>
      <c r="B143" s="95">
        <v>0</v>
      </c>
      <c r="C143" s="95">
        <v>0</v>
      </c>
      <c r="D143" s="95">
        <v>0</v>
      </c>
      <c r="E143" s="95">
        <v>0</v>
      </c>
      <c r="F143" s="95">
        <v>0</v>
      </c>
      <c r="G143" s="95">
        <v>0</v>
      </c>
      <c r="H143" s="95">
        <v>0</v>
      </c>
      <c r="I143" s="95">
        <v>0</v>
      </c>
      <c r="J143" s="95">
        <v>0</v>
      </c>
      <c r="K143" s="95">
        <v>0</v>
      </c>
      <c r="L143" s="95">
        <v>0</v>
      </c>
      <c r="M143" s="95">
        <v>0</v>
      </c>
      <c r="N143" s="95">
        <v>0</v>
      </c>
    </row>
    <row r="144" spans="1:14">
      <c r="A144" s="64" t="s">
        <v>267</v>
      </c>
      <c r="B144" s="95">
        <v>0</v>
      </c>
      <c r="C144" s="95">
        <v>0</v>
      </c>
      <c r="D144" s="95">
        <v>0</v>
      </c>
      <c r="E144" s="95">
        <v>0</v>
      </c>
      <c r="F144" s="95">
        <v>0</v>
      </c>
      <c r="G144" s="95">
        <v>33333.333330000001</v>
      </c>
      <c r="H144" s="95">
        <v>0</v>
      </c>
      <c r="I144" s="95">
        <v>112500</v>
      </c>
      <c r="J144" s="95">
        <v>0</v>
      </c>
      <c r="K144" s="95">
        <v>170833.33335</v>
      </c>
      <c r="L144" s="95">
        <v>214386.90479</v>
      </c>
      <c r="M144" s="95">
        <v>477458.33329000004</v>
      </c>
      <c r="N144" s="95">
        <v>1008511.9047599999</v>
      </c>
    </row>
    <row r="145" spans="1:14">
      <c r="A145" s="64" t="s">
        <v>1383</v>
      </c>
      <c r="B145" s="95">
        <v>1706777.5692400001</v>
      </c>
      <c r="C145" s="95">
        <v>721700.14309000003</v>
      </c>
      <c r="D145" s="95">
        <v>2053624.6173099999</v>
      </c>
      <c r="E145" s="95">
        <v>948320.88944000006</v>
      </c>
      <c r="F145" s="95">
        <v>1826149.8861099998</v>
      </c>
      <c r="G145" s="95">
        <v>899831.5321699999</v>
      </c>
      <c r="H145" s="95">
        <v>1188955.32421</v>
      </c>
      <c r="I145" s="95">
        <v>2263304.1843499998</v>
      </c>
      <c r="J145" s="95">
        <v>4629.6136399999996</v>
      </c>
      <c r="K145" s="95">
        <v>1568028.2128699999</v>
      </c>
      <c r="L145" s="95">
        <v>439938.83848999999</v>
      </c>
      <c r="M145" s="95">
        <v>82677.66244</v>
      </c>
      <c r="N145" s="95">
        <v>13703938.47336</v>
      </c>
    </row>
    <row r="146" spans="1:14">
      <c r="A146" s="64" t="s">
        <v>269</v>
      </c>
      <c r="B146" s="95">
        <v>0</v>
      </c>
      <c r="C146" s="95">
        <v>0</v>
      </c>
      <c r="D146" s="95">
        <v>0</v>
      </c>
      <c r="E146" s="95">
        <v>0</v>
      </c>
      <c r="F146" s="95">
        <v>0</v>
      </c>
      <c r="G146" s="95">
        <v>0</v>
      </c>
      <c r="H146" s="95">
        <v>0</v>
      </c>
      <c r="I146" s="95">
        <v>0</v>
      </c>
      <c r="J146" s="95">
        <v>0</v>
      </c>
      <c r="K146" s="95">
        <v>0</v>
      </c>
      <c r="L146" s="95">
        <v>0</v>
      </c>
      <c r="M146" s="95">
        <v>0</v>
      </c>
      <c r="N146" s="95">
        <v>0</v>
      </c>
    </row>
    <row r="147" spans="1:14">
      <c r="A147" s="64" t="s">
        <v>270</v>
      </c>
      <c r="B147" s="95">
        <v>20718.297600000002</v>
      </c>
      <c r="C147" s="95">
        <v>1075.6390800000001</v>
      </c>
      <c r="D147" s="95">
        <v>0</v>
      </c>
      <c r="E147" s="95">
        <v>415.77567999999997</v>
      </c>
      <c r="F147" s="95">
        <v>3354.0173500000001</v>
      </c>
      <c r="G147" s="95">
        <v>0</v>
      </c>
      <c r="H147" s="95">
        <v>168.88305</v>
      </c>
      <c r="I147" s="95">
        <v>0</v>
      </c>
      <c r="J147" s="95">
        <v>13720</v>
      </c>
      <c r="K147" s="95">
        <v>242958.33341999998</v>
      </c>
      <c r="L147" s="95">
        <v>0</v>
      </c>
      <c r="M147" s="95">
        <v>604.89134999999999</v>
      </c>
      <c r="N147" s="95">
        <v>283015.83752999996</v>
      </c>
    </row>
    <row r="148" spans="1:14">
      <c r="A148" s="64" t="s">
        <v>271</v>
      </c>
      <c r="B148" s="95">
        <v>97350.062650000007</v>
      </c>
      <c r="C148" s="95">
        <v>48301.417549999998</v>
      </c>
      <c r="D148" s="95">
        <v>109603.02907999999</v>
      </c>
      <c r="E148" s="95">
        <v>169228.83716</v>
      </c>
      <c r="F148" s="95">
        <v>161131.21062</v>
      </c>
      <c r="G148" s="95">
        <v>73026.620190000001</v>
      </c>
      <c r="H148" s="95">
        <v>94563.838260000004</v>
      </c>
      <c r="I148" s="95">
        <v>82061.187890000001</v>
      </c>
      <c r="J148" s="95">
        <v>146.88639000000001</v>
      </c>
      <c r="K148" s="95">
        <v>97383.755599999989</v>
      </c>
      <c r="L148" s="95">
        <v>11528.36203</v>
      </c>
      <c r="M148" s="95">
        <v>9555.0908199999994</v>
      </c>
      <c r="N148" s="95">
        <v>953880.29824000003</v>
      </c>
    </row>
    <row r="149" spans="1:14">
      <c r="A149" s="177" t="s">
        <v>272</v>
      </c>
      <c r="B149" s="57">
        <v>604644.81728999992</v>
      </c>
      <c r="C149" s="57">
        <v>1276389.3647999999</v>
      </c>
      <c r="D149" s="57">
        <v>370755.51532000001</v>
      </c>
      <c r="E149" s="57">
        <v>525767.18923000002</v>
      </c>
      <c r="F149" s="57">
        <v>339211.74561000004</v>
      </c>
      <c r="G149" s="57">
        <v>568114.66688000003</v>
      </c>
      <c r="H149" s="57">
        <v>213759.83578999998</v>
      </c>
      <c r="I149" s="57">
        <v>646949.80252999999</v>
      </c>
      <c r="J149" s="57">
        <v>3801.6055099999999</v>
      </c>
      <c r="K149" s="57">
        <v>404717.70935000002</v>
      </c>
      <c r="L149" s="57">
        <v>81858.502410000001</v>
      </c>
      <c r="M149" s="57">
        <v>283705.61136000004</v>
      </c>
      <c r="N149" s="57">
        <v>5319676.3660800001</v>
      </c>
    </row>
    <row r="150" spans="1:14">
      <c r="A150" s="64" t="s">
        <v>205</v>
      </c>
      <c r="B150" s="95">
        <v>212181.48687999998</v>
      </c>
      <c r="C150" s="95">
        <v>488506.66008999996</v>
      </c>
      <c r="D150" s="95">
        <v>22110.87167</v>
      </c>
      <c r="E150" s="95">
        <v>111533.66523</v>
      </c>
      <c r="F150" s="95">
        <v>11992.47322</v>
      </c>
      <c r="G150" s="95">
        <v>271896.57680000004</v>
      </c>
      <c r="H150" s="95">
        <v>7497.4738399999997</v>
      </c>
      <c r="I150" s="95">
        <v>2168.9825099999998</v>
      </c>
      <c r="J150" s="95">
        <v>126.79352</v>
      </c>
      <c r="K150" s="95">
        <v>191.40614000000002</v>
      </c>
      <c r="L150" s="95">
        <v>18868.557390000002</v>
      </c>
      <c r="M150" s="95">
        <v>8.022590000000001</v>
      </c>
      <c r="N150" s="95">
        <v>1147082.9698800002</v>
      </c>
    </row>
    <row r="151" spans="1:14">
      <c r="A151" s="64" t="s">
        <v>207</v>
      </c>
      <c r="B151" s="95">
        <v>107218.86777</v>
      </c>
      <c r="C151" s="95">
        <v>271355.77447</v>
      </c>
      <c r="D151" s="95">
        <v>120237.98809</v>
      </c>
      <c r="E151" s="95">
        <v>146925.40113999997</v>
      </c>
      <c r="F151" s="95">
        <v>124412.74400000001</v>
      </c>
      <c r="G151" s="95">
        <v>60088.670539999999</v>
      </c>
      <c r="H151" s="95">
        <v>55392.275860000002</v>
      </c>
      <c r="I151" s="95">
        <v>272269.90914999996</v>
      </c>
      <c r="J151" s="95">
        <v>755.46723999999995</v>
      </c>
      <c r="K151" s="95">
        <v>126925.90234</v>
      </c>
      <c r="L151" s="95">
        <v>22141.426809999997</v>
      </c>
      <c r="M151" s="95">
        <v>76330.648220000003</v>
      </c>
      <c r="N151" s="95">
        <v>1384055.0756300001</v>
      </c>
    </row>
    <row r="152" spans="1:14">
      <c r="A152" s="64" t="s">
        <v>273</v>
      </c>
      <c r="B152" s="95">
        <v>164600.47186000002</v>
      </c>
      <c r="C152" s="95">
        <v>500523.05905000004</v>
      </c>
      <c r="D152" s="95">
        <v>226613.25386000003</v>
      </c>
      <c r="E152" s="95">
        <v>266839.48910000001</v>
      </c>
      <c r="F152" s="95">
        <v>163530.75146</v>
      </c>
      <c r="G152" s="95">
        <v>144540.76084999999</v>
      </c>
      <c r="H152" s="95">
        <v>85000.038329999996</v>
      </c>
      <c r="I152" s="95">
        <v>357038.28860000003</v>
      </c>
      <c r="J152" s="95">
        <v>2771.6781599999999</v>
      </c>
      <c r="K152" s="95">
        <v>229377.71346999999</v>
      </c>
      <c r="L152" s="95">
        <v>40749.254030000004</v>
      </c>
      <c r="M152" s="95">
        <v>200427.95739</v>
      </c>
      <c r="N152" s="95">
        <v>2382012.7161599998</v>
      </c>
    </row>
    <row r="153" spans="1:14">
      <c r="A153" s="64" t="s">
        <v>234</v>
      </c>
      <c r="B153" s="95">
        <v>120643.99078000001</v>
      </c>
      <c r="C153" s="95">
        <v>16003.87119</v>
      </c>
      <c r="D153" s="95">
        <v>1793.4016999999999</v>
      </c>
      <c r="E153" s="95">
        <v>468.63376</v>
      </c>
      <c r="F153" s="95">
        <v>39275.77693</v>
      </c>
      <c r="G153" s="95">
        <v>91588.658689999997</v>
      </c>
      <c r="H153" s="95">
        <v>65870.047760000001</v>
      </c>
      <c r="I153" s="95">
        <v>15472.62227</v>
      </c>
      <c r="J153" s="95">
        <v>147.66658999999999</v>
      </c>
      <c r="K153" s="95">
        <v>48222.687399999995</v>
      </c>
      <c r="L153" s="95">
        <v>99.264179999999996</v>
      </c>
      <c r="M153" s="95">
        <v>6938.9831599999998</v>
      </c>
      <c r="N153" s="95">
        <v>406525.60441000003</v>
      </c>
    </row>
    <row r="154" spans="1:14">
      <c r="A154" s="64" t="s">
        <v>274</v>
      </c>
      <c r="B154" s="95">
        <v>0</v>
      </c>
      <c r="C154" s="95">
        <v>0</v>
      </c>
      <c r="D154" s="95">
        <v>0</v>
      </c>
      <c r="E154" s="95">
        <v>0</v>
      </c>
      <c r="F154" s="95">
        <v>0</v>
      </c>
      <c r="G154" s="95">
        <v>0</v>
      </c>
      <c r="H154" s="95">
        <v>0</v>
      </c>
      <c r="I154" s="95">
        <v>0</v>
      </c>
      <c r="J154" s="95">
        <v>0</v>
      </c>
      <c r="K154" s="95">
        <v>0</v>
      </c>
      <c r="L154" s="95">
        <v>0</v>
      </c>
      <c r="M154" s="95">
        <v>0</v>
      </c>
      <c r="N154" s="95">
        <v>0</v>
      </c>
    </row>
    <row r="155" spans="1:14">
      <c r="A155" s="177" t="s">
        <v>275</v>
      </c>
      <c r="B155" s="57">
        <v>292731.24632999999</v>
      </c>
      <c r="C155" s="57">
        <v>399980.29555000004</v>
      </c>
      <c r="D155" s="57">
        <v>202272.61231999999</v>
      </c>
      <c r="E155" s="57">
        <v>437802.89639000001</v>
      </c>
      <c r="F155" s="57">
        <v>269317.69377999997</v>
      </c>
      <c r="G155" s="57">
        <v>158333.76330000002</v>
      </c>
      <c r="H155" s="57">
        <v>132130.73606</v>
      </c>
      <c r="I155" s="57">
        <v>203748.00289999999</v>
      </c>
      <c r="J155" s="57">
        <v>2331.8769600000001</v>
      </c>
      <c r="K155" s="57">
        <v>285145.46522000001</v>
      </c>
      <c r="L155" s="57">
        <v>65059.727340000005</v>
      </c>
      <c r="M155" s="57">
        <v>257867.39734</v>
      </c>
      <c r="N155" s="57">
        <v>2706721.71349</v>
      </c>
    </row>
    <row r="156" spans="1:14">
      <c r="A156" s="64" t="s">
        <v>276</v>
      </c>
      <c r="B156" s="95">
        <v>50710.704469999997</v>
      </c>
      <c r="C156" s="95">
        <v>5382.3938799999996</v>
      </c>
      <c r="D156" s="95">
        <v>5770.9645099999998</v>
      </c>
      <c r="E156" s="95">
        <v>78232.343389999995</v>
      </c>
      <c r="F156" s="95">
        <v>8529.8138400000007</v>
      </c>
      <c r="G156" s="95">
        <v>7501.0746399999998</v>
      </c>
      <c r="H156" s="95">
        <v>9478.7940299999991</v>
      </c>
      <c r="I156" s="95">
        <v>0.51666000000000001</v>
      </c>
      <c r="J156" s="95">
        <v>113.13439</v>
      </c>
      <c r="K156" s="95">
        <v>721.87808999999993</v>
      </c>
      <c r="L156" s="95">
        <v>2366.2119900000002</v>
      </c>
      <c r="M156" s="95">
        <v>12507.838019999999</v>
      </c>
      <c r="N156" s="95">
        <v>181315.66790999999</v>
      </c>
    </row>
    <row r="157" spans="1:14">
      <c r="A157" s="64" t="s">
        <v>277</v>
      </c>
      <c r="B157" s="95">
        <v>0</v>
      </c>
      <c r="C157" s="95">
        <v>0</v>
      </c>
      <c r="D157" s="95">
        <v>0</v>
      </c>
      <c r="E157" s="95">
        <v>0</v>
      </c>
      <c r="F157" s="95">
        <v>0</v>
      </c>
      <c r="G157" s="95">
        <v>0</v>
      </c>
      <c r="H157" s="95">
        <v>0</v>
      </c>
      <c r="I157" s="95">
        <v>0</v>
      </c>
      <c r="J157" s="95">
        <v>0</v>
      </c>
      <c r="K157" s="95">
        <v>0</v>
      </c>
      <c r="L157" s="95">
        <v>0</v>
      </c>
      <c r="M157" s="95">
        <v>0</v>
      </c>
      <c r="N157" s="95">
        <v>0</v>
      </c>
    </row>
    <row r="158" spans="1:14">
      <c r="A158" s="64" t="s">
        <v>278</v>
      </c>
      <c r="B158" s="95">
        <v>127880.27093000001</v>
      </c>
      <c r="C158" s="95">
        <v>200640.48075999998</v>
      </c>
      <c r="D158" s="95">
        <v>98189.266300000003</v>
      </c>
      <c r="E158" s="95">
        <v>224840.15393999999</v>
      </c>
      <c r="F158" s="95">
        <v>94067.539819999991</v>
      </c>
      <c r="G158" s="95">
        <v>74426.68170999999</v>
      </c>
      <c r="H158" s="95">
        <v>54908.277110000003</v>
      </c>
      <c r="I158" s="95">
        <v>116067.79734</v>
      </c>
      <c r="J158" s="95">
        <v>0</v>
      </c>
      <c r="K158" s="95">
        <v>158534.1146</v>
      </c>
      <c r="L158" s="95">
        <v>25684.20218</v>
      </c>
      <c r="M158" s="95">
        <v>174177.26603</v>
      </c>
      <c r="N158" s="95">
        <v>1349416.0507199999</v>
      </c>
    </row>
    <row r="159" spans="1:14">
      <c r="A159" s="64" t="s">
        <v>1256</v>
      </c>
      <c r="B159" s="95"/>
      <c r="C159" s="95"/>
      <c r="D159" s="95"/>
      <c r="E159" s="95"/>
      <c r="F159" s="95"/>
      <c r="G159" s="95"/>
      <c r="H159" s="95"/>
      <c r="I159" s="95"/>
      <c r="J159" s="95"/>
      <c r="K159" s="95"/>
      <c r="L159" s="95"/>
      <c r="M159" s="95"/>
      <c r="N159" s="95"/>
    </row>
    <row r="160" spans="1:14">
      <c r="A160" s="64" t="s">
        <v>279</v>
      </c>
      <c r="B160" s="95">
        <v>114140.27093000001</v>
      </c>
      <c r="C160" s="95">
        <v>156050.48059999998</v>
      </c>
      <c r="D160" s="95">
        <v>98189.266310000006</v>
      </c>
      <c r="E160" s="95">
        <v>134092.46911999999</v>
      </c>
      <c r="F160" s="95">
        <v>115320.10769</v>
      </c>
      <c r="G160" s="95">
        <v>74426.68170999999</v>
      </c>
      <c r="H160" s="95">
        <v>54908.277110000003</v>
      </c>
      <c r="I160" s="95">
        <v>86398.626850000001</v>
      </c>
      <c r="J160" s="95">
        <v>2218.7425699999999</v>
      </c>
      <c r="K160" s="95">
        <v>125889.47253</v>
      </c>
      <c r="L160" s="95">
        <v>37009.313170000001</v>
      </c>
      <c r="M160" s="95">
        <v>54711.695670000001</v>
      </c>
      <c r="N160" s="95">
        <v>1053355.40426</v>
      </c>
    </row>
    <row r="161" spans="1:14">
      <c r="A161" s="64" t="s">
        <v>280</v>
      </c>
      <c r="B161" s="95">
        <v>0</v>
      </c>
      <c r="C161" s="95">
        <v>37906.940310000005</v>
      </c>
      <c r="D161" s="95">
        <v>123.1152</v>
      </c>
      <c r="E161" s="95">
        <v>637.92993999999999</v>
      </c>
      <c r="F161" s="95">
        <v>51400.232429999996</v>
      </c>
      <c r="G161" s="95">
        <v>1979.3252399999999</v>
      </c>
      <c r="H161" s="95">
        <v>12835.38781</v>
      </c>
      <c r="I161" s="95">
        <v>1281.06205</v>
      </c>
      <c r="J161" s="95">
        <v>0</v>
      </c>
      <c r="K161" s="95">
        <v>0</v>
      </c>
      <c r="L161" s="95">
        <v>0</v>
      </c>
      <c r="M161" s="95">
        <v>16470.59762</v>
      </c>
      <c r="N161" s="95">
        <v>122634.5906</v>
      </c>
    </row>
    <row r="162" spans="1:14">
      <c r="A162" s="177" t="s">
        <v>281</v>
      </c>
      <c r="B162" s="57">
        <v>429123.39879000001</v>
      </c>
      <c r="C162" s="57">
        <v>173447.22219</v>
      </c>
      <c r="D162" s="57">
        <v>1101637.49006</v>
      </c>
      <c r="E162" s="57">
        <v>0</v>
      </c>
      <c r="F162" s="57">
        <v>0</v>
      </c>
      <c r="G162" s="57">
        <v>508831.55508999998</v>
      </c>
      <c r="H162" s="57">
        <v>130894.78332999999</v>
      </c>
      <c r="I162" s="57">
        <v>0</v>
      </c>
      <c r="J162" s="57">
        <v>0</v>
      </c>
      <c r="K162" s="57">
        <v>988724.35833000008</v>
      </c>
      <c r="L162" s="57">
        <v>0</v>
      </c>
      <c r="M162" s="57">
        <v>0</v>
      </c>
      <c r="N162" s="57">
        <v>3332658.80779</v>
      </c>
    </row>
    <row r="163" spans="1:14">
      <c r="A163" s="64" t="s">
        <v>282</v>
      </c>
      <c r="B163" s="95">
        <v>428157.2</v>
      </c>
      <c r="C163" s="95">
        <v>170000</v>
      </c>
      <c r="D163" s="95">
        <v>1082436</v>
      </c>
      <c r="E163" s="95">
        <v>0</v>
      </c>
      <c r="F163" s="95">
        <v>0</v>
      </c>
      <c r="G163" s="95">
        <v>500755</v>
      </c>
      <c r="H163" s="95">
        <v>129000</v>
      </c>
      <c r="I163" s="95">
        <v>0</v>
      </c>
      <c r="J163" s="95">
        <v>0</v>
      </c>
      <c r="K163" s="95">
        <v>975000</v>
      </c>
      <c r="L163" s="95">
        <v>0</v>
      </c>
      <c r="M163" s="95">
        <v>0</v>
      </c>
      <c r="N163" s="95">
        <v>3285348.2</v>
      </c>
    </row>
    <row r="164" spans="1:14">
      <c r="A164" s="64" t="s">
        <v>283</v>
      </c>
      <c r="B164" s="95">
        <v>0</v>
      </c>
      <c r="C164" s="95">
        <v>0</v>
      </c>
      <c r="D164" s="95">
        <v>0</v>
      </c>
      <c r="E164" s="95">
        <v>0</v>
      </c>
      <c r="F164" s="95">
        <v>0</v>
      </c>
      <c r="G164" s="95">
        <v>0</v>
      </c>
      <c r="H164" s="95">
        <v>0</v>
      </c>
      <c r="I164" s="95">
        <v>0</v>
      </c>
      <c r="J164" s="95">
        <v>0</v>
      </c>
      <c r="K164" s="95">
        <v>0</v>
      </c>
      <c r="L164" s="95">
        <v>0</v>
      </c>
      <c r="M164" s="95">
        <v>0</v>
      </c>
      <c r="N164" s="95">
        <v>0</v>
      </c>
    </row>
    <row r="165" spans="1:14">
      <c r="A165" s="64" t="s">
        <v>1384</v>
      </c>
      <c r="B165" s="95">
        <v>0</v>
      </c>
      <c r="C165" s="95">
        <v>0</v>
      </c>
      <c r="D165" s="95">
        <v>0</v>
      </c>
      <c r="E165" s="95">
        <v>0</v>
      </c>
      <c r="F165" s="95">
        <v>0</v>
      </c>
      <c r="G165" s="95">
        <v>0</v>
      </c>
      <c r="H165" s="95">
        <v>0</v>
      </c>
      <c r="I165" s="95">
        <v>0</v>
      </c>
      <c r="J165" s="95">
        <v>0</v>
      </c>
      <c r="K165" s="95">
        <v>0</v>
      </c>
      <c r="L165" s="95">
        <v>0</v>
      </c>
      <c r="M165" s="95">
        <v>0</v>
      </c>
      <c r="N165" s="95">
        <v>0</v>
      </c>
    </row>
    <row r="166" spans="1:14">
      <c r="A166" s="64" t="s">
        <v>285</v>
      </c>
      <c r="B166" s="95">
        <v>966.19879000000003</v>
      </c>
      <c r="C166" s="95">
        <v>3447.22219</v>
      </c>
      <c r="D166" s="95">
        <v>19201.49006</v>
      </c>
      <c r="E166" s="95">
        <v>0</v>
      </c>
      <c r="F166" s="95">
        <v>0</v>
      </c>
      <c r="G166" s="95">
        <v>8076.5550899999998</v>
      </c>
      <c r="H166" s="95">
        <v>1894.78333</v>
      </c>
      <c r="I166" s="95">
        <v>0</v>
      </c>
      <c r="J166" s="95">
        <v>0</v>
      </c>
      <c r="K166" s="95">
        <v>13724.358330000001</v>
      </c>
      <c r="L166" s="95">
        <v>0</v>
      </c>
      <c r="M166" s="95">
        <v>0</v>
      </c>
      <c r="N166" s="95">
        <v>47310.607790000002</v>
      </c>
    </row>
    <row r="167" spans="1:14">
      <c r="A167" s="177" t="s">
        <v>286</v>
      </c>
      <c r="B167" s="57">
        <v>241311.82733</v>
      </c>
      <c r="C167" s="57">
        <v>327638.17223000003</v>
      </c>
      <c r="D167" s="57">
        <v>194203.04193000001</v>
      </c>
      <c r="E167" s="57">
        <v>254873.96706</v>
      </c>
      <c r="F167" s="57">
        <v>290699.07400999998</v>
      </c>
      <c r="G167" s="57">
        <v>241345.05058000001</v>
      </c>
      <c r="H167" s="57">
        <v>147186.39637999999</v>
      </c>
      <c r="I167" s="57">
        <v>349983.62768000003</v>
      </c>
      <c r="J167" s="57">
        <v>0</v>
      </c>
      <c r="K167" s="57">
        <v>395313.52158999996</v>
      </c>
      <c r="L167" s="57">
        <v>82922.007549999995</v>
      </c>
      <c r="M167" s="57">
        <v>0</v>
      </c>
      <c r="N167" s="57">
        <v>2525476.68634</v>
      </c>
    </row>
    <row r="168" spans="1:14">
      <c r="A168" s="64" t="s">
        <v>287</v>
      </c>
      <c r="B168" s="95">
        <v>0</v>
      </c>
      <c r="C168" s="95">
        <v>0</v>
      </c>
      <c r="D168" s="95">
        <v>0</v>
      </c>
      <c r="E168" s="95">
        <v>0</v>
      </c>
      <c r="F168" s="95">
        <v>0</v>
      </c>
      <c r="G168" s="95">
        <v>0</v>
      </c>
      <c r="H168" s="95">
        <v>0</v>
      </c>
      <c r="I168" s="95">
        <v>0</v>
      </c>
      <c r="J168" s="95">
        <v>0</v>
      </c>
      <c r="K168" s="95">
        <v>8575</v>
      </c>
      <c r="L168" s="95">
        <v>1485.6633400000001</v>
      </c>
      <c r="M168" s="95">
        <v>0</v>
      </c>
      <c r="N168" s="95">
        <v>10060.663339999999</v>
      </c>
    </row>
    <row r="169" spans="1:14">
      <c r="A169" s="64" t="s">
        <v>288</v>
      </c>
      <c r="B169" s="95">
        <v>0</v>
      </c>
      <c r="C169" s="95">
        <v>0</v>
      </c>
      <c r="D169" s="95">
        <v>0</v>
      </c>
      <c r="E169" s="95">
        <v>0</v>
      </c>
      <c r="F169" s="95">
        <v>0</v>
      </c>
      <c r="G169" s="95">
        <v>0</v>
      </c>
      <c r="H169" s="95">
        <v>0</v>
      </c>
      <c r="I169" s="95">
        <v>0</v>
      </c>
      <c r="J169" s="95">
        <v>0</v>
      </c>
      <c r="K169" s="95">
        <v>0</v>
      </c>
      <c r="L169" s="95">
        <v>0</v>
      </c>
      <c r="M169" s="95">
        <v>0</v>
      </c>
      <c r="N169" s="95">
        <v>0</v>
      </c>
    </row>
    <row r="170" spans="1:14">
      <c r="A170" s="64" t="s">
        <v>289</v>
      </c>
      <c r="B170" s="95">
        <v>0</v>
      </c>
      <c r="C170" s="95">
        <v>0</v>
      </c>
      <c r="D170" s="95">
        <v>0</v>
      </c>
      <c r="E170" s="95">
        <v>0</v>
      </c>
      <c r="F170" s="95">
        <v>0</v>
      </c>
      <c r="G170" s="95">
        <v>0</v>
      </c>
      <c r="H170" s="95">
        <v>0</v>
      </c>
      <c r="I170" s="95">
        <v>0</v>
      </c>
      <c r="J170" s="95">
        <v>0</v>
      </c>
      <c r="K170" s="95">
        <v>0</v>
      </c>
      <c r="L170" s="95">
        <v>1485.6633400000001</v>
      </c>
      <c r="M170" s="95">
        <v>0</v>
      </c>
      <c r="N170" s="95">
        <v>1485.6633400000001</v>
      </c>
    </row>
    <row r="171" spans="1:14">
      <c r="A171" s="64" t="s">
        <v>290</v>
      </c>
      <c r="B171" s="95">
        <v>0</v>
      </c>
      <c r="C171" s="95">
        <v>0</v>
      </c>
      <c r="D171" s="95">
        <v>0</v>
      </c>
      <c r="E171" s="95">
        <v>0</v>
      </c>
      <c r="F171" s="95">
        <v>0</v>
      </c>
      <c r="G171" s="95">
        <v>0</v>
      </c>
      <c r="H171" s="95">
        <v>0</v>
      </c>
      <c r="I171" s="95">
        <v>0</v>
      </c>
      <c r="J171" s="95">
        <v>0</v>
      </c>
      <c r="K171" s="95">
        <v>8575</v>
      </c>
      <c r="L171" s="95">
        <v>0</v>
      </c>
      <c r="M171" s="95">
        <v>0</v>
      </c>
      <c r="N171" s="95">
        <v>8575</v>
      </c>
    </row>
    <row r="172" spans="1:14">
      <c r="A172" s="64" t="s">
        <v>291</v>
      </c>
      <c r="B172" s="95">
        <v>0</v>
      </c>
      <c r="C172" s="95">
        <v>0</v>
      </c>
      <c r="D172" s="95">
        <v>0</v>
      </c>
      <c r="E172" s="95">
        <v>0</v>
      </c>
      <c r="F172" s="95">
        <v>0</v>
      </c>
      <c r="G172" s="95">
        <v>0</v>
      </c>
      <c r="H172" s="95">
        <v>0</v>
      </c>
      <c r="I172" s="95">
        <v>0</v>
      </c>
      <c r="J172" s="95">
        <v>0</v>
      </c>
      <c r="K172" s="95">
        <v>0</v>
      </c>
      <c r="L172" s="95">
        <v>0</v>
      </c>
      <c r="M172" s="95">
        <v>0</v>
      </c>
      <c r="N172" s="95">
        <v>0</v>
      </c>
    </row>
    <row r="173" spans="1:14">
      <c r="A173" s="64" t="s">
        <v>292</v>
      </c>
      <c r="B173" s="95">
        <v>0</v>
      </c>
      <c r="C173" s="95">
        <v>0</v>
      </c>
      <c r="D173" s="95">
        <v>0</v>
      </c>
      <c r="E173" s="95">
        <v>0</v>
      </c>
      <c r="F173" s="95">
        <v>0</v>
      </c>
      <c r="G173" s="95">
        <v>0</v>
      </c>
      <c r="H173" s="95">
        <v>0</v>
      </c>
      <c r="I173" s="95">
        <v>0</v>
      </c>
      <c r="J173" s="95">
        <v>0</v>
      </c>
      <c r="K173" s="95">
        <v>0</v>
      </c>
      <c r="L173" s="95">
        <v>0</v>
      </c>
      <c r="M173" s="95">
        <v>0</v>
      </c>
      <c r="N173" s="95">
        <v>0</v>
      </c>
    </row>
    <row r="174" spans="1:14">
      <c r="A174" s="64" t="s">
        <v>293</v>
      </c>
      <c r="B174" s="95">
        <v>238729.6464</v>
      </c>
      <c r="C174" s="95">
        <v>322000</v>
      </c>
      <c r="D174" s="95">
        <v>194087.348</v>
      </c>
      <c r="E174" s="95">
        <v>253433</v>
      </c>
      <c r="F174" s="95">
        <v>287320</v>
      </c>
      <c r="G174" s="95">
        <v>237076</v>
      </c>
      <c r="H174" s="95">
        <v>143937.5</v>
      </c>
      <c r="I174" s="95">
        <v>347200</v>
      </c>
      <c r="J174" s="95">
        <v>0</v>
      </c>
      <c r="K174" s="95">
        <v>381200</v>
      </c>
      <c r="L174" s="95">
        <v>80001.5</v>
      </c>
      <c r="M174" s="95">
        <v>0</v>
      </c>
      <c r="N174" s="95">
        <v>2484984.9944000002</v>
      </c>
    </row>
    <row r="175" spans="1:14">
      <c r="A175" s="64" t="s">
        <v>294</v>
      </c>
      <c r="B175" s="95">
        <v>2582.18093</v>
      </c>
      <c r="C175" s="95">
        <v>5638.1722300000001</v>
      </c>
      <c r="D175" s="95">
        <v>115.69392999999999</v>
      </c>
      <c r="E175" s="95">
        <v>1440.9670599999999</v>
      </c>
      <c r="F175" s="95">
        <v>3379.0740099999998</v>
      </c>
      <c r="G175" s="95">
        <v>4269.0505800000001</v>
      </c>
      <c r="H175" s="95">
        <v>3248.8963799999997</v>
      </c>
      <c r="I175" s="95">
        <v>2783.6276800000001</v>
      </c>
      <c r="J175" s="95">
        <v>0</v>
      </c>
      <c r="K175" s="95">
        <v>5538.5215900000003</v>
      </c>
      <c r="L175" s="95">
        <v>1434.84421</v>
      </c>
      <c r="M175" s="95">
        <v>0</v>
      </c>
      <c r="N175" s="95">
        <v>30431.028600000001</v>
      </c>
    </row>
    <row r="176" spans="1:14">
      <c r="A176" s="177" t="s">
        <v>295</v>
      </c>
      <c r="B176" s="57">
        <v>2214511.7274799999</v>
      </c>
      <c r="C176" s="57">
        <v>2857757.2034499999</v>
      </c>
      <c r="D176" s="57">
        <v>2314103.4001199999</v>
      </c>
      <c r="E176" s="57">
        <v>1990477.9938399999</v>
      </c>
      <c r="F176" s="57">
        <v>1690772.04103</v>
      </c>
      <c r="G176" s="57">
        <v>1061382.5980400001</v>
      </c>
      <c r="H176" s="57">
        <v>902971.19197000004</v>
      </c>
      <c r="I176" s="57">
        <v>2260361.3230900001</v>
      </c>
      <c r="J176" s="57">
        <v>87905.819260000004</v>
      </c>
      <c r="K176" s="57">
        <v>1500965.9597400001</v>
      </c>
      <c r="L176" s="57">
        <v>365286.46281</v>
      </c>
      <c r="M176" s="57">
        <v>1195760.1542</v>
      </c>
      <c r="N176" s="57">
        <v>18442255.87503</v>
      </c>
    </row>
    <row r="177" spans="1:14">
      <c r="A177" s="63" t="s">
        <v>296</v>
      </c>
      <c r="B177" s="95">
        <v>1701086.88</v>
      </c>
      <c r="C177" s="95">
        <v>2474928.96</v>
      </c>
      <c r="D177" s="95">
        <v>1728937.15</v>
      </c>
      <c r="E177" s="95">
        <v>1409539.34</v>
      </c>
      <c r="F177" s="95">
        <v>1072180</v>
      </c>
      <c r="G177" s="95">
        <v>834625</v>
      </c>
      <c r="H177" s="95">
        <v>702133</v>
      </c>
      <c r="I177" s="95">
        <v>1699065</v>
      </c>
      <c r="J177" s="95">
        <v>95490.01655</v>
      </c>
      <c r="K177" s="95">
        <v>812035.9</v>
      </c>
      <c r="L177" s="95">
        <v>297993.59999999998</v>
      </c>
      <c r="M177" s="95">
        <v>932408.3</v>
      </c>
      <c r="N177" s="95">
        <v>13760423.14655</v>
      </c>
    </row>
    <row r="178" spans="1:14">
      <c r="A178" s="64" t="s">
        <v>297</v>
      </c>
      <c r="B178" s="95">
        <v>1701086.88</v>
      </c>
      <c r="C178" s="95">
        <v>2474928.96</v>
      </c>
      <c r="D178" s="95">
        <v>1728937.15</v>
      </c>
      <c r="E178" s="95">
        <v>1409539.34</v>
      </c>
      <c r="F178" s="95">
        <v>1072180</v>
      </c>
      <c r="G178" s="95">
        <v>834625</v>
      </c>
      <c r="H178" s="95">
        <v>702133</v>
      </c>
      <c r="I178" s="95">
        <v>1699065</v>
      </c>
      <c r="J178" s="95">
        <v>95490.01655</v>
      </c>
      <c r="K178" s="95">
        <v>812035.9</v>
      </c>
      <c r="L178" s="95">
        <v>297993.59999999998</v>
      </c>
      <c r="M178" s="95">
        <v>932408.3</v>
      </c>
      <c r="N178" s="95">
        <v>13760423.14655</v>
      </c>
    </row>
    <row r="179" spans="1:14">
      <c r="A179" s="64" t="s">
        <v>298</v>
      </c>
      <c r="B179" s="95">
        <v>0</v>
      </c>
      <c r="C179" s="95">
        <v>0</v>
      </c>
      <c r="D179" s="95">
        <v>0</v>
      </c>
      <c r="E179" s="95">
        <v>0</v>
      </c>
      <c r="F179" s="95">
        <v>0</v>
      </c>
      <c r="G179" s="95">
        <v>0</v>
      </c>
      <c r="H179" s="95">
        <v>0</v>
      </c>
      <c r="I179" s="95">
        <v>0</v>
      </c>
      <c r="J179" s="95">
        <v>0</v>
      </c>
      <c r="K179" s="95">
        <v>0</v>
      </c>
      <c r="L179" s="95">
        <v>0</v>
      </c>
      <c r="M179" s="95">
        <v>0</v>
      </c>
      <c r="N179" s="95">
        <v>0</v>
      </c>
    </row>
    <row r="180" spans="1:14">
      <c r="A180" s="64" t="s">
        <v>299</v>
      </c>
      <c r="B180" s="95">
        <v>0</v>
      </c>
      <c r="C180" s="95">
        <v>0</v>
      </c>
      <c r="D180" s="95">
        <v>0</v>
      </c>
      <c r="E180" s="95">
        <v>0</v>
      </c>
      <c r="F180" s="95">
        <v>0</v>
      </c>
      <c r="G180" s="95">
        <v>0</v>
      </c>
      <c r="H180" s="95">
        <v>0</v>
      </c>
      <c r="I180" s="95">
        <v>0</v>
      </c>
      <c r="J180" s="95">
        <v>0</v>
      </c>
      <c r="K180" s="95">
        <v>0</v>
      </c>
      <c r="L180" s="95">
        <v>0</v>
      </c>
      <c r="M180" s="95">
        <v>0</v>
      </c>
      <c r="N180" s="95">
        <v>0</v>
      </c>
    </row>
    <row r="181" spans="1:14">
      <c r="A181" s="63" t="s">
        <v>300</v>
      </c>
      <c r="B181" s="95">
        <v>59552.656799999997</v>
      </c>
      <c r="C181" s="95">
        <v>0</v>
      </c>
      <c r="D181" s="95">
        <v>61023.326000000001</v>
      </c>
      <c r="E181" s="95">
        <v>33355.472239999996</v>
      </c>
      <c r="F181" s="95">
        <v>68.103200000000001</v>
      </c>
      <c r="G181" s="95">
        <v>14462.52605</v>
      </c>
      <c r="H181" s="95">
        <v>27440</v>
      </c>
      <c r="I181" s="95">
        <v>1689.5345500000001</v>
      </c>
      <c r="J181" s="95">
        <v>0</v>
      </c>
      <c r="K181" s="95">
        <v>116.006</v>
      </c>
      <c r="L181" s="95">
        <v>2171.7570299999998</v>
      </c>
      <c r="M181" s="95">
        <v>5529.5283099999997</v>
      </c>
      <c r="N181" s="95">
        <v>205408.91018000001</v>
      </c>
    </row>
    <row r="182" spans="1:14">
      <c r="A182" s="64" t="s">
        <v>301</v>
      </c>
      <c r="B182" s="95">
        <v>0</v>
      </c>
      <c r="C182" s="95">
        <v>0</v>
      </c>
      <c r="D182" s="95">
        <v>0</v>
      </c>
      <c r="E182" s="95">
        <v>0</v>
      </c>
      <c r="F182" s="95">
        <v>0</v>
      </c>
      <c r="G182" s="95">
        <v>0.51254999999999995</v>
      </c>
      <c r="H182" s="95">
        <v>0</v>
      </c>
      <c r="I182" s="95">
        <v>0</v>
      </c>
      <c r="J182" s="95">
        <v>0</v>
      </c>
      <c r="K182" s="95">
        <v>0</v>
      </c>
      <c r="L182" s="95">
        <v>1713.40211</v>
      </c>
      <c r="M182" s="95">
        <v>0</v>
      </c>
      <c r="N182" s="95">
        <v>1713.9146599999999</v>
      </c>
    </row>
    <row r="183" spans="1:14">
      <c r="A183" s="64" t="s">
        <v>302</v>
      </c>
      <c r="B183" s="95">
        <v>59552.656799999997</v>
      </c>
      <c r="C183" s="95">
        <v>0</v>
      </c>
      <c r="D183" s="95">
        <v>61023.326000000001</v>
      </c>
      <c r="E183" s="95">
        <v>33355.472239999996</v>
      </c>
      <c r="F183" s="95">
        <v>68.103200000000001</v>
      </c>
      <c r="G183" s="95">
        <v>14462.013499999999</v>
      </c>
      <c r="H183" s="95">
        <v>27440</v>
      </c>
      <c r="I183" s="95">
        <v>0</v>
      </c>
      <c r="J183" s="95">
        <v>0</v>
      </c>
      <c r="K183" s="95">
        <v>0</v>
      </c>
      <c r="L183" s="95">
        <v>458.35491999999999</v>
      </c>
      <c r="M183" s="95">
        <v>4211.04</v>
      </c>
      <c r="N183" s="95">
        <v>200570.96666000001</v>
      </c>
    </row>
    <row r="184" spans="1:14">
      <c r="A184" s="64" t="s">
        <v>303</v>
      </c>
      <c r="B184" s="95">
        <v>0</v>
      </c>
      <c r="C184" s="95">
        <v>0</v>
      </c>
      <c r="D184" s="95">
        <v>0</v>
      </c>
      <c r="E184" s="95">
        <v>0</v>
      </c>
      <c r="F184" s="95">
        <v>0</v>
      </c>
      <c r="G184" s="95">
        <v>0</v>
      </c>
      <c r="H184" s="95">
        <v>0</v>
      </c>
      <c r="I184" s="95">
        <v>1689.5345500000001</v>
      </c>
      <c r="J184" s="95">
        <v>0</v>
      </c>
      <c r="K184" s="95">
        <v>116.006</v>
      </c>
      <c r="L184" s="95">
        <v>0</v>
      </c>
      <c r="M184" s="95">
        <v>1318.48831</v>
      </c>
      <c r="N184" s="95">
        <v>3124.0288599999999</v>
      </c>
    </row>
    <row r="185" spans="1:14">
      <c r="A185" s="63" t="s">
        <v>304</v>
      </c>
      <c r="B185" s="95">
        <v>0</v>
      </c>
      <c r="C185" s="95">
        <v>0</v>
      </c>
      <c r="D185" s="95">
        <v>0</v>
      </c>
      <c r="E185" s="95">
        <v>0</v>
      </c>
      <c r="F185" s="95">
        <v>0</v>
      </c>
      <c r="G185" s="95">
        <v>0</v>
      </c>
      <c r="H185" s="95">
        <v>0</v>
      </c>
      <c r="I185" s="95">
        <v>0</v>
      </c>
      <c r="J185" s="95">
        <v>0</v>
      </c>
      <c r="K185" s="95">
        <v>0</v>
      </c>
      <c r="L185" s="95">
        <v>0</v>
      </c>
      <c r="M185" s="95">
        <v>0</v>
      </c>
      <c r="N185" s="95">
        <v>0</v>
      </c>
    </row>
    <row r="186" spans="1:14">
      <c r="A186" s="64" t="s">
        <v>305</v>
      </c>
      <c r="B186" s="95">
        <v>0</v>
      </c>
      <c r="C186" s="95">
        <v>0</v>
      </c>
      <c r="D186" s="95">
        <v>0</v>
      </c>
      <c r="E186" s="95">
        <v>0</v>
      </c>
      <c r="F186" s="95">
        <v>0</v>
      </c>
      <c r="G186" s="95">
        <v>0</v>
      </c>
      <c r="H186" s="95">
        <v>0</v>
      </c>
      <c r="I186" s="95">
        <v>0</v>
      </c>
      <c r="J186" s="95">
        <v>0</v>
      </c>
      <c r="K186" s="95">
        <v>0</v>
      </c>
      <c r="L186" s="95">
        <v>0</v>
      </c>
      <c r="M186" s="95">
        <v>0</v>
      </c>
      <c r="N186" s="95">
        <v>0</v>
      </c>
    </row>
    <row r="187" spans="1:14">
      <c r="A187" s="63" t="s">
        <v>306</v>
      </c>
      <c r="B187" s="95">
        <v>309297.01014999999</v>
      </c>
      <c r="C187" s="95">
        <v>221948.17644000001</v>
      </c>
      <c r="D187" s="95">
        <v>436656.47587999998</v>
      </c>
      <c r="E187" s="95">
        <v>396527.01360000001</v>
      </c>
      <c r="F187" s="95">
        <v>554890.92647000006</v>
      </c>
      <c r="G187" s="95">
        <v>131268.80280999999</v>
      </c>
      <c r="H187" s="95">
        <v>125334.53118000001</v>
      </c>
      <c r="I187" s="95">
        <v>313812.68455000001</v>
      </c>
      <c r="J187" s="95">
        <v>12092.151169999999</v>
      </c>
      <c r="K187" s="95">
        <v>565747.04595000006</v>
      </c>
      <c r="L187" s="95">
        <v>25872.43721</v>
      </c>
      <c r="M187" s="95">
        <v>152523.90956999999</v>
      </c>
      <c r="N187" s="95">
        <v>3245971.1649799999</v>
      </c>
    </row>
    <row r="188" spans="1:14">
      <c r="A188" s="64" t="s">
        <v>307</v>
      </c>
      <c r="B188" s="95">
        <v>277091.78279000003</v>
      </c>
      <c r="C188" s="95">
        <v>216641.70189</v>
      </c>
      <c r="D188" s="95">
        <v>409158.05535000004</v>
      </c>
      <c r="E188" s="95">
        <v>391794.99565</v>
      </c>
      <c r="F188" s="95">
        <v>252583.56200000001</v>
      </c>
      <c r="G188" s="95">
        <v>122824.4087</v>
      </c>
      <c r="H188" s="95">
        <v>123486.79002</v>
      </c>
      <c r="I188" s="95">
        <v>296852.30813999998</v>
      </c>
      <c r="J188" s="95">
        <v>1368.0074299999999</v>
      </c>
      <c r="K188" s="95">
        <v>157579.65484999999</v>
      </c>
      <c r="L188" s="95">
        <v>23869.115260000002</v>
      </c>
      <c r="M188" s="95">
        <v>149367.01517</v>
      </c>
      <c r="N188" s="95">
        <v>2422617.3972499999</v>
      </c>
    </row>
    <row r="189" spans="1:14">
      <c r="A189" s="64" t="s">
        <v>308</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3156.8944000000001</v>
      </c>
      <c r="N189" s="95">
        <v>111711.19469</v>
      </c>
    </row>
    <row r="190" spans="1:14">
      <c r="A190" s="64" t="s">
        <v>309</v>
      </c>
      <c r="B190" s="95">
        <v>27139.33252</v>
      </c>
      <c r="C190" s="95">
        <v>0.16297</v>
      </c>
      <c r="D190" s="95">
        <v>0</v>
      </c>
      <c r="E190" s="95">
        <v>1.2099899999999999</v>
      </c>
      <c r="F190" s="95">
        <v>298434.61047000001</v>
      </c>
      <c r="G190" s="95">
        <v>0</v>
      </c>
      <c r="H190" s="95">
        <v>0</v>
      </c>
      <c r="I190" s="95">
        <v>0</v>
      </c>
      <c r="J190" s="95">
        <v>0</v>
      </c>
      <c r="K190" s="95">
        <v>386067.25708999997</v>
      </c>
      <c r="L190" s="95">
        <v>0</v>
      </c>
      <c r="M190" s="95">
        <v>0</v>
      </c>
      <c r="N190" s="95">
        <v>711642.57303999993</v>
      </c>
    </row>
    <row r="191" spans="1:14">
      <c r="A191" s="63" t="s">
        <v>310</v>
      </c>
      <c r="B191" s="95">
        <v>144575.18053000001</v>
      </c>
      <c r="C191" s="95">
        <v>160880.06701</v>
      </c>
      <c r="D191" s="95">
        <v>87486.448239999998</v>
      </c>
      <c r="E191" s="95">
        <v>151056.16800000001</v>
      </c>
      <c r="F191" s="95">
        <v>63633.011359999997</v>
      </c>
      <c r="G191" s="95">
        <v>81026.269180000003</v>
      </c>
      <c r="H191" s="95">
        <v>48063.660790000002</v>
      </c>
      <c r="I191" s="95">
        <v>245794.10399</v>
      </c>
      <c r="J191" s="95">
        <v>-19676.348460000001</v>
      </c>
      <c r="K191" s="95">
        <v>123067.00779</v>
      </c>
      <c r="L191" s="95">
        <v>39248.668570000002</v>
      </c>
      <c r="M191" s="95">
        <v>105298.41631999999</v>
      </c>
      <c r="N191" s="95">
        <v>1230452.65332</v>
      </c>
    </row>
    <row r="192" spans="1:14">
      <c r="A192" s="64" t="s">
        <v>311</v>
      </c>
      <c r="B192" s="95">
        <v>293.4572</v>
      </c>
      <c r="C192" s="95">
        <v>14166.666999999999</v>
      </c>
      <c r="D192" s="95">
        <v>4536.2039999999997</v>
      </c>
      <c r="E192" s="95">
        <v>17500</v>
      </c>
      <c r="F192" s="95">
        <v>0</v>
      </c>
      <c r="G192" s="95">
        <v>2868.7916600000003</v>
      </c>
      <c r="H192" s="95">
        <v>13.308629999999999</v>
      </c>
      <c r="I192" s="95">
        <v>0</v>
      </c>
      <c r="J192" s="95">
        <v>-20741.999530000001</v>
      </c>
      <c r="K192" s="95">
        <v>0</v>
      </c>
      <c r="L192" s="95">
        <v>12572.47107</v>
      </c>
      <c r="M192" s="95">
        <v>1.00962</v>
      </c>
      <c r="N192" s="95">
        <v>31209.909649999998</v>
      </c>
    </row>
    <row r="193" spans="1:14">
      <c r="A193" s="100" t="s">
        <v>312</v>
      </c>
      <c r="B193" s="95">
        <v>144281.72333000001</v>
      </c>
      <c r="C193" s="95">
        <v>146713.40000999998</v>
      </c>
      <c r="D193" s="95">
        <v>82950.24424</v>
      </c>
      <c r="E193" s="95">
        <v>133556.16800000001</v>
      </c>
      <c r="F193" s="95">
        <v>63633.011359999997</v>
      </c>
      <c r="G193" s="95">
        <v>78157.47752</v>
      </c>
      <c r="H193" s="95">
        <v>48050.352159999995</v>
      </c>
      <c r="I193" s="95">
        <v>245794.10399</v>
      </c>
      <c r="J193" s="95">
        <v>1065.6510700000001</v>
      </c>
      <c r="K193" s="95">
        <v>123067.00779</v>
      </c>
      <c r="L193" s="95">
        <v>26676.197499999998</v>
      </c>
      <c r="M193" s="95">
        <v>105297.40670000001</v>
      </c>
      <c r="N193" s="95">
        <v>1199242.74367</v>
      </c>
    </row>
    <row r="194" spans="1:14">
      <c r="A194" s="155" t="s">
        <v>313</v>
      </c>
      <c r="B194" s="57">
        <v>33815318.883089997</v>
      </c>
      <c r="C194" s="57">
        <v>48864302.699660003</v>
      </c>
      <c r="D194" s="57">
        <v>41088449.66381</v>
      </c>
      <c r="E194" s="57">
        <v>29057851.59488</v>
      </c>
      <c r="F194" s="57">
        <v>24717110.441679999</v>
      </c>
      <c r="G194" s="57">
        <v>19753229.58154</v>
      </c>
      <c r="H194" s="57">
        <v>13720043.646260001</v>
      </c>
      <c r="I194" s="57">
        <v>20614341.502750002</v>
      </c>
      <c r="J194" s="57">
        <v>213952.36928000001</v>
      </c>
      <c r="K194" s="57">
        <v>22691123.854419999</v>
      </c>
      <c r="L194" s="57">
        <v>5237891.10408</v>
      </c>
      <c r="M194" s="57">
        <v>10486936.82171</v>
      </c>
      <c r="N194" s="57">
        <v>270260552.16316003</v>
      </c>
    </row>
    <row r="195" spans="1:14">
      <c r="A195" s="177" t="s">
        <v>314</v>
      </c>
      <c r="B195" s="57">
        <v>2514703.3944200003</v>
      </c>
      <c r="C195" s="57">
        <v>1076755.9182500001</v>
      </c>
      <c r="D195" s="57">
        <v>1548845.2706300002</v>
      </c>
      <c r="E195" s="57">
        <v>5276167.8617500002</v>
      </c>
      <c r="F195" s="57">
        <v>1948987.8902100001</v>
      </c>
      <c r="G195" s="57">
        <v>335519.04260000004</v>
      </c>
      <c r="H195" s="57">
        <v>855918.08299000002</v>
      </c>
      <c r="I195" s="57">
        <v>189.66249999999999</v>
      </c>
      <c r="J195" s="57">
        <v>17456.471440000001</v>
      </c>
      <c r="K195" s="57">
        <v>338169.81466999999</v>
      </c>
      <c r="L195" s="57">
        <v>393667.19368999999</v>
      </c>
      <c r="M195" s="57">
        <v>435710.18857</v>
      </c>
      <c r="N195" s="57">
        <v>14742090.791719999</v>
      </c>
    </row>
    <row r="196" spans="1:14">
      <c r="A196" s="63" t="s">
        <v>315</v>
      </c>
      <c r="B196" s="95">
        <v>122071.45440999999</v>
      </c>
      <c r="C196" s="95">
        <v>72407.643379999994</v>
      </c>
      <c r="D196" s="95">
        <v>99637.981739999988</v>
      </c>
      <c r="E196" s="95">
        <v>505219.82957999996</v>
      </c>
      <c r="F196" s="95">
        <v>425285.66417</v>
      </c>
      <c r="G196" s="95">
        <v>22950.29464</v>
      </c>
      <c r="H196" s="95">
        <v>41415.335920000005</v>
      </c>
      <c r="I196" s="95">
        <v>0</v>
      </c>
      <c r="J196" s="95">
        <v>0</v>
      </c>
      <c r="K196" s="95">
        <v>0</v>
      </c>
      <c r="L196" s="95">
        <v>0</v>
      </c>
      <c r="M196" s="95">
        <v>0</v>
      </c>
      <c r="N196" s="95">
        <v>1288988.2038399999</v>
      </c>
    </row>
    <row r="197" spans="1:14">
      <c r="A197" s="64" t="s">
        <v>316</v>
      </c>
      <c r="B197" s="95">
        <v>1465.2936000000002</v>
      </c>
      <c r="C197" s="95">
        <v>31327.804260000001</v>
      </c>
      <c r="D197" s="95">
        <v>40805.892549999997</v>
      </c>
      <c r="E197" s="95">
        <v>30444.255229999999</v>
      </c>
      <c r="F197" s="95">
        <v>17574.717379999998</v>
      </c>
      <c r="G197" s="95">
        <v>11082.494640000001</v>
      </c>
      <c r="H197" s="95">
        <v>41201.091399999998</v>
      </c>
      <c r="I197" s="95">
        <v>0</v>
      </c>
      <c r="J197" s="95">
        <v>0</v>
      </c>
      <c r="K197" s="95">
        <v>0</v>
      </c>
      <c r="L197" s="95">
        <v>0</v>
      </c>
      <c r="M197" s="95">
        <v>0</v>
      </c>
      <c r="N197" s="95">
        <v>173901.54905999999</v>
      </c>
    </row>
    <row r="198" spans="1:14">
      <c r="A198" s="64" t="s">
        <v>317</v>
      </c>
      <c r="B198" s="95">
        <v>65473.907599999999</v>
      </c>
      <c r="C198" s="95">
        <v>548.35848999999996</v>
      </c>
      <c r="D198" s="95">
        <v>32008.446489999998</v>
      </c>
      <c r="E198" s="95">
        <v>1876.1242500000001</v>
      </c>
      <c r="F198" s="95">
        <v>195.5204</v>
      </c>
      <c r="G198" s="95">
        <v>0</v>
      </c>
      <c r="H198" s="95">
        <v>214.24451999999999</v>
      </c>
      <c r="I198" s="95">
        <v>0</v>
      </c>
      <c r="J198" s="95">
        <v>0</v>
      </c>
      <c r="K198" s="95">
        <v>0</v>
      </c>
      <c r="L198" s="95">
        <v>0</v>
      </c>
      <c r="M198" s="95">
        <v>0</v>
      </c>
      <c r="N198" s="95">
        <v>100316.60175</v>
      </c>
    </row>
    <row r="199" spans="1:14">
      <c r="A199" s="64" t="s">
        <v>318</v>
      </c>
      <c r="B199" s="95">
        <v>20492.826550000002</v>
      </c>
      <c r="C199" s="95">
        <v>0</v>
      </c>
      <c r="D199" s="95">
        <v>12143.242699999999</v>
      </c>
      <c r="E199" s="95">
        <v>387703.14883999998</v>
      </c>
      <c r="F199" s="95">
        <v>378206.02652999997</v>
      </c>
      <c r="G199" s="95">
        <v>0</v>
      </c>
      <c r="H199" s="95">
        <v>0</v>
      </c>
      <c r="I199" s="95">
        <v>0</v>
      </c>
      <c r="J199" s="95">
        <v>0</v>
      </c>
      <c r="K199" s="95">
        <v>0</v>
      </c>
      <c r="L199" s="95">
        <v>0</v>
      </c>
      <c r="M199" s="95">
        <v>0</v>
      </c>
      <c r="N199" s="95">
        <v>798545.24462000001</v>
      </c>
    </row>
    <row r="200" spans="1:14">
      <c r="A200" s="64" t="s">
        <v>319</v>
      </c>
      <c r="B200" s="95">
        <v>1803.9676499999998</v>
      </c>
      <c r="C200" s="95">
        <v>4104.8806299999997</v>
      </c>
      <c r="D200" s="95">
        <v>0</v>
      </c>
      <c r="E200" s="95">
        <v>0</v>
      </c>
      <c r="F200" s="95">
        <v>0</v>
      </c>
      <c r="G200" s="95">
        <v>0</v>
      </c>
      <c r="H200" s="95">
        <v>0</v>
      </c>
      <c r="I200" s="95">
        <v>0</v>
      </c>
      <c r="J200" s="95">
        <v>0</v>
      </c>
      <c r="K200" s="95">
        <v>0</v>
      </c>
      <c r="L200" s="95">
        <v>0</v>
      </c>
      <c r="M200" s="95">
        <v>0</v>
      </c>
      <c r="N200" s="95">
        <v>5908.8482800000002</v>
      </c>
    </row>
    <row r="201" spans="1:14">
      <c r="A201" s="64" t="s">
        <v>320</v>
      </c>
      <c r="B201" s="95">
        <v>32835.459009999999</v>
      </c>
      <c r="C201" s="95">
        <v>36426.6</v>
      </c>
      <c r="D201" s="95">
        <v>14680.4</v>
      </c>
      <c r="E201" s="95">
        <v>85196.301260000007</v>
      </c>
      <c r="F201" s="95">
        <v>29309.399859999998</v>
      </c>
      <c r="G201" s="95">
        <v>11867.8</v>
      </c>
      <c r="H201" s="95">
        <v>0</v>
      </c>
      <c r="I201" s="95">
        <v>0</v>
      </c>
      <c r="J201" s="95">
        <v>0</v>
      </c>
      <c r="K201" s="95">
        <v>0</v>
      </c>
      <c r="L201" s="95">
        <v>0</v>
      </c>
      <c r="M201" s="95">
        <v>0</v>
      </c>
      <c r="N201" s="95">
        <v>210315.96012999999</v>
      </c>
    </row>
    <row r="202" spans="1:14">
      <c r="A202" s="63" t="s">
        <v>321</v>
      </c>
      <c r="B202" s="95">
        <v>1952910.4670299999</v>
      </c>
      <c r="C202" s="95">
        <v>941589.15648999996</v>
      </c>
      <c r="D202" s="95">
        <v>1170150.38711</v>
      </c>
      <c r="E202" s="95">
        <v>4481466.3971899999</v>
      </c>
      <c r="F202" s="95">
        <v>1283063.2881099998</v>
      </c>
      <c r="G202" s="95">
        <v>104140.35794</v>
      </c>
      <c r="H202" s="95">
        <v>533050.89890000003</v>
      </c>
      <c r="I202" s="95">
        <v>189.66249999999999</v>
      </c>
      <c r="J202" s="95">
        <v>17456.471440000001</v>
      </c>
      <c r="K202" s="95">
        <v>335015.56362000003</v>
      </c>
      <c r="L202" s="95">
        <v>366187.77617999999</v>
      </c>
      <c r="M202" s="95">
        <v>118548.80386</v>
      </c>
      <c r="N202" s="95">
        <v>11303769.23037</v>
      </c>
    </row>
    <row r="203" spans="1:14">
      <c r="A203" s="64" t="s">
        <v>322</v>
      </c>
      <c r="B203" s="95">
        <v>0</v>
      </c>
      <c r="C203" s="95">
        <v>0</v>
      </c>
      <c r="D203" s="95">
        <v>0</v>
      </c>
      <c r="E203" s="95">
        <v>0</v>
      </c>
      <c r="F203" s="95">
        <v>0</v>
      </c>
      <c r="G203" s="95">
        <v>0</v>
      </c>
      <c r="H203" s="95">
        <v>0</v>
      </c>
      <c r="I203" s="95">
        <v>0</v>
      </c>
      <c r="J203" s="95">
        <v>0</v>
      </c>
      <c r="K203" s="95">
        <v>0</v>
      </c>
      <c r="L203" s="95">
        <v>0</v>
      </c>
      <c r="M203" s="95">
        <v>0</v>
      </c>
      <c r="N203" s="95">
        <v>0</v>
      </c>
    </row>
    <row r="204" spans="1:14">
      <c r="A204" s="64" t="s">
        <v>323</v>
      </c>
      <c r="B204" s="95">
        <v>626518.35710999998</v>
      </c>
      <c r="C204" s="95">
        <v>1241.8347900000001</v>
      </c>
      <c r="D204" s="95">
        <v>38823.182049999996</v>
      </c>
      <c r="E204" s="95">
        <v>3080834.1985800001</v>
      </c>
      <c r="F204" s="95">
        <v>503012.97472000006</v>
      </c>
      <c r="G204" s="95">
        <v>0</v>
      </c>
      <c r="H204" s="95">
        <v>0</v>
      </c>
      <c r="I204" s="95">
        <v>0</v>
      </c>
      <c r="J204" s="95">
        <v>342.24540000000002</v>
      </c>
      <c r="K204" s="95">
        <v>0</v>
      </c>
      <c r="L204" s="95">
        <v>0</v>
      </c>
      <c r="M204" s="95">
        <v>0</v>
      </c>
      <c r="N204" s="95">
        <v>4250772.7926500002</v>
      </c>
    </row>
    <row r="205" spans="1:14">
      <c r="A205" s="64" t="s">
        <v>1385</v>
      </c>
      <c r="B205" s="95">
        <v>1326392.1099200002</v>
      </c>
      <c r="C205" s="95">
        <v>409766.63066000002</v>
      </c>
      <c r="D205" s="95">
        <v>273594.01201000001</v>
      </c>
      <c r="E205" s="95">
        <v>421767.99777999998</v>
      </c>
      <c r="F205" s="95">
        <v>301802.70899000001</v>
      </c>
      <c r="G205" s="95">
        <v>64044.061809999999</v>
      </c>
      <c r="H205" s="95">
        <v>533050.89890000003</v>
      </c>
      <c r="I205" s="95">
        <v>189.66249999999999</v>
      </c>
      <c r="J205" s="95">
        <v>841.06187999999997</v>
      </c>
      <c r="K205" s="95">
        <v>72159.63076</v>
      </c>
      <c r="L205" s="95">
        <v>202243.01734999998</v>
      </c>
      <c r="M205" s="95">
        <v>61599.318049999994</v>
      </c>
      <c r="N205" s="95">
        <v>3667451.1106100003</v>
      </c>
    </row>
    <row r="206" spans="1:14">
      <c r="A206" s="64" t="s">
        <v>325</v>
      </c>
      <c r="B206" s="95">
        <v>0</v>
      </c>
      <c r="C206" s="95">
        <v>0</v>
      </c>
      <c r="D206" s="95">
        <v>0</v>
      </c>
      <c r="E206" s="95">
        <v>0</v>
      </c>
      <c r="F206" s="95">
        <v>0</v>
      </c>
      <c r="G206" s="95">
        <v>0</v>
      </c>
      <c r="H206" s="95">
        <v>0</v>
      </c>
      <c r="I206" s="95">
        <v>0</v>
      </c>
      <c r="J206" s="95">
        <v>0</v>
      </c>
      <c r="K206" s="95">
        <v>0</v>
      </c>
      <c r="L206" s="95">
        <v>0</v>
      </c>
      <c r="M206" s="95">
        <v>0</v>
      </c>
      <c r="N206" s="95">
        <v>0</v>
      </c>
    </row>
    <row r="207" spans="1:14">
      <c r="A207" s="64" t="s">
        <v>326</v>
      </c>
      <c r="B207" s="95">
        <v>0</v>
      </c>
      <c r="C207" s="95">
        <v>530580.69104000006</v>
      </c>
      <c r="D207" s="95">
        <v>857733.19305</v>
      </c>
      <c r="E207" s="95">
        <v>978864.20082999999</v>
      </c>
      <c r="F207" s="95">
        <v>478247.60439999995</v>
      </c>
      <c r="G207" s="95">
        <v>40096.296130000002</v>
      </c>
      <c r="H207" s="95">
        <v>0</v>
      </c>
      <c r="I207" s="95">
        <v>0</v>
      </c>
      <c r="J207" s="95">
        <v>16273.16416</v>
      </c>
      <c r="K207" s="95">
        <v>262855.93286</v>
      </c>
      <c r="L207" s="95">
        <v>163944.75883000001</v>
      </c>
      <c r="M207" s="95">
        <v>56949.485810000006</v>
      </c>
      <c r="N207" s="95">
        <v>3385545.32711</v>
      </c>
    </row>
    <row r="208" spans="1:14">
      <c r="A208" s="63" t="s">
        <v>327</v>
      </c>
      <c r="B208" s="95">
        <v>0</v>
      </c>
      <c r="C208" s="95">
        <v>0</v>
      </c>
      <c r="D208" s="95">
        <v>0</v>
      </c>
      <c r="E208" s="95">
        <v>0</v>
      </c>
      <c r="F208" s="95">
        <v>0</v>
      </c>
      <c r="G208" s="95">
        <v>0</v>
      </c>
      <c r="H208" s="95">
        <v>0</v>
      </c>
      <c r="I208" s="95">
        <v>0</v>
      </c>
      <c r="J208" s="95">
        <v>0</v>
      </c>
      <c r="K208" s="95">
        <v>0</v>
      </c>
      <c r="L208" s="95">
        <v>0</v>
      </c>
      <c r="M208" s="95">
        <v>0</v>
      </c>
      <c r="N208" s="95">
        <v>0</v>
      </c>
    </row>
    <row r="209" spans="1:14">
      <c r="A209" s="63" t="s">
        <v>328</v>
      </c>
      <c r="B209" s="95">
        <v>439721.47298000002</v>
      </c>
      <c r="C209" s="95">
        <v>62759.11838</v>
      </c>
      <c r="D209" s="95">
        <v>250796.62196000002</v>
      </c>
      <c r="E209" s="95">
        <v>286984.27879000001</v>
      </c>
      <c r="F209" s="95">
        <v>238247.47949999999</v>
      </c>
      <c r="G209" s="95">
        <v>208428.39002000002</v>
      </c>
      <c r="H209" s="95">
        <v>266085.44816999999</v>
      </c>
      <c r="I209" s="95">
        <v>0</v>
      </c>
      <c r="J209" s="95">
        <v>0</v>
      </c>
      <c r="K209" s="95">
        <v>3154.2510499999999</v>
      </c>
      <c r="L209" s="95">
        <v>27479.417510000003</v>
      </c>
      <c r="M209" s="95">
        <v>317161.38470999995</v>
      </c>
      <c r="N209" s="95">
        <v>2100817.86307</v>
      </c>
    </row>
    <row r="210" spans="1:14">
      <c r="A210" s="64" t="s">
        <v>329</v>
      </c>
      <c r="B210" s="95">
        <v>145808.39762999999</v>
      </c>
      <c r="C210" s="95">
        <v>0</v>
      </c>
      <c r="D210" s="95">
        <v>28720</v>
      </c>
      <c r="E210" s="95">
        <v>14405.585499999999</v>
      </c>
      <c r="F210" s="95">
        <v>7457</v>
      </c>
      <c r="G210" s="95">
        <v>8343.0645199999999</v>
      </c>
      <c r="H210" s="95">
        <v>5228.5305199999993</v>
      </c>
      <c r="I210" s="95">
        <v>0</v>
      </c>
      <c r="J210" s="95">
        <v>0</v>
      </c>
      <c r="K210" s="95">
        <v>0</v>
      </c>
      <c r="L210" s="95">
        <v>0</v>
      </c>
      <c r="M210" s="95">
        <v>0</v>
      </c>
      <c r="N210" s="95">
        <v>209962.57816999999</v>
      </c>
    </row>
    <row r="211" spans="1:14">
      <c r="A211" s="64" t="s">
        <v>330</v>
      </c>
      <c r="B211" s="95">
        <v>293913.07535</v>
      </c>
      <c r="C211" s="95">
        <v>62759.11838</v>
      </c>
      <c r="D211" s="95">
        <v>222076.62196000002</v>
      </c>
      <c r="E211" s="95">
        <v>272578.69329000002</v>
      </c>
      <c r="F211" s="95">
        <v>230790.47949999999</v>
      </c>
      <c r="G211" s="95">
        <v>200085.32550000001</v>
      </c>
      <c r="H211" s="95">
        <v>260856.91765000002</v>
      </c>
      <c r="I211" s="95">
        <v>0</v>
      </c>
      <c r="J211" s="95">
        <v>0</v>
      </c>
      <c r="K211" s="95">
        <v>3154.2510499999999</v>
      </c>
      <c r="L211" s="95">
        <v>27479.417510000003</v>
      </c>
      <c r="M211" s="95">
        <v>7049.4040599999998</v>
      </c>
      <c r="N211" s="95">
        <v>1580743.30425</v>
      </c>
    </row>
    <row r="212" spans="1:14">
      <c r="A212" s="64" t="s">
        <v>331</v>
      </c>
      <c r="B212" s="95">
        <v>0</v>
      </c>
      <c r="C212" s="95">
        <v>0</v>
      </c>
      <c r="D212" s="95">
        <v>0</v>
      </c>
      <c r="E212" s="95">
        <v>0</v>
      </c>
      <c r="F212" s="95">
        <v>0</v>
      </c>
      <c r="G212" s="95">
        <v>0</v>
      </c>
      <c r="H212" s="95">
        <v>0</v>
      </c>
      <c r="I212" s="95">
        <v>0</v>
      </c>
      <c r="J212" s="95">
        <v>0</v>
      </c>
      <c r="K212" s="95">
        <v>0</v>
      </c>
      <c r="L212" s="95">
        <v>0</v>
      </c>
      <c r="M212" s="95">
        <v>0</v>
      </c>
      <c r="N212" s="95">
        <v>0</v>
      </c>
    </row>
    <row r="213" spans="1:14">
      <c r="A213" s="64" t="s">
        <v>332</v>
      </c>
      <c r="B213" s="95">
        <v>0</v>
      </c>
      <c r="C213" s="95">
        <v>0</v>
      </c>
      <c r="D213" s="95">
        <v>0</v>
      </c>
      <c r="E213" s="95">
        <v>0</v>
      </c>
      <c r="F213" s="95">
        <v>0</v>
      </c>
      <c r="G213" s="95">
        <v>0</v>
      </c>
      <c r="H213" s="95">
        <v>0</v>
      </c>
      <c r="I213" s="95">
        <v>0</v>
      </c>
      <c r="J213" s="95">
        <v>0</v>
      </c>
      <c r="K213" s="95">
        <v>0</v>
      </c>
      <c r="L213" s="95">
        <v>0</v>
      </c>
      <c r="M213" s="95">
        <v>310111.98064999998</v>
      </c>
      <c r="N213" s="95">
        <v>310111.98064999998</v>
      </c>
    </row>
    <row r="214" spans="1:14">
      <c r="A214" s="63" t="s">
        <v>333</v>
      </c>
      <c r="B214" s="95">
        <v>0</v>
      </c>
      <c r="C214" s="95">
        <v>0</v>
      </c>
      <c r="D214" s="95">
        <v>28260.27982</v>
      </c>
      <c r="E214" s="95">
        <v>2497.35619</v>
      </c>
      <c r="F214" s="95">
        <v>2391.4584300000001</v>
      </c>
      <c r="G214" s="95">
        <v>0</v>
      </c>
      <c r="H214" s="95">
        <v>15366.4</v>
      </c>
      <c r="I214" s="95">
        <v>0</v>
      </c>
      <c r="J214" s="95">
        <v>0</v>
      </c>
      <c r="K214" s="95">
        <v>0</v>
      </c>
      <c r="L214" s="95">
        <v>0</v>
      </c>
      <c r="M214" s="95">
        <v>0</v>
      </c>
      <c r="N214" s="95">
        <v>48515.494439999995</v>
      </c>
    </row>
    <row r="215" spans="1:14">
      <c r="A215" s="177" t="s">
        <v>334</v>
      </c>
      <c r="B215" s="57">
        <v>56319140.454269998</v>
      </c>
      <c r="C215" s="57">
        <v>125858840.72813</v>
      </c>
      <c r="D215" s="57">
        <v>66345254.67317</v>
      </c>
      <c r="E215" s="57">
        <v>43005730.873050004</v>
      </c>
      <c r="F215" s="57">
        <v>49308200.405980006</v>
      </c>
      <c r="G215" s="57">
        <v>28822852.420880001</v>
      </c>
      <c r="H215" s="57">
        <v>22837707.31862</v>
      </c>
      <c r="I215" s="57">
        <v>30259999.27868</v>
      </c>
      <c r="J215" s="57">
        <v>800216.24154999992</v>
      </c>
      <c r="K215" s="57">
        <v>27815458.375069998</v>
      </c>
      <c r="L215" s="57">
        <v>8571329.02104</v>
      </c>
      <c r="M215" s="57">
        <v>11583351.933089999</v>
      </c>
      <c r="N215" s="57">
        <v>471528081.72353005</v>
      </c>
    </row>
    <row r="216" spans="1:14">
      <c r="A216" s="63" t="s">
        <v>335</v>
      </c>
      <c r="B216" s="95">
        <v>1699245.6008299999</v>
      </c>
      <c r="C216" s="95">
        <v>1659699.8390500001</v>
      </c>
      <c r="D216" s="95">
        <v>29457.720949999999</v>
      </c>
      <c r="E216" s="95">
        <v>61.427030000000002</v>
      </c>
      <c r="F216" s="95">
        <v>249535.85659000001</v>
      </c>
      <c r="G216" s="95">
        <v>2450.5734900000002</v>
      </c>
      <c r="H216" s="95">
        <v>1.4618599999999999</v>
      </c>
      <c r="I216" s="95">
        <v>82.381</v>
      </c>
      <c r="J216" s="95">
        <v>5.2999999999999999E-2</v>
      </c>
      <c r="K216" s="95">
        <v>0</v>
      </c>
      <c r="L216" s="95">
        <v>0</v>
      </c>
      <c r="M216" s="95">
        <v>0</v>
      </c>
      <c r="N216" s="95">
        <v>3640534.9138000002</v>
      </c>
    </row>
    <row r="217" spans="1:14">
      <c r="A217" s="64" t="s">
        <v>336</v>
      </c>
      <c r="B217" s="95">
        <v>34300</v>
      </c>
      <c r="C217" s="95">
        <v>119.6</v>
      </c>
      <c r="D217" s="95">
        <v>0</v>
      </c>
      <c r="E217" s="95">
        <v>0</v>
      </c>
      <c r="F217" s="95">
        <v>0</v>
      </c>
      <c r="G217" s="95">
        <v>0</v>
      </c>
      <c r="H217" s="95">
        <v>0</v>
      </c>
      <c r="I217" s="95">
        <v>0</v>
      </c>
      <c r="J217" s="95">
        <v>0</v>
      </c>
      <c r="K217" s="95">
        <v>0</v>
      </c>
      <c r="L217" s="95">
        <v>0</v>
      </c>
      <c r="M217" s="95">
        <v>0</v>
      </c>
      <c r="N217" s="95">
        <v>34419.599999999999</v>
      </c>
    </row>
    <row r="218" spans="1:14">
      <c r="A218" s="64" t="s">
        <v>337</v>
      </c>
      <c r="B218" s="95">
        <v>0</v>
      </c>
      <c r="C218" s="95">
        <v>1658920</v>
      </c>
      <c r="D218" s="95">
        <v>0</v>
      </c>
      <c r="E218" s="95">
        <v>0</v>
      </c>
      <c r="F218" s="95">
        <v>0</v>
      </c>
      <c r="G218" s="95">
        <v>0</v>
      </c>
      <c r="H218" s="95">
        <v>0</v>
      </c>
      <c r="I218" s="95">
        <v>0</v>
      </c>
      <c r="J218" s="95">
        <v>0</v>
      </c>
      <c r="K218" s="95">
        <v>0</v>
      </c>
      <c r="L218" s="95">
        <v>0</v>
      </c>
      <c r="M218" s="95">
        <v>0</v>
      </c>
      <c r="N218" s="95">
        <v>1658920</v>
      </c>
    </row>
    <row r="219" spans="1:14">
      <c r="A219" s="64" t="s">
        <v>338</v>
      </c>
      <c r="B219" s="95">
        <v>1664945.6008299999</v>
      </c>
      <c r="C219" s="95">
        <v>660.23905000000002</v>
      </c>
      <c r="D219" s="95">
        <v>29457.720949999999</v>
      </c>
      <c r="E219" s="95">
        <v>61.427030000000002</v>
      </c>
      <c r="F219" s="95">
        <v>249535.85659000001</v>
      </c>
      <c r="G219" s="95">
        <v>2450.5734900000002</v>
      </c>
      <c r="H219" s="95">
        <v>1.4618599999999999</v>
      </c>
      <c r="I219" s="95">
        <v>82.381</v>
      </c>
      <c r="J219" s="95">
        <v>5.2999999999999999E-2</v>
      </c>
      <c r="K219" s="95">
        <v>0</v>
      </c>
      <c r="L219" s="95">
        <v>0</v>
      </c>
      <c r="M219" s="95">
        <v>0</v>
      </c>
      <c r="N219" s="95">
        <v>1947195.3137999999</v>
      </c>
    </row>
    <row r="220" spans="1:14">
      <c r="A220" s="63" t="s">
        <v>339</v>
      </c>
      <c r="B220" s="95">
        <v>0</v>
      </c>
      <c r="C220" s="95">
        <v>21515819.83842</v>
      </c>
      <c r="D220" s="95">
        <v>0</v>
      </c>
      <c r="E220" s="95">
        <v>0</v>
      </c>
      <c r="F220" s="95">
        <v>70118.829859999998</v>
      </c>
      <c r="G220" s="95">
        <v>0</v>
      </c>
      <c r="H220" s="95">
        <v>0</v>
      </c>
      <c r="I220" s="95">
        <v>0</v>
      </c>
      <c r="J220" s="95">
        <v>13205.170119999999</v>
      </c>
      <c r="K220" s="95">
        <v>0</v>
      </c>
      <c r="L220" s="95">
        <v>626.34366</v>
      </c>
      <c r="M220" s="95">
        <v>70777.863209999996</v>
      </c>
      <c r="N220" s="95">
        <v>21670548.04527</v>
      </c>
    </row>
    <row r="221" spans="1:14">
      <c r="A221" s="65" t="s">
        <v>340</v>
      </c>
      <c r="B221" s="95">
        <v>0</v>
      </c>
      <c r="C221" s="95">
        <v>0</v>
      </c>
      <c r="D221" s="95">
        <v>0</v>
      </c>
      <c r="E221" s="95">
        <v>0</v>
      </c>
      <c r="F221" s="95">
        <v>0</v>
      </c>
      <c r="G221" s="95">
        <v>0</v>
      </c>
      <c r="H221" s="95">
        <v>0</v>
      </c>
      <c r="I221" s="95">
        <v>0</v>
      </c>
      <c r="J221" s="95">
        <v>0</v>
      </c>
      <c r="K221" s="95">
        <v>0</v>
      </c>
      <c r="L221" s="95">
        <v>0</v>
      </c>
      <c r="M221" s="95">
        <v>0</v>
      </c>
      <c r="N221" s="95">
        <v>0</v>
      </c>
    </row>
    <row r="222" spans="1:14">
      <c r="A222" s="64" t="s">
        <v>341</v>
      </c>
      <c r="B222" s="95">
        <v>0</v>
      </c>
      <c r="C222" s="95">
        <v>142941.76360000001</v>
      </c>
      <c r="D222" s="95">
        <v>0</v>
      </c>
      <c r="E222" s="95">
        <v>0</v>
      </c>
      <c r="F222" s="95">
        <v>70118.829859999998</v>
      </c>
      <c r="G222" s="95">
        <v>0</v>
      </c>
      <c r="H222" s="95">
        <v>0</v>
      </c>
      <c r="I222" s="95">
        <v>0</v>
      </c>
      <c r="J222" s="95">
        <v>13205.170119999999</v>
      </c>
      <c r="K222" s="95">
        <v>0</v>
      </c>
      <c r="L222" s="95">
        <v>626.34366</v>
      </c>
      <c r="M222" s="95">
        <v>70777.863209999996</v>
      </c>
      <c r="N222" s="95">
        <v>297669.97044999996</v>
      </c>
    </row>
    <row r="223" spans="1:14">
      <c r="A223" s="64" t="s">
        <v>342</v>
      </c>
      <c r="B223" s="95">
        <v>0</v>
      </c>
      <c r="C223" s="95">
        <v>21372878.074820001</v>
      </c>
      <c r="D223" s="95">
        <v>0</v>
      </c>
      <c r="E223" s="95">
        <v>0</v>
      </c>
      <c r="F223" s="95">
        <v>0</v>
      </c>
      <c r="G223" s="95">
        <v>0</v>
      </c>
      <c r="H223" s="95">
        <v>0</v>
      </c>
      <c r="I223" s="95">
        <v>0</v>
      </c>
      <c r="J223" s="95">
        <v>0</v>
      </c>
      <c r="K223" s="95">
        <v>0</v>
      </c>
      <c r="L223" s="95">
        <v>0</v>
      </c>
      <c r="M223" s="95">
        <v>0</v>
      </c>
      <c r="N223" s="95">
        <v>21372878.074820001</v>
      </c>
    </row>
    <row r="224" spans="1:14">
      <c r="A224" s="64" t="s">
        <v>343</v>
      </c>
      <c r="B224" s="95">
        <v>0</v>
      </c>
      <c r="C224" s="95">
        <v>0</v>
      </c>
      <c r="D224" s="95">
        <v>0</v>
      </c>
      <c r="E224" s="95">
        <v>0</v>
      </c>
      <c r="F224" s="95">
        <v>0</v>
      </c>
      <c r="G224" s="95">
        <v>0</v>
      </c>
      <c r="H224" s="95">
        <v>0</v>
      </c>
      <c r="I224" s="95">
        <v>0</v>
      </c>
      <c r="J224" s="95">
        <v>0</v>
      </c>
      <c r="K224" s="95">
        <v>0</v>
      </c>
      <c r="L224" s="95">
        <v>0</v>
      </c>
      <c r="M224" s="95">
        <v>0</v>
      </c>
      <c r="N224" s="95">
        <v>0</v>
      </c>
    </row>
    <row r="225" spans="1:14">
      <c r="A225" s="64" t="s">
        <v>344</v>
      </c>
      <c r="B225" s="95">
        <v>0</v>
      </c>
      <c r="C225" s="95">
        <v>0</v>
      </c>
      <c r="D225" s="95">
        <v>0</v>
      </c>
      <c r="E225" s="95">
        <v>0</v>
      </c>
      <c r="F225" s="95">
        <v>0</v>
      </c>
      <c r="G225" s="95">
        <v>0</v>
      </c>
      <c r="H225" s="95">
        <v>0</v>
      </c>
      <c r="I225" s="95">
        <v>0</v>
      </c>
      <c r="J225" s="95">
        <v>0</v>
      </c>
      <c r="K225" s="95">
        <v>0</v>
      </c>
      <c r="L225" s="95">
        <v>0</v>
      </c>
      <c r="M225" s="95">
        <v>0</v>
      </c>
      <c r="N225" s="95">
        <v>0</v>
      </c>
    </row>
    <row r="226" spans="1:14">
      <c r="A226" s="63" t="s">
        <v>345</v>
      </c>
      <c r="B226" s="95">
        <v>38226.277200000004</v>
      </c>
      <c r="C226" s="95">
        <v>681.19704999999999</v>
      </c>
      <c r="D226" s="95">
        <v>25926.150450000001</v>
      </c>
      <c r="E226" s="95">
        <v>14313.1392</v>
      </c>
      <c r="F226" s="95">
        <v>33352.567109999996</v>
      </c>
      <c r="G226" s="95">
        <v>16955.357379999998</v>
      </c>
      <c r="H226" s="95">
        <v>534.96852999999999</v>
      </c>
      <c r="I226" s="95">
        <v>0</v>
      </c>
      <c r="J226" s="95">
        <v>163.04299</v>
      </c>
      <c r="K226" s="95">
        <v>0</v>
      </c>
      <c r="L226" s="95">
        <v>0</v>
      </c>
      <c r="M226" s="95">
        <v>0</v>
      </c>
      <c r="N226" s="95">
        <v>130152.69991</v>
      </c>
    </row>
    <row r="227" spans="1:14">
      <c r="A227" s="64" t="s">
        <v>346</v>
      </c>
      <c r="B227" s="95">
        <v>33957.167139999998</v>
      </c>
      <c r="C227" s="95">
        <v>1.0000000000000001E-5</v>
      </c>
      <c r="D227" s="95">
        <v>13828.72155</v>
      </c>
      <c r="E227" s="95">
        <v>14313.1392</v>
      </c>
      <c r="F227" s="95">
        <v>32288.558710000001</v>
      </c>
      <c r="G227" s="95">
        <v>7086.4264499999999</v>
      </c>
      <c r="H227" s="95">
        <v>137.20021</v>
      </c>
      <c r="I227" s="95">
        <v>0</v>
      </c>
      <c r="J227" s="95">
        <v>163.04299</v>
      </c>
      <c r="K227" s="95">
        <v>0</v>
      </c>
      <c r="L227" s="95">
        <v>0</v>
      </c>
      <c r="M227" s="95">
        <v>0</v>
      </c>
      <c r="N227" s="95">
        <v>101774.25626000001</v>
      </c>
    </row>
    <row r="228" spans="1:14">
      <c r="A228" s="64" t="s">
        <v>347</v>
      </c>
      <c r="B228" s="95">
        <v>4269.11006</v>
      </c>
      <c r="C228" s="95">
        <v>681.19704000000002</v>
      </c>
      <c r="D228" s="95">
        <v>12097.428900000001</v>
      </c>
      <c r="E228" s="95">
        <v>0</v>
      </c>
      <c r="F228" s="95">
        <v>1064.0083999999999</v>
      </c>
      <c r="G228" s="95">
        <v>9868.9309300000004</v>
      </c>
      <c r="H228" s="95">
        <v>397.76832000000002</v>
      </c>
      <c r="I228" s="95">
        <v>0</v>
      </c>
      <c r="J228" s="95">
        <v>0</v>
      </c>
      <c r="K228" s="95">
        <v>0</v>
      </c>
      <c r="L228" s="95">
        <v>0</v>
      </c>
      <c r="M228" s="95">
        <v>0</v>
      </c>
      <c r="N228" s="95">
        <v>28378.443649999997</v>
      </c>
    </row>
    <row r="229" spans="1:14">
      <c r="A229" s="63" t="s">
        <v>348</v>
      </c>
      <c r="B229" s="95">
        <v>0</v>
      </c>
      <c r="C229" s="95">
        <v>0</v>
      </c>
      <c r="D229" s="95">
        <v>0</v>
      </c>
      <c r="E229" s="95">
        <v>0</v>
      </c>
      <c r="F229" s="95">
        <v>0</v>
      </c>
      <c r="G229" s="95">
        <v>0</v>
      </c>
      <c r="H229" s="95">
        <v>0</v>
      </c>
      <c r="I229" s="95">
        <v>0</v>
      </c>
      <c r="J229" s="95">
        <v>0</v>
      </c>
      <c r="K229" s="95">
        <v>0</v>
      </c>
      <c r="L229" s="95">
        <v>0</v>
      </c>
      <c r="M229" s="95">
        <v>0</v>
      </c>
      <c r="N229" s="95">
        <v>0</v>
      </c>
    </row>
    <row r="230" spans="1:14">
      <c r="A230" s="64" t="s">
        <v>349</v>
      </c>
      <c r="B230" s="95">
        <v>0</v>
      </c>
      <c r="C230" s="95">
        <v>0</v>
      </c>
      <c r="D230" s="95">
        <v>0</v>
      </c>
      <c r="E230" s="95">
        <v>0</v>
      </c>
      <c r="F230" s="95">
        <v>0</v>
      </c>
      <c r="G230" s="95">
        <v>0</v>
      </c>
      <c r="H230" s="95">
        <v>0</v>
      </c>
      <c r="I230" s="95">
        <v>0</v>
      </c>
      <c r="J230" s="95">
        <v>0</v>
      </c>
      <c r="K230" s="95">
        <v>0</v>
      </c>
      <c r="L230" s="95">
        <v>0</v>
      </c>
      <c r="M230" s="95">
        <v>0</v>
      </c>
      <c r="N230" s="95">
        <v>0</v>
      </c>
    </row>
    <row r="231" spans="1:14">
      <c r="A231" s="64" t="s">
        <v>350</v>
      </c>
      <c r="B231" s="95">
        <v>0</v>
      </c>
      <c r="C231" s="95">
        <v>0</v>
      </c>
      <c r="D231" s="95">
        <v>0</v>
      </c>
      <c r="E231" s="95">
        <v>0</v>
      </c>
      <c r="F231" s="95">
        <v>0</v>
      </c>
      <c r="G231" s="95">
        <v>0</v>
      </c>
      <c r="H231" s="95">
        <v>0</v>
      </c>
      <c r="I231" s="95">
        <v>0</v>
      </c>
      <c r="J231" s="95">
        <v>0</v>
      </c>
      <c r="K231" s="95">
        <v>0</v>
      </c>
      <c r="L231" s="95">
        <v>0</v>
      </c>
      <c r="M231" s="95">
        <v>0</v>
      </c>
      <c r="N231" s="95">
        <v>0</v>
      </c>
    </row>
    <row r="232" spans="1:14">
      <c r="A232" s="63" t="s">
        <v>351</v>
      </c>
      <c r="B232" s="95">
        <v>44466407.085650004</v>
      </c>
      <c r="C232" s="95">
        <v>50773180.756640002</v>
      </c>
      <c r="D232" s="95">
        <v>53846705.193870001</v>
      </c>
      <c r="E232" s="95">
        <v>33930866.557230003</v>
      </c>
      <c r="F232" s="95">
        <v>25456099.151319999</v>
      </c>
      <c r="G232" s="95">
        <v>23958622.129799999</v>
      </c>
      <c r="H232" s="95">
        <v>19065267.24963</v>
      </c>
      <c r="I232" s="95">
        <v>26738385.302999999</v>
      </c>
      <c r="J232" s="95">
        <v>230094.9656</v>
      </c>
      <c r="K232" s="95">
        <v>25895713.10495</v>
      </c>
      <c r="L232" s="95">
        <v>6954490.6032400001</v>
      </c>
      <c r="M232" s="95">
        <v>9203691.6649599988</v>
      </c>
      <c r="N232" s="95">
        <v>320519523.76589</v>
      </c>
    </row>
    <row r="233" spans="1:14">
      <c r="A233" s="64" t="s">
        <v>352</v>
      </c>
      <c r="B233" s="95">
        <v>37447417.395120002</v>
      </c>
      <c r="C233" s="95">
        <v>31100894.995930001</v>
      </c>
      <c r="D233" s="95">
        <v>49682372.153169997</v>
      </c>
      <c r="E233" s="95">
        <v>19406568.523049999</v>
      </c>
      <c r="F233" s="95">
        <v>16902308.188670002</v>
      </c>
      <c r="G233" s="95">
        <v>18738281.682720002</v>
      </c>
      <c r="H233" s="95">
        <v>15043715.49873</v>
      </c>
      <c r="I233" s="95">
        <v>2919760.9352500001</v>
      </c>
      <c r="J233" s="95">
        <v>108794.01589</v>
      </c>
      <c r="K233" s="95">
        <v>16298831.99563</v>
      </c>
      <c r="L233" s="95">
        <v>5965424.6040900005</v>
      </c>
      <c r="M233" s="95">
        <v>6695200.61491</v>
      </c>
      <c r="N233" s="95">
        <v>220309570.60315999</v>
      </c>
    </row>
    <row r="234" spans="1:14">
      <c r="A234" s="64" t="s">
        <v>353</v>
      </c>
      <c r="B234" s="95">
        <v>1039802.9321399999</v>
      </c>
      <c r="C234" s="95">
        <v>9497.5602400000007</v>
      </c>
      <c r="D234" s="95">
        <v>10.65222</v>
      </c>
      <c r="E234" s="95">
        <v>0</v>
      </c>
      <c r="F234" s="95">
        <v>49510.348720000002</v>
      </c>
      <c r="G234" s="95">
        <v>22132</v>
      </c>
      <c r="H234" s="95">
        <v>0</v>
      </c>
      <c r="I234" s="95">
        <v>0</v>
      </c>
      <c r="J234" s="95">
        <v>0</v>
      </c>
      <c r="K234" s="95">
        <v>59825.89185</v>
      </c>
      <c r="L234" s="95">
        <v>0</v>
      </c>
      <c r="M234" s="95">
        <v>0</v>
      </c>
      <c r="N234" s="95">
        <v>1180779.3851700001</v>
      </c>
    </row>
    <row r="235" spans="1:14">
      <c r="A235" s="64" t="s">
        <v>354</v>
      </c>
      <c r="B235" s="95">
        <v>3800067.1088299998</v>
      </c>
      <c r="C235" s="95">
        <v>12369604.247920001</v>
      </c>
      <c r="D235" s="95">
        <v>2109780.4116600002</v>
      </c>
      <c r="E235" s="95">
        <v>9239021.3212900013</v>
      </c>
      <c r="F235" s="95">
        <v>6259984.3500299994</v>
      </c>
      <c r="G235" s="95">
        <v>3839066.7389099998</v>
      </c>
      <c r="H235" s="95">
        <v>2724198.2795600002</v>
      </c>
      <c r="I235" s="95">
        <v>10428850.08275</v>
      </c>
      <c r="J235" s="95">
        <v>104027.47010999999</v>
      </c>
      <c r="K235" s="95">
        <v>9240529.57859</v>
      </c>
      <c r="L235" s="95">
        <v>663701.69888000004</v>
      </c>
      <c r="M235" s="95">
        <v>2230966.57357</v>
      </c>
      <c r="N235" s="95">
        <v>63009797.862099998</v>
      </c>
    </row>
    <row r="236" spans="1:14">
      <c r="A236" s="64" t="s">
        <v>355</v>
      </c>
      <c r="B236" s="95">
        <v>150710.18699000002</v>
      </c>
      <c r="C236" s="95">
        <v>176760.88288999998</v>
      </c>
      <c r="D236" s="95">
        <v>130098.43246</v>
      </c>
      <c r="E236" s="95">
        <v>213782.55584000002</v>
      </c>
      <c r="F236" s="95">
        <v>16944.2</v>
      </c>
      <c r="G236" s="95">
        <v>607580.97274</v>
      </c>
      <c r="H236" s="95">
        <v>39242.112679999998</v>
      </c>
      <c r="I236" s="95">
        <v>0</v>
      </c>
      <c r="J236" s="95">
        <v>0</v>
      </c>
      <c r="K236" s="95">
        <v>13747.206970000001</v>
      </c>
      <c r="L236" s="95">
        <v>4116</v>
      </c>
      <c r="M236" s="95">
        <v>0</v>
      </c>
      <c r="N236" s="95">
        <v>1352982.55057</v>
      </c>
    </row>
    <row r="237" spans="1:14">
      <c r="A237" s="64" t="s">
        <v>356</v>
      </c>
      <c r="B237" s="64">
        <v>326930.15204000002</v>
      </c>
      <c r="C237" s="64">
        <v>1670404.598</v>
      </c>
      <c r="D237" s="64">
        <v>190804.83153999998</v>
      </c>
      <c r="E237" s="64">
        <v>211918.14491999999</v>
      </c>
      <c r="F237" s="64">
        <v>96955.990760000001</v>
      </c>
      <c r="G237" s="64">
        <v>72002.808279999997</v>
      </c>
      <c r="H237" s="64">
        <v>105226.54639</v>
      </c>
      <c r="I237" s="64">
        <v>38695.801570000003</v>
      </c>
      <c r="J237" s="64">
        <v>5685.7976799999997</v>
      </c>
      <c r="K237" s="64">
        <v>63236.643960000001</v>
      </c>
      <c r="L237" s="64">
        <v>57129.415460000004</v>
      </c>
      <c r="M237" s="64">
        <v>98967.65638</v>
      </c>
      <c r="N237" s="64">
        <v>2937958.38698</v>
      </c>
    </row>
    <row r="238" spans="1:14">
      <c r="A238" s="64" t="s">
        <v>357</v>
      </c>
      <c r="B238" s="64">
        <v>1207977.33711</v>
      </c>
      <c r="C238" s="64">
        <v>28530.018510000002</v>
      </c>
      <c r="D238" s="64">
        <v>1330222.0372200001</v>
      </c>
      <c r="E238" s="64">
        <v>4674823.4557600003</v>
      </c>
      <c r="F238" s="64">
        <v>1298680.7855999998</v>
      </c>
      <c r="G238" s="64">
        <v>91027.881970000002</v>
      </c>
      <c r="H238" s="64">
        <v>355525.97187999997</v>
      </c>
      <c r="I238" s="64">
        <v>0</v>
      </c>
      <c r="J238" s="64">
        <v>11587.681919999999</v>
      </c>
      <c r="K238" s="64">
        <v>1161.1708899999999</v>
      </c>
      <c r="L238" s="64">
        <v>240517.54428</v>
      </c>
      <c r="M238" s="64">
        <v>0</v>
      </c>
      <c r="N238" s="64">
        <v>9240053.8851399999</v>
      </c>
    </row>
    <row r="239" spans="1:14">
      <c r="A239" s="64" t="s">
        <v>358</v>
      </c>
      <c r="B239" s="64">
        <v>2265.31</v>
      </c>
      <c r="C239" s="64">
        <v>0</v>
      </c>
      <c r="D239" s="64">
        <v>2.56</v>
      </c>
      <c r="E239" s="64">
        <v>0</v>
      </c>
      <c r="F239" s="64">
        <v>34811.647270000001</v>
      </c>
      <c r="G239" s="64">
        <v>0</v>
      </c>
      <c r="H239" s="64">
        <v>0</v>
      </c>
      <c r="I239" s="64">
        <v>0</v>
      </c>
      <c r="J239" s="64">
        <v>0</v>
      </c>
      <c r="K239" s="64">
        <v>0</v>
      </c>
      <c r="L239" s="64">
        <v>0</v>
      </c>
      <c r="M239" s="64">
        <v>0</v>
      </c>
      <c r="N239" s="64">
        <v>37079.517270000004</v>
      </c>
    </row>
    <row r="240" spans="1:14">
      <c r="A240" s="64" t="s">
        <v>359</v>
      </c>
      <c r="B240" s="64">
        <v>491236.66342</v>
      </c>
      <c r="C240" s="64">
        <v>5417488.4531499995</v>
      </c>
      <c r="D240" s="64">
        <v>403414.11560000002</v>
      </c>
      <c r="E240" s="64">
        <v>184752.55637000001</v>
      </c>
      <c r="F240" s="64">
        <v>796903.64026999997</v>
      </c>
      <c r="G240" s="64">
        <v>588530.0451799999</v>
      </c>
      <c r="H240" s="64">
        <v>797358.84039000003</v>
      </c>
      <c r="I240" s="64">
        <v>13351078.48343</v>
      </c>
      <c r="J240" s="64">
        <v>0</v>
      </c>
      <c r="K240" s="64">
        <v>218380.61705999999</v>
      </c>
      <c r="L240" s="64">
        <v>23601.340530000001</v>
      </c>
      <c r="M240" s="64">
        <v>178556.82009999998</v>
      </c>
      <c r="N240" s="64">
        <v>22451301.5755</v>
      </c>
    </row>
    <row r="241" spans="1:14">
      <c r="A241" s="63" t="s">
        <v>360</v>
      </c>
      <c r="B241" s="64">
        <v>9571164.1450400017</v>
      </c>
      <c r="C241" s="64">
        <v>6391489.47009</v>
      </c>
      <c r="D241" s="64">
        <v>12039657.096959999</v>
      </c>
      <c r="E241" s="64">
        <v>8609656.2380499989</v>
      </c>
      <c r="F241" s="64">
        <v>22792888.664659999</v>
      </c>
      <c r="G241" s="64">
        <v>4672257.5939499997</v>
      </c>
      <c r="H241" s="64">
        <v>3669828.07045</v>
      </c>
      <c r="I241" s="64">
        <v>2961780.2635100004</v>
      </c>
      <c r="J241" s="64">
        <v>556753.00984000007</v>
      </c>
      <c r="K241" s="64">
        <v>1704219.6103099999</v>
      </c>
      <c r="L241" s="64">
        <v>868881.22389999998</v>
      </c>
      <c r="M241" s="64">
        <v>2189014.1175600002</v>
      </c>
      <c r="N241" s="64">
        <v>76027589.504320011</v>
      </c>
    </row>
    <row r="242" spans="1:14">
      <c r="A242" s="64" t="s">
        <v>361</v>
      </c>
      <c r="B242" s="64">
        <v>2366137.6972399997</v>
      </c>
      <c r="C242" s="64">
        <v>1906980.5799700001</v>
      </c>
      <c r="D242" s="64">
        <v>1812853.51927</v>
      </c>
      <c r="E242" s="64">
        <v>3670998.8749499996</v>
      </c>
      <c r="F242" s="64">
        <v>20063650.037659999</v>
      </c>
      <c r="G242" s="64">
        <v>3013399.23826</v>
      </c>
      <c r="H242" s="64">
        <v>594196.71282000002</v>
      </c>
      <c r="I242" s="64">
        <v>506495.17589000001</v>
      </c>
      <c r="J242" s="64">
        <v>63049.040219999995</v>
      </c>
      <c r="K242" s="64">
        <v>658041.98496999999</v>
      </c>
      <c r="L242" s="64">
        <v>609754.33769000007</v>
      </c>
      <c r="M242" s="64">
        <v>997646.16319000011</v>
      </c>
      <c r="N242" s="64">
        <v>36263203.362129994</v>
      </c>
    </row>
    <row r="243" spans="1:14">
      <c r="A243" s="64" t="s">
        <v>362</v>
      </c>
      <c r="B243" s="64">
        <v>1022092.04098</v>
      </c>
      <c r="C243" s="64">
        <v>614050.1609299999</v>
      </c>
      <c r="D243" s="64">
        <v>1066155.629</v>
      </c>
      <c r="E243" s="64">
        <v>194262.30737999998</v>
      </c>
      <c r="F243" s="64">
        <v>443270.15356000001</v>
      </c>
      <c r="G243" s="64">
        <v>159600.46962000002</v>
      </c>
      <c r="H243" s="64">
        <v>306320.22580000001</v>
      </c>
      <c r="I243" s="64">
        <v>0</v>
      </c>
      <c r="J243" s="64">
        <v>0</v>
      </c>
      <c r="K243" s="64">
        <v>15412.994000000001</v>
      </c>
      <c r="L243" s="64">
        <v>66666.666620000004</v>
      </c>
      <c r="M243" s="64">
        <v>310541.66989999998</v>
      </c>
      <c r="N243" s="64">
        <v>4198372.3177899998</v>
      </c>
    </row>
    <row r="244" spans="1:14">
      <c r="A244" s="64" t="s">
        <v>363</v>
      </c>
      <c r="B244" s="64">
        <v>384007.61799</v>
      </c>
      <c r="C244" s="64">
        <v>649746.46995000006</v>
      </c>
      <c r="D244" s="64">
        <v>1206221.25404</v>
      </c>
      <c r="E244" s="64">
        <v>998209.08383000002</v>
      </c>
      <c r="F244" s="64">
        <v>795735.80452000001</v>
      </c>
      <c r="G244" s="64">
        <v>109739.85924999999</v>
      </c>
      <c r="H244" s="64">
        <v>208654.30230000001</v>
      </c>
      <c r="I244" s="64">
        <v>352180.88267999998</v>
      </c>
      <c r="J244" s="64">
        <v>6829.1418899999999</v>
      </c>
      <c r="K244" s="64">
        <v>333185.42024000001</v>
      </c>
      <c r="L244" s="64">
        <v>72779.85609999999</v>
      </c>
      <c r="M244" s="64">
        <v>291506.78061000002</v>
      </c>
      <c r="N244" s="64">
        <v>5408796.4733999996</v>
      </c>
    </row>
    <row r="245" spans="1:14">
      <c r="A245" s="64" t="s">
        <v>364</v>
      </c>
      <c r="B245" s="64">
        <v>156319.69685000001</v>
      </c>
      <c r="C245" s="64">
        <v>187820.72696</v>
      </c>
      <c r="D245" s="64">
        <v>205605.49988999998</v>
      </c>
      <c r="E245" s="64">
        <v>1550987.50245</v>
      </c>
      <c r="F245" s="64">
        <v>102788.23504</v>
      </c>
      <c r="G245" s="64">
        <v>84157.677219999998</v>
      </c>
      <c r="H245" s="64">
        <v>47179.501020000003</v>
      </c>
      <c r="I245" s="64">
        <v>29213.449170000004</v>
      </c>
      <c r="J245" s="64">
        <v>85.125179999999986</v>
      </c>
      <c r="K245" s="64">
        <v>148596.7255</v>
      </c>
      <c r="L245" s="64">
        <v>37728.585469999998</v>
      </c>
      <c r="M245" s="64">
        <v>33530.99336</v>
      </c>
      <c r="N245" s="64">
        <v>2584013.7181100002</v>
      </c>
    </row>
    <row r="246" spans="1:14">
      <c r="A246" s="64" t="s">
        <v>1386</v>
      </c>
      <c r="B246" s="64">
        <v>323796.35836000001</v>
      </c>
      <c r="C246" s="64">
        <v>0</v>
      </c>
      <c r="D246" s="64">
        <v>0</v>
      </c>
      <c r="E246" s="64">
        <v>361933.6</v>
      </c>
      <c r="F246" s="64">
        <v>0</v>
      </c>
      <c r="G246" s="64">
        <v>15589.358400000001</v>
      </c>
      <c r="H246" s="64">
        <v>0</v>
      </c>
      <c r="I246" s="64">
        <v>0</v>
      </c>
      <c r="J246" s="64">
        <v>0</v>
      </c>
      <c r="K246" s="64">
        <v>0</v>
      </c>
      <c r="L246" s="64">
        <v>0</v>
      </c>
      <c r="M246" s="64">
        <v>0</v>
      </c>
      <c r="N246" s="64">
        <v>701319.31675999996</v>
      </c>
    </row>
    <row r="247" spans="1:14">
      <c r="A247" s="64" t="s">
        <v>365</v>
      </c>
      <c r="B247" s="64">
        <v>5318810.7336200001</v>
      </c>
      <c r="C247" s="64">
        <v>3032891.5322800004</v>
      </c>
      <c r="D247" s="64">
        <v>7748821.1947600003</v>
      </c>
      <c r="E247" s="64">
        <v>1833264.86944</v>
      </c>
      <c r="F247" s="64">
        <v>1387444.4338800001</v>
      </c>
      <c r="G247" s="64">
        <v>1289770.9912</v>
      </c>
      <c r="H247" s="64">
        <v>2513477.3285100004</v>
      </c>
      <c r="I247" s="64">
        <v>2073890.7557699999</v>
      </c>
      <c r="J247" s="64">
        <v>486789.70254999999</v>
      </c>
      <c r="K247" s="64">
        <v>548982.48560000001</v>
      </c>
      <c r="L247" s="64">
        <v>81951.778019999998</v>
      </c>
      <c r="M247" s="64">
        <v>555788.51049999997</v>
      </c>
      <c r="N247" s="64">
        <v>26871884.316130001</v>
      </c>
    </row>
    <row r="248" spans="1:14">
      <c r="A248" s="63" t="s">
        <v>366</v>
      </c>
      <c r="B248" s="64">
        <v>544097.34554999997</v>
      </c>
      <c r="C248" s="64">
        <v>34788208.917269997</v>
      </c>
      <c r="D248" s="64">
        <v>403508.51079999999</v>
      </c>
      <c r="E248" s="64">
        <v>450833.51154000004</v>
      </c>
      <c r="F248" s="64">
        <v>704235.91166999994</v>
      </c>
      <c r="G248" s="64">
        <v>172566.76626</v>
      </c>
      <c r="H248" s="64">
        <v>102075.56815000001</v>
      </c>
      <c r="I248" s="64">
        <v>559751.3311699999</v>
      </c>
      <c r="J248" s="64">
        <v>0</v>
      </c>
      <c r="K248" s="64">
        <v>215525.65981000001</v>
      </c>
      <c r="L248" s="64">
        <v>15270.94231</v>
      </c>
      <c r="M248" s="64">
        <v>119868.28736</v>
      </c>
      <c r="N248" s="64">
        <v>38075942.751889996</v>
      </c>
    </row>
    <row r="249" spans="1:14">
      <c r="A249" s="64" t="s">
        <v>367</v>
      </c>
      <c r="B249" s="64">
        <v>540449.00848000008</v>
      </c>
      <c r="C249" s="64">
        <v>33188660.818769999</v>
      </c>
      <c r="D249" s="64">
        <v>402958.05800999998</v>
      </c>
      <c r="E249" s="64">
        <v>443048.34687000001</v>
      </c>
      <c r="F249" s="64">
        <v>693913.63125999994</v>
      </c>
      <c r="G249" s="64">
        <v>171852.66034</v>
      </c>
      <c r="H249" s="64">
        <v>101710.91448000001</v>
      </c>
      <c r="I249" s="64">
        <v>559751.3311699999</v>
      </c>
      <c r="J249" s="64">
        <v>0</v>
      </c>
      <c r="K249" s="64">
        <v>214997.12383000003</v>
      </c>
      <c r="L249" s="64">
        <v>15270.94231</v>
      </c>
      <c r="M249" s="64">
        <v>119530.97235</v>
      </c>
      <c r="N249" s="64">
        <v>36452143.807870001</v>
      </c>
    </row>
    <row r="250" spans="1:14">
      <c r="A250" s="64" t="s">
        <v>368</v>
      </c>
      <c r="B250" s="64">
        <v>3648.33707</v>
      </c>
      <c r="C250" s="64">
        <v>1599548.0985000001</v>
      </c>
      <c r="D250" s="64">
        <v>550.45279000000005</v>
      </c>
      <c r="E250" s="64">
        <v>7785.1646700000001</v>
      </c>
      <c r="F250" s="64">
        <v>10322.280409999999</v>
      </c>
      <c r="G250" s="64">
        <v>714.10592000000008</v>
      </c>
      <c r="H250" s="64">
        <v>364.65366999999998</v>
      </c>
      <c r="I250" s="64">
        <v>0</v>
      </c>
      <c r="J250" s="64">
        <v>0</v>
      </c>
      <c r="K250" s="64">
        <v>528.53598</v>
      </c>
      <c r="L250" s="64">
        <v>0</v>
      </c>
      <c r="M250" s="64">
        <v>337.31501000000003</v>
      </c>
      <c r="N250" s="64">
        <v>1623798.9440200001</v>
      </c>
    </row>
    <row r="251" spans="1:14">
      <c r="A251" s="63" t="s">
        <v>369</v>
      </c>
      <c r="B251" s="64">
        <v>0</v>
      </c>
      <c r="C251" s="64">
        <v>10729760.70961</v>
      </c>
      <c r="D251" s="64">
        <v>1.4000000000000001E-4</v>
      </c>
      <c r="E251" s="64">
        <v>0</v>
      </c>
      <c r="F251" s="64">
        <v>1969.4247700000001</v>
      </c>
      <c r="G251" s="64">
        <v>0</v>
      </c>
      <c r="H251" s="64">
        <v>0</v>
      </c>
      <c r="I251" s="64">
        <v>0</v>
      </c>
      <c r="J251" s="64">
        <v>0</v>
      </c>
      <c r="K251" s="64">
        <v>0</v>
      </c>
      <c r="L251" s="64">
        <v>732059.90792999999</v>
      </c>
      <c r="M251" s="64">
        <v>0</v>
      </c>
      <c r="N251" s="64">
        <v>11463790.042450001</v>
      </c>
    </row>
    <row r="252" spans="1:14">
      <c r="A252" s="64" t="s">
        <v>367</v>
      </c>
      <c r="B252" s="64">
        <v>0</v>
      </c>
      <c r="C252" s="64">
        <v>9580668.0443099998</v>
      </c>
      <c r="D252" s="64">
        <v>1.4000000000000001E-4</v>
      </c>
      <c r="E252" s="64">
        <v>0</v>
      </c>
      <c r="F252" s="64">
        <v>1969.4247700000001</v>
      </c>
      <c r="G252" s="64">
        <v>0</v>
      </c>
      <c r="H252" s="64">
        <v>0</v>
      </c>
      <c r="I252" s="64">
        <v>0</v>
      </c>
      <c r="J252" s="64">
        <v>0</v>
      </c>
      <c r="K252" s="64">
        <v>0</v>
      </c>
      <c r="L252" s="64">
        <v>728626.54863999994</v>
      </c>
      <c r="M252" s="64">
        <v>0</v>
      </c>
      <c r="N252" s="64">
        <v>10311264.017860001</v>
      </c>
    </row>
    <row r="253" spans="1:14">
      <c r="A253" s="64" t="s">
        <v>368</v>
      </c>
      <c r="B253" s="64">
        <v>0</v>
      </c>
      <c r="C253" s="64">
        <v>1149092.6653</v>
      </c>
      <c r="D253" s="64">
        <v>0</v>
      </c>
      <c r="E253" s="64">
        <v>0</v>
      </c>
      <c r="F253" s="64">
        <v>0</v>
      </c>
      <c r="G253" s="64">
        <v>0</v>
      </c>
      <c r="H253" s="64">
        <v>0</v>
      </c>
      <c r="I253" s="64">
        <v>0</v>
      </c>
      <c r="J253" s="64">
        <v>0</v>
      </c>
      <c r="K253" s="64">
        <v>0</v>
      </c>
      <c r="L253" s="64">
        <v>3433.3592899999999</v>
      </c>
      <c r="M253" s="64">
        <v>0</v>
      </c>
      <c r="N253" s="64">
        <v>1152526.0245899998</v>
      </c>
    </row>
    <row r="254" spans="1:14">
      <c r="A254" s="177" t="s">
        <v>370</v>
      </c>
      <c r="B254" s="57">
        <v>1216864.6917900001</v>
      </c>
      <c r="C254" s="57">
        <v>1782211.0138900001</v>
      </c>
      <c r="D254" s="57">
        <v>1598925.23312</v>
      </c>
      <c r="E254" s="57">
        <v>1078635.6110399999</v>
      </c>
      <c r="F254" s="57">
        <v>1027373.99123</v>
      </c>
      <c r="G254" s="57">
        <v>735149.84390999994</v>
      </c>
      <c r="H254" s="57">
        <v>599433.83627999993</v>
      </c>
      <c r="I254" s="57">
        <v>1714915.6048399999</v>
      </c>
      <c r="J254" s="57">
        <v>5663.5030299999999</v>
      </c>
      <c r="K254" s="57">
        <v>1391886.6698699999</v>
      </c>
      <c r="L254" s="57">
        <v>319414.13780000003</v>
      </c>
      <c r="M254" s="57">
        <v>913702.27207000006</v>
      </c>
      <c r="N254" s="57">
        <v>12384176.40887</v>
      </c>
    </row>
    <row r="255" spans="1:14">
      <c r="A255" s="64" t="s">
        <v>371</v>
      </c>
      <c r="B255" s="95">
        <v>832.30501000000004</v>
      </c>
      <c r="C255" s="95">
        <v>2326.0149300000003</v>
      </c>
      <c r="D255" s="95">
        <v>161.31134</v>
      </c>
      <c r="E255" s="95">
        <v>3207.0961899999998</v>
      </c>
      <c r="F255" s="95">
        <v>1113.9078500000001</v>
      </c>
      <c r="G255" s="95">
        <v>204.97653</v>
      </c>
      <c r="H255" s="95">
        <v>3180.4052200000001</v>
      </c>
      <c r="I255" s="95">
        <v>1278.5243400000002</v>
      </c>
      <c r="J255" s="95">
        <v>0</v>
      </c>
      <c r="K255" s="95">
        <v>2347.4583299999999</v>
      </c>
      <c r="L255" s="95">
        <v>25.703650000000003</v>
      </c>
      <c r="M255" s="95">
        <v>0</v>
      </c>
      <c r="N255" s="95">
        <v>14677.703390000001</v>
      </c>
    </row>
    <row r="256" spans="1:14">
      <c r="A256" s="64" t="s">
        <v>372</v>
      </c>
      <c r="B256" s="95">
        <v>134251.80968999999</v>
      </c>
      <c r="C256" s="95">
        <v>140035.59549000001</v>
      </c>
      <c r="D256" s="95">
        <v>116989.30665000001</v>
      </c>
      <c r="E256" s="95">
        <v>163250.49538000001</v>
      </c>
      <c r="F256" s="95">
        <v>107565.44817</v>
      </c>
      <c r="G256" s="95">
        <v>39402.070119999997</v>
      </c>
      <c r="H256" s="95">
        <v>19486.598300000001</v>
      </c>
      <c r="I256" s="95">
        <v>66695.370250000007</v>
      </c>
      <c r="J256" s="95">
        <v>116.68634</v>
      </c>
      <c r="K256" s="95">
        <v>68551.362099999998</v>
      </c>
      <c r="L256" s="95">
        <v>7106.0629000000008</v>
      </c>
      <c r="M256" s="95">
        <v>7846.0528299999996</v>
      </c>
      <c r="N256" s="95">
        <v>871296.85822000005</v>
      </c>
    </row>
    <row r="257" spans="1:14">
      <c r="A257" s="64" t="s">
        <v>373</v>
      </c>
      <c r="B257" s="95">
        <v>916816.75733000005</v>
      </c>
      <c r="C257" s="95">
        <v>1399245.8216900001</v>
      </c>
      <c r="D257" s="95">
        <v>1131552.6316800001</v>
      </c>
      <c r="E257" s="95">
        <v>731635.48538999993</v>
      </c>
      <c r="F257" s="95">
        <v>759522.8139500001</v>
      </c>
      <c r="G257" s="95">
        <v>529560.27243999997</v>
      </c>
      <c r="H257" s="95">
        <v>434055.53164</v>
      </c>
      <c r="I257" s="95">
        <v>1418521.3873599998</v>
      </c>
      <c r="J257" s="95">
        <v>4933.8719000000001</v>
      </c>
      <c r="K257" s="95">
        <v>1218335.0257999999</v>
      </c>
      <c r="L257" s="95">
        <v>239149.59996000002</v>
      </c>
      <c r="M257" s="95">
        <v>765311.38097000006</v>
      </c>
      <c r="N257" s="95">
        <v>9548640.5801100004</v>
      </c>
    </row>
    <row r="258" spans="1:14">
      <c r="A258" s="64" t="s">
        <v>374</v>
      </c>
      <c r="B258" s="95">
        <v>62850.399380000003</v>
      </c>
      <c r="C258" s="95">
        <v>206928.60390000002</v>
      </c>
      <c r="D258" s="95">
        <v>289955.2941</v>
      </c>
      <c r="E258" s="95">
        <v>101042.02245999999</v>
      </c>
      <c r="F258" s="95">
        <v>87571.575900000011</v>
      </c>
      <c r="G258" s="95">
        <v>113618.38004</v>
      </c>
      <c r="H258" s="95">
        <v>116431.48611</v>
      </c>
      <c r="I258" s="95">
        <v>225567.8181</v>
      </c>
      <c r="J258" s="95">
        <v>141.1644</v>
      </c>
      <c r="K258" s="95">
        <v>74295.282790000012</v>
      </c>
      <c r="L258" s="95">
        <v>50199.247909999998</v>
      </c>
      <c r="M258" s="95">
        <v>128248.02765</v>
      </c>
      <c r="N258" s="95">
        <v>1456849.30274</v>
      </c>
    </row>
    <row r="259" spans="1:14">
      <c r="A259" s="64" t="s">
        <v>375</v>
      </c>
      <c r="B259" s="95">
        <v>43168.012000000002</v>
      </c>
      <c r="C259" s="95">
        <v>2992.9077900000002</v>
      </c>
      <c r="D259" s="95">
        <v>8752.7164499999999</v>
      </c>
      <c r="E259" s="95">
        <v>2772.9735000000001</v>
      </c>
      <c r="F259" s="95">
        <v>21977.701779999999</v>
      </c>
      <c r="G259" s="95">
        <v>12193.24222</v>
      </c>
      <c r="H259" s="95">
        <v>3821.3775099999998</v>
      </c>
      <c r="I259" s="95">
        <v>461.61396000000002</v>
      </c>
      <c r="J259" s="95">
        <v>0.67735000000000001</v>
      </c>
      <c r="K259" s="95">
        <v>8729.6665699999994</v>
      </c>
      <c r="L259" s="95">
        <v>4159.5924300000006</v>
      </c>
      <c r="M259" s="95">
        <v>1854.4874199999999</v>
      </c>
      <c r="N259" s="95">
        <v>110884.96898000001</v>
      </c>
    </row>
    <row r="260" spans="1:14">
      <c r="A260" s="64" t="s">
        <v>376</v>
      </c>
      <c r="B260" s="95">
        <v>490.24475000000001</v>
      </c>
      <c r="C260" s="95">
        <v>2516.0882000000001</v>
      </c>
      <c r="D260" s="95">
        <v>16212.23155</v>
      </c>
      <c r="E260" s="95">
        <v>18099.112829999998</v>
      </c>
      <c r="F260" s="95">
        <v>17802.146149999997</v>
      </c>
      <c r="G260" s="95">
        <v>22000.234049999999</v>
      </c>
      <c r="H260" s="95">
        <v>3449.1576800000003</v>
      </c>
      <c r="I260" s="95">
        <v>539.95564999999999</v>
      </c>
      <c r="J260" s="95">
        <v>5.8400000000000001E-2</v>
      </c>
      <c r="K260" s="95">
        <v>12166.2721</v>
      </c>
      <c r="L260" s="95">
        <v>2014.57332</v>
      </c>
      <c r="M260" s="95">
        <v>3049.4008100000001</v>
      </c>
      <c r="N260" s="95">
        <v>98339.475489999997</v>
      </c>
    </row>
    <row r="261" spans="1:14">
      <c r="A261" s="64" t="s">
        <v>377</v>
      </c>
      <c r="B261" s="95">
        <v>5797.5755099999997</v>
      </c>
      <c r="C261" s="95">
        <v>4356.8607599999996</v>
      </c>
      <c r="D261" s="95">
        <v>4548.3148000000001</v>
      </c>
      <c r="E261" s="95">
        <v>0.35622000000000004</v>
      </c>
      <c r="F261" s="95">
        <v>1206.3746299999998</v>
      </c>
      <c r="G261" s="95">
        <v>1871.0138999999999</v>
      </c>
      <c r="H261" s="95">
        <v>3222.1225099999997</v>
      </c>
      <c r="I261" s="95">
        <v>204.83060999999998</v>
      </c>
      <c r="J261" s="95">
        <v>0</v>
      </c>
      <c r="K261" s="95">
        <v>1030.5183299999999</v>
      </c>
      <c r="L261" s="95">
        <v>2694.6356499999997</v>
      </c>
      <c r="M261" s="95">
        <v>1108.2498700000001</v>
      </c>
      <c r="N261" s="95">
        <v>26040.852790000001</v>
      </c>
    </row>
    <row r="262" spans="1:14">
      <c r="A262" s="64" t="s">
        <v>378</v>
      </c>
      <c r="B262" s="95">
        <v>509.7158</v>
      </c>
      <c r="C262" s="95">
        <v>4155.6914999999999</v>
      </c>
      <c r="D262" s="95">
        <v>1217.5878500000001</v>
      </c>
      <c r="E262" s="95">
        <v>0</v>
      </c>
      <c r="F262" s="95">
        <v>6390.4864800000005</v>
      </c>
      <c r="G262" s="95">
        <v>7679.7090399999997</v>
      </c>
      <c r="H262" s="95">
        <v>5177.6180000000004</v>
      </c>
      <c r="I262" s="95">
        <v>136.55728999999999</v>
      </c>
      <c r="J262" s="95">
        <v>0</v>
      </c>
      <c r="K262" s="95">
        <v>158.76113000000001</v>
      </c>
      <c r="L262" s="95">
        <v>1649.6796200000001</v>
      </c>
      <c r="M262" s="95">
        <v>1348.6691499999999</v>
      </c>
      <c r="N262" s="95">
        <v>28424.475859999999</v>
      </c>
    </row>
    <row r="263" spans="1:14">
      <c r="A263" s="64" t="s">
        <v>379</v>
      </c>
      <c r="B263" s="95">
        <v>128.83869999999999</v>
      </c>
      <c r="C263" s="95">
        <v>5.0000000000000002E-5</v>
      </c>
      <c r="D263" s="95">
        <v>0</v>
      </c>
      <c r="E263" s="95">
        <v>0</v>
      </c>
      <c r="F263" s="95">
        <v>0</v>
      </c>
      <c r="G263" s="95">
        <v>0</v>
      </c>
      <c r="H263" s="95">
        <v>0</v>
      </c>
      <c r="I263" s="95">
        <v>0</v>
      </c>
      <c r="J263" s="95">
        <v>0</v>
      </c>
      <c r="K263" s="95">
        <v>2.0550000000000002E-2</v>
      </c>
      <c r="L263" s="95">
        <v>0</v>
      </c>
      <c r="M263" s="95">
        <v>1.8594600000000001</v>
      </c>
      <c r="N263" s="95">
        <v>130.71876</v>
      </c>
    </row>
    <row r="264" spans="1:14">
      <c r="A264" s="64" t="s">
        <v>380</v>
      </c>
      <c r="B264" s="95">
        <v>24060.43621</v>
      </c>
      <c r="C264" s="95">
        <v>9537.8429399999986</v>
      </c>
      <c r="D264" s="95">
        <v>14938.749240000001</v>
      </c>
      <c r="E264" s="95">
        <v>2340.51998</v>
      </c>
      <c r="F264" s="95">
        <v>1835.4516999999998</v>
      </c>
      <c r="G264" s="95">
        <v>4262.62626</v>
      </c>
      <c r="H264" s="95">
        <v>192.71626999999998</v>
      </c>
      <c r="I264" s="95">
        <v>1503.41119</v>
      </c>
      <c r="J264" s="95">
        <v>0</v>
      </c>
      <c r="K264" s="95">
        <v>1859.2809600000001</v>
      </c>
      <c r="L264" s="95">
        <v>3064.29187</v>
      </c>
      <c r="M264" s="95">
        <v>2766.0725000000002</v>
      </c>
      <c r="N264" s="95">
        <v>66361.399120000002</v>
      </c>
    </row>
    <row r="265" spans="1:14">
      <c r="A265" s="64" t="s">
        <v>381</v>
      </c>
      <c r="B265" s="95">
        <v>27958.597409999998</v>
      </c>
      <c r="C265" s="95">
        <v>10115.586640000001</v>
      </c>
      <c r="D265" s="95">
        <v>14597.089460000001</v>
      </c>
      <c r="E265" s="95">
        <v>56287.54909</v>
      </c>
      <c r="F265" s="95">
        <v>22388.084620000001</v>
      </c>
      <c r="G265" s="95">
        <v>4357.3193099999999</v>
      </c>
      <c r="H265" s="95">
        <v>10416.823039999999</v>
      </c>
      <c r="I265" s="95">
        <v>6.1360900000000003</v>
      </c>
      <c r="J265" s="95">
        <v>471.04464000000002</v>
      </c>
      <c r="K265" s="95">
        <v>4413.0212099999999</v>
      </c>
      <c r="L265" s="95">
        <v>9350.7504900000004</v>
      </c>
      <c r="M265" s="95">
        <v>2168.07141</v>
      </c>
      <c r="N265" s="95">
        <v>162530.07340999998</v>
      </c>
    </row>
    <row r="266" spans="1:14">
      <c r="A266" s="177" t="s">
        <v>382</v>
      </c>
      <c r="B266" s="57">
        <v>-559961.66995000001</v>
      </c>
      <c r="C266" s="57">
        <v>-579499.96834000002</v>
      </c>
      <c r="D266" s="57">
        <v>-720762.86335</v>
      </c>
      <c r="E266" s="57">
        <v>-380231.54617000005</v>
      </c>
      <c r="F266" s="57">
        <v>-457144.62364000001</v>
      </c>
      <c r="G266" s="57">
        <v>-340618.62795999995</v>
      </c>
      <c r="H266" s="57">
        <v>-266497.09766999999</v>
      </c>
      <c r="I266" s="57">
        <v>-495287.30932</v>
      </c>
      <c r="J266" s="57">
        <v>-1107.0189800000001</v>
      </c>
      <c r="K266" s="57">
        <v>-566716.71157000004</v>
      </c>
      <c r="L266" s="57">
        <v>-129027.58120999999</v>
      </c>
      <c r="M266" s="57">
        <v>-274799.29217000003</v>
      </c>
      <c r="N266" s="57">
        <v>-4771654.3103299998</v>
      </c>
    </row>
    <row r="267" spans="1:14">
      <c r="A267" s="64" t="s">
        <v>383</v>
      </c>
      <c r="B267" s="95">
        <v>-478589.83564</v>
      </c>
      <c r="C267" s="95">
        <v>-298158.89854000002</v>
      </c>
      <c r="D267" s="95">
        <v>-378045.60041000001</v>
      </c>
      <c r="E267" s="95">
        <v>-300559.37185</v>
      </c>
      <c r="F267" s="95">
        <v>-236556.40539</v>
      </c>
      <c r="G267" s="95">
        <v>-104421.32179999999</v>
      </c>
      <c r="H267" s="95">
        <v>-140249.94977000001</v>
      </c>
      <c r="I267" s="95">
        <v>-256090.30715000001</v>
      </c>
      <c r="J267" s="95">
        <v>-173.31801999999999</v>
      </c>
      <c r="K267" s="95">
        <v>-290666.20769999997</v>
      </c>
      <c r="L267" s="95">
        <v>-91294.245559999996</v>
      </c>
      <c r="M267" s="95">
        <v>-197026.84917</v>
      </c>
      <c r="N267" s="95">
        <v>-2771832.3110000002</v>
      </c>
    </row>
    <row r="268" spans="1:14">
      <c r="A268" s="64" t="s">
        <v>384</v>
      </c>
      <c r="B268" s="95">
        <v>0</v>
      </c>
      <c r="C268" s="95">
        <v>0</v>
      </c>
      <c r="D268" s="95">
        <v>0</v>
      </c>
      <c r="E268" s="95">
        <v>0</v>
      </c>
      <c r="F268" s="95">
        <v>0</v>
      </c>
      <c r="G268" s="95">
        <v>0</v>
      </c>
      <c r="H268" s="95">
        <v>0</v>
      </c>
      <c r="I268" s="95">
        <v>0</v>
      </c>
      <c r="J268" s="95">
        <v>0</v>
      </c>
      <c r="K268" s="95">
        <v>0</v>
      </c>
      <c r="L268" s="95">
        <v>0</v>
      </c>
      <c r="M268" s="95">
        <v>0</v>
      </c>
      <c r="N268" s="95">
        <v>0</v>
      </c>
    </row>
    <row r="269" spans="1:14">
      <c r="A269" s="64" t="s">
        <v>385</v>
      </c>
      <c r="B269" s="95">
        <v>-34447.361969999998</v>
      </c>
      <c r="C269" s="95">
        <v>-18820.689329999997</v>
      </c>
      <c r="D269" s="95">
        <v>-59910.16113</v>
      </c>
      <c r="E269" s="95">
        <v>-29576.294129999998</v>
      </c>
      <c r="F269" s="95">
        <v>-49229.487079999999</v>
      </c>
      <c r="G269" s="95">
        <v>-31611.696050000002</v>
      </c>
      <c r="H269" s="95">
        <v>-34066.910029999999</v>
      </c>
      <c r="I269" s="95">
        <v>-89891.877059999999</v>
      </c>
      <c r="J269" s="95">
        <v>-933.70096000000001</v>
      </c>
      <c r="K269" s="95">
        <v>-79550.096090000006</v>
      </c>
      <c r="L269" s="95">
        <v>-29144.2788</v>
      </c>
      <c r="M269" s="95">
        <v>-26643.689989999999</v>
      </c>
      <c r="N269" s="95">
        <v>-483826.24262000003</v>
      </c>
    </row>
    <row r="270" spans="1:14">
      <c r="A270" s="64" t="s">
        <v>386</v>
      </c>
      <c r="B270" s="95">
        <v>-49.463730000000005</v>
      </c>
      <c r="C270" s="95">
        <v>-1166.23873</v>
      </c>
      <c r="D270" s="95">
        <v>0</v>
      </c>
      <c r="E270" s="95">
        <v>-4.0458299999999996</v>
      </c>
      <c r="F270" s="95">
        <v>-31674.019350000002</v>
      </c>
      <c r="G270" s="95">
        <v>0</v>
      </c>
      <c r="H270" s="95">
        <v>0</v>
      </c>
      <c r="I270" s="95">
        <v>-5071.1865599999992</v>
      </c>
      <c r="J270" s="95">
        <v>0</v>
      </c>
      <c r="K270" s="95">
        <v>-7329.1533200000003</v>
      </c>
      <c r="L270" s="95">
        <v>0</v>
      </c>
      <c r="M270" s="95">
        <v>-95.477109999999996</v>
      </c>
      <c r="N270" s="95">
        <v>-45389.584630000005</v>
      </c>
    </row>
    <row r="271" spans="1:14">
      <c r="A271" s="64" t="s">
        <v>387</v>
      </c>
      <c r="B271" s="95">
        <v>-14875.399650000001</v>
      </c>
      <c r="C271" s="95">
        <v>-6445.83331</v>
      </c>
      <c r="D271" s="95">
        <v>-37753.099299999994</v>
      </c>
      <c r="E271" s="95">
        <v>0</v>
      </c>
      <c r="F271" s="95">
        <v>0</v>
      </c>
      <c r="G271" s="95">
        <v>-16085.407590000001</v>
      </c>
      <c r="H271" s="95">
        <v>-4745.6499999999996</v>
      </c>
      <c r="I271" s="95">
        <v>-3683.3333900000002</v>
      </c>
      <c r="J271" s="95">
        <v>0</v>
      </c>
      <c r="K271" s="95">
        <v>-39487.426390000001</v>
      </c>
      <c r="L271" s="95">
        <v>0</v>
      </c>
      <c r="M271" s="95">
        <v>0</v>
      </c>
      <c r="N271" s="95">
        <v>-123076.14963</v>
      </c>
    </row>
    <row r="272" spans="1:14">
      <c r="A272" s="65" t="s">
        <v>388</v>
      </c>
      <c r="B272" s="95">
        <v>-5923.4578300000003</v>
      </c>
      <c r="C272" s="95">
        <v>-8178.0611100000006</v>
      </c>
      <c r="D272" s="95">
        <v>-8111.5823700000001</v>
      </c>
      <c r="E272" s="95">
        <v>-9318.9124499999998</v>
      </c>
      <c r="F272" s="95">
        <v>-11014.490880000001</v>
      </c>
      <c r="G272" s="95">
        <v>-9092.1130099999991</v>
      </c>
      <c r="H272" s="95">
        <v>-5880.2434000000003</v>
      </c>
      <c r="I272" s="95">
        <v>-14847.4082</v>
      </c>
      <c r="J272" s="95">
        <v>0</v>
      </c>
      <c r="K272" s="95">
        <v>-14887.662779999999</v>
      </c>
      <c r="L272" s="95">
        <v>-3951.1894900000002</v>
      </c>
      <c r="M272" s="95">
        <v>0</v>
      </c>
      <c r="N272" s="95">
        <v>-91205.121520000001</v>
      </c>
    </row>
    <row r="273" spans="1:14">
      <c r="A273" s="65" t="s">
        <v>459</v>
      </c>
      <c r="B273" s="95">
        <v>-26076.151129999998</v>
      </c>
      <c r="C273" s="95">
        <v>-246730.24731999999</v>
      </c>
      <c r="D273" s="95">
        <v>-236942.42013999997</v>
      </c>
      <c r="E273" s="95">
        <v>-40772.921909999997</v>
      </c>
      <c r="F273" s="95">
        <v>-128670.22094</v>
      </c>
      <c r="G273" s="95">
        <v>-179408.08950999999</v>
      </c>
      <c r="H273" s="95">
        <v>-81554.344469999996</v>
      </c>
      <c r="I273" s="95">
        <v>-125703.19695999999</v>
      </c>
      <c r="J273" s="95">
        <v>0</v>
      </c>
      <c r="K273" s="95">
        <v>-134796.16529</v>
      </c>
      <c r="L273" s="95">
        <v>-4637.8673600000002</v>
      </c>
      <c r="M273" s="95">
        <v>-51033.275900000001</v>
      </c>
      <c r="N273" s="95">
        <v>-1256324.90093</v>
      </c>
    </row>
    <row r="274" spans="1:14">
      <c r="A274" s="177" t="s">
        <v>971</v>
      </c>
      <c r="B274" s="57">
        <v>656903.02184000006</v>
      </c>
      <c r="C274" s="57">
        <v>1202711.0455499999</v>
      </c>
      <c r="D274" s="57">
        <v>878162.36976999999</v>
      </c>
      <c r="E274" s="57">
        <v>698404.06487</v>
      </c>
      <c r="F274" s="57">
        <v>570229.36759000004</v>
      </c>
      <c r="G274" s="57">
        <v>394531.21594999998</v>
      </c>
      <c r="H274" s="57">
        <v>332936.73861</v>
      </c>
      <c r="I274" s="57">
        <v>1219628.2955199999</v>
      </c>
      <c r="J274" s="57">
        <v>4556.48405</v>
      </c>
      <c r="K274" s="57">
        <v>825169.95829999994</v>
      </c>
      <c r="L274" s="57">
        <v>190386.55658999999</v>
      </c>
      <c r="M274" s="57">
        <v>638902.97989999992</v>
      </c>
      <c r="N274" s="57">
        <v>7612522.0985399997</v>
      </c>
    </row>
    <row r="275" spans="1:14">
      <c r="A275" s="155" t="s">
        <v>389</v>
      </c>
      <c r="B275" s="57">
        <v>480509.69851000002</v>
      </c>
      <c r="C275" s="57">
        <v>716436.97462999995</v>
      </c>
      <c r="D275" s="57">
        <v>728630.67748000007</v>
      </c>
      <c r="E275" s="57">
        <v>886622.25763000001</v>
      </c>
      <c r="F275" s="57">
        <v>556822.78060000006</v>
      </c>
      <c r="G275" s="57">
        <v>780735.25607</v>
      </c>
      <c r="H275" s="57">
        <v>258973.70989</v>
      </c>
      <c r="I275" s="57">
        <v>138056.27703</v>
      </c>
      <c r="J275" s="57">
        <v>16335.19593</v>
      </c>
      <c r="K275" s="57">
        <v>328139.81280999997</v>
      </c>
      <c r="L275" s="57">
        <v>81744.939639999997</v>
      </c>
      <c r="M275" s="57">
        <v>61450.461630000005</v>
      </c>
      <c r="N275" s="57">
        <v>5034458.0418500006</v>
      </c>
    </row>
    <row r="276" spans="1:14">
      <c r="A276" s="64" t="s">
        <v>390</v>
      </c>
      <c r="B276" s="95">
        <v>299540.42326000001</v>
      </c>
      <c r="C276" s="95">
        <v>469628.07737000001</v>
      </c>
      <c r="D276" s="95">
        <v>480447.87135000003</v>
      </c>
      <c r="E276" s="95">
        <v>597243.52450000006</v>
      </c>
      <c r="F276" s="95">
        <v>422744.89345999999</v>
      </c>
      <c r="G276" s="95">
        <v>550058.50458000007</v>
      </c>
      <c r="H276" s="95">
        <v>156223.35809999998</v>
      </c>
      <c r="I276" s="95">
        <v>115794.39331999999</v>
      </c>
      <c r="J276" s="95">
        <v>12560.37536</v>
      </c>
      <c r="K276" s="95">
        <v>249458.92547999998</v>
      </c>
      <c r="L276" s="95">
        <v>53278.207320000001</v>
      </c>
      <c r="M276" s="95">
        <v>56121.838750000003</v>
      </c>
      <c r="N276" s="95">
        <v>3463100.3928499999</v>
      </c>
    </row>
    <row r="277" spans="1:14">
      <c r="A277" s="64" t="s">
        <v>391</v>
      </c>
      <c r="B277" s="95">
        <v>125293.17568</v>
      </c>
      <c r="C277" s="95">
        <v>122906.52715000001</v>
      </c>
      <c r="D277" s="95">
        <v>171470.71872999999</v>
      </c>
      <c r="E277" s="95">
        <v>237764.69727</v>
      </c>
      <c r="F277" s="95">
        <v>45657.135620000001</v>
      </c>
      <c r="G277" s="95">
        <v>195742.42027999999</v>
      </c>
      <c r="H277" s="95">
        <v>43721.598109999999</v>
      </c>
      <c r="I277" s="95">
        <v>4743.1126900000008</v>
      </c>
      <c r="J277" s="95">
        <v>3251.8421699999999</v>
      </c>
      <c r="K277" s="95">
        <v>49793.98504</v>
      </c>
      <c r="L277" s="95">
        <v>15564.637409999999</v>
      </c>
      <c r="M277" s="95">
        <v>823.02717000000007</v>
      </c>
      <c r="N277" s="95">
        <v>1016732.8773200001</v>
      </c>
    </row>
    <row r="278" spans="1:14">
      <c r="A278" s="64" t="s">
        <v>392</v>
      </c>
      <c r="B278" s="95">
        <v>28565.156059999998</v>
      </c>
      <c r="C278" s="95">
        <v>14031.845380000001</v>
      </c>
      <c r="D278" s="95">
        <v>40591.127759999996</v>
      </c>
      <c r="E278" s="95">
        <v>8861.8887699999996</v>
      </c>
      <c r="F278" s="95">
        <v>30663.60194</v>
      </c>
      <c r="G278" s="95">
        <v>5614.1677</v>
      </c>
      <c r="H278" s="95">
        <v>3921.2953199999997</v>
      </c>
      <c r="I278" s="95">
        <v>286.82074999999998</v>
      </c>
      <c r="J278" s="95">
        <v>0</v>
      </c>
      <c r="K278" s="95">
        <v>9243.4995699999999</v>
      </c>
      <c r="L278" s="95">
        <v>3575.6589300000001</v>
      </c>
      <c r="M278" s="95">
        <v>2136.1483900000003</v>
      </c>
      <c r="N278" s="95">
        <v>147491.21057</v>
      </c>
    </row>
    <row r="279" spans="1:14">
      <c r="A279" s="64" t="s">
        <v>393</v>
      </c>
      <c r="B279" s="95">
        <v>13420.97092</v>
      </c>
      <c r="C279" s="95">
        <v>87568.115769999989</v>
      </c>
      <c r="D279" s="95">
        <v>13745.512570000001</v>
      </c>
      <c r="E279" s="95">
        <v>15740.046710000001</v>
      </c>
      <c r="F279" s="95">
        <v>14138.03377</v>
      </c>
      <c r="G279" s="95">
        <v>2259.5091000000002</v>
      </c>
      <c r="H279" s="95">
        <v>590.43396999999993</v>
      </c>
      <c r="I279" s="95">
        <v>781.19017000000008</v>
      </c>
      <c r="J279" s="95">
        <v>0</v>
      </c>
      <c r="K279" s="95">
        <v>74.999800000000008</v>
      </c>
      <c r="L279" s="95">
        <v>85.24512</v>
      </c>
      <c r="M279" s="95">
        <v>0</v>
      </c>
      <c r="N279" s="95">
        <v>148404.05790000001</v>
      </c>
    </row>
    <row r="280" spans="1:14">
      <c r="A280" s="62" t="s">
        <v>394</v>
      </c>
      <c r="B280" s="95">
        <v>13689.972589999999</v>
      </c>
      <c r="C280" s="95">
        <v>22302.408960000001</v>
      </c>
      <c r="D280" s="95">
        <v>22375.447070000002</v>
      </c>
      <c r="E280" s="95">
        <v>27012.10038</v>
      </c>
      <c r="F280" s="95">
        <v>43619.115810000003</v>
      </c>
      <c r="G280" s="95">
        <v>27060.654409999999</v>
      </c>
      <c r="H280" s="95">
        <v>54517.024389999999</v>
      </c>
      <c r="I280" s="95">
        <v>16450.7601</v>
      </c>
      <c r="J280" s="95">
        <v>522.97840000000008</v>
      </c>
      <c r="K280" s="95">
        <v>19568.40292</v>
      </c>
      <c r="L280" s="95">
        <v>9241.1908599999988</v>
      </c>
      <c r="M280" s="95">
        <v>2369.4473199999998</v>
      </c>
      <c r="N280" s="95">
        <v>258729.50321</v>
      </c>
    </row>
    <row r="281" spans="1:14">
      <c r="A281" s="62" t="s">
        <v>395</v>
      </c>
      <c r="B281" s="95">
        <v>0</v>
      </c>
      <c r="C281" s="95">
        <v>0</v>
      </c>
      <c r="D281" s="95">
        <v>0</v>
      </c>
      <c r="E281" s="95">
        <v>0</v>
      </c>
      <c r="F281" s="95">
        <v>0</v>
      </c>
      <c r="G281" s="95">
        <v>0</v>
      </c>
      <c r="H281" s="95">
        <v>0</v>
      </c>
      <c r="I281" s="95">
        <v>0</v>
      </c>
      <c r="J281" s="95">
        <v>0</v>
      </c>
      <c r="K281" s="95">
        <v>0</v>
      </c>
      <c r="L281" s="95">
        <v>0</v>
      </c>
      <c r="M281" s="95">
        <v>0</v>
      </c>
      <c r="N281" s="95">
        <v>0</v>
      </c>
    </row>
    <row r="282" spans="1:14">
      <c r="A282" s="177" t="s">
        <v>396</v>
      </c>
      <c r="B282" s="57">
        <v>-306068.67877999996</v>
      </c>
      <c r="C282" s="57">
        <v>-321246.63601999998</v>
      </c>
      <c r="D282" s="57">
        <v>-578559.29675999994</v>
      </c>
      <c r="E282" s="57">
        <v>-521261.45357999997</v>
      </c>
      <c r="F282" s="57">
        <v>-435748.68080000003</v>
      </c>
      <c r="G282" s="57">
        <v>-481548.37448</v>
      </c>
      <c r="H282" s="57">
        <v>-174040.70892999999</v>
      </c>
      <c r="I282" s="57">
        <v>-32728.734089999998</v>
      </c>
      <c r="J282" s="57">
        <v>-8710.9901799999989</v>
      </c>
      <c r="K282" s="57">
        <v>-175471.62343000001</v>
      </c>
      <c r="L282" s="57">
        <v>-50524.905599999998</v>
      </c>
      <c r="M282" s="57">
        <v>-4729.1705599999996</v>
      </c>
      <c r="N282" s="57">
        <v>-3090639.2532100002</v>
      </c>
    </row>
    <row r="283" spans="1:14">
      <c r="A283" s="64" t="s">
        <v>390</v>
      </c>
      <c r="B283" s="95">
        <v>-67056.519870000004</v>
      </c>
      <c r="C283" s="95">
        <v>-171611.60837</v>
      </c>
      <c r="D283" s="95">
        <v>-135537.07018000001</v>
      </c>
      <c r="E283" s="95">
        <v>-39462.60729</v>
      </c>
      <c r="F283" s="95">
        <v>-37348.184789999999</v>
      </c>
      <c r="G283" s="95">
        <v>-62981.143100000001</v>
      </c>
      <c r="H283" s="95">
        <v>-37207.718179999996</v>
      </c>
      <c r="I283" s="95">
        <v>-19723.300360000001</v>
      </c>
      <c r="J283" s="95">
        <v>-774.35898999999995</v>
      </c>
      <c r="K283" s="95">
        <v>-27581.249690000001</v>
      </c>
      <c r="L283" s="95">
        <v>-4203.01703</v>
      </c>
      <c r="M283" s="95">
        <v>-1464.9749399999998</v>
      </c>
      <c r="N283" s="95">
        <v>-604951.75278999994</v>
      </c>
    </row>
    <row r="284" spans="1:14">
      <c r="A284" s="64" t="s">
        <v>397</v>
      </c>
      <c r="B284" s="95">
        <v>-35866.596100000002</v>
      </c>
      <c r="C284" s="95">
        <v>-15710.561119999998</v>
      </c>
      <c r="D284" s="95">
        <v>-79190.606969999993</v>
      </c>
      <c r="E284" s="95">
        <v>-49521.510070000004</v>
      </c>
      <c r="F284" s="95">
        <v>-36781.012579999995</v>
      </c>
      <c r="G284" s="95">
        <v>-12281.45175</v>
      </c>
      <c r="H284" s="95">
        <v>-8183.1785499999996</v>
      </c>
      <c r="I284" s="95">
        <v>-148.72560999999999</v>
      </c>
      <c r="J284" s="95">
        <v>-137.19999999999999</v>
      </c>
      <c r="K284" s="95">
        <v>-10383.77241</v>
      </c>
      <c r="L284" s="95">
        <v>-4157.7774900000004</v>
      </c>
      <c r="M284" s="95">
        <v>-1803.8988700000002</v>
      </c>
      <c r="N284" s="95">
        <v>-254166.29152</v>
      </c>
    </row>
    <row r="285" spans="1:14">
      <c r="A285" s="64" t="s">
        <v>398</v>
      </c>
      <c r="B285" s="95">
        <v>-94.047320000000013</v>
      </c>
      <c r="C285" s="95">
        <v>-1182.7153400000002</v>
      </c>
      <c r="D285" s="95">
        <v>0</v>
      </c>
      <c r="E285" s="95">
        <v>-80.47363</v>
      </c>
      <c r="F285" s="95">
        <v>-109.07884</v>
      </c>
      <c r="G285" s="95">
        <v>0</v>
      </c>
      <c r="H285" s="95">
        <v>0</v>
      </c>
      <c r="I285" s="95">
        <v>-513.41467999999998</v>
      </c>
      <c r="J285" s="95">
        <v>0</v>
      </c>
      <c r="K285" s="95">
        <v>0</v>
      </c>
      <c r="L285" s="95">
        <v>0</v>
      </c>
      <c r="M285" s="95">
        <v>0</v>
      </c>
      <c r="N285" s="95">
        <v>-1979.72981</v>
      </c>
    </row>
    <row r="286" spans="1:14">
      <c r="A286" s="64" t="s">
        <v>399</v>
      </c>
      <c r="B286" s="95">
        <v>0</v>
      </c>
      <c r="C286" s="95">
        <v>0</v>
      </c>
      <c r="D286" s="95">
        <v>0</v>
      </c>
      <c r="E286" s="95">
        <v>0</v>
      </c>
      <c r="F286" s="95">
        <v>0</v>
      </c>
      <c r="G286" s="95">
        <v>0</v>
      </c>
      <c r="H286" s="95">
        <v>0</v>
      </c>
      <c r="I286" s="95">
        <v>0</v>
      </c>
      <c r="J286" s="95">
        <v>-3.4437699999999998</v>
      </c>
      <c r="K286" s="95">
        <v>0</v>
      </c>
      <c r="L286" s="95">
        <v>0</v>
      </c>
      <c r="M286" s="95">
        <v>0</v>
      </c>
      <c r="N286" s="95">
        <v>-3.4437699999999998</v>
      </c>
    </row>
    <row r="287" spans="1:14">
      <c r="A287" s="65" t="s">
        <v>400</v>
      </c>
      <c r="B287" s="95">
        <v>-203051.51549000002</v>
      </c>
      <c r="C287" s="95">
        <v>-132741.75119000001</v>
      </c>
      <c r="D287" s="95">
        <v>-363831.61960999999</v>
      </c>
      <c r="E287" s="95">
        <v>-432196.86258999998</v>
      </c>
      <c r="F287" s="95">
        <v>-361510.40458999999</v>
      </c>
      <c r="G287" s="95">
        <v>-406285.77963</v>
      </c>
      <c r="H287" s="95">
        <v>-128649.8122</v>
      </c>
      <c r="I287" s="95">
        <v>-12343.293439999999</v>
      </c>
      <c r="J287" s="95">
        <v>-7795.9874199999995</v>
      </c>
      <c r="K287" s="95">
        <v>-137506.60133</v>
      </c>
      <c r="L287" s="95">
        <v>-42164.111079999995</v>
      </c>
      <c r="M287" s="95">
        <v>-1460.29675</v>
      </c>
      <c r="N287" s="95">
        <v>-2229538.0353200003</v>
      </c>
    </row>
    <row r="288" spans="1:14">
      <c r="A288" s="65" t="s">
        <v>401</v>
      </c>
      <c r="B288" s="95">
        <v>0</v>
      </c>
      <c r="C288" s="95">
        <v>0</v>
      </c>
      <c r="D288" s="95">
        <v>0</v>
      </c>
      <c r="E288" s="95">
        <v>0</v>
      </c>
      <c r="F288" s="95">
        <v>0</v>
      </c>
      <c r="G288" s="95">
        <v>0</v>
      </c>
      <c r="H288" s="95">
        <v>0</v>
      </c>
      <c r="I288" s="95">
        <v>0</v>
      </c>
      <c r="J288" s="95">
        <v>0</v>
      </c>
      <c r="K288" s="95">
        <v>0</v>
      </c>
      <c r="L288" s="95">
        <v>0</v>
      </c>
      <c r="M288" s="95">
        <v>0</v>
      </c>
      <c r="N288" s="95">
        <v>0</v>
      </c>
    </row>
    <row r="289" spans="1:14">
      <c r="A289" s="177" t="s">
        <v>970</v>
      </c>
      <c r="B289" s="57">
        <v>831344.04157</v>
      </c>
      <c r="C289" s="57">
        <v>1597901.3841600001</v>
      </c>
      <c r="D289" s="57">
        <v>1028233.75049</v>
      </c>
      <c r="E289" s="57">
        <v>1063764.86892</v>
      </c>
      <c r="F289" s="57">
        <v>691303.46739000001</v>
      </c>
      <c r="G289" s="57">
        <v>693718.09753999999</v>
      </c>
      <c r="H289" s="57">
        <v>417869.73956999998</v>
      </c>
      <c r="I289" s="57">
        <v>1324955.83846</v>
      </c>
      <c r="J289" s="57">
        <v>12180.6898</v>
      </c>
      <c r="K289" s="57">
        <v>977838.14767999994</v>
      </c>
      <c r="L289" s="57">
        <v>221606.59062999999</v>
      </c>
      <c r="M289" s="57">
        <v>695624.27097000007</v>
      </c>
      <c r="N289" s="57">
        <v>9556340.8871800005</v>
      </c>
    </row>
    <row r="290" spans="1:14">
      <c r="A290" s="64" t="s">
        <v>402</v>
      </c>
      <c r="B290" s="95">
        <v>435604.33224000002</v>
      </c>
      <c r="C290" s="95">
        <v>427082.28239000001</v>
      </c>
      <c r="D290" s="95">
        <v>365823.80501999997</v>
      </c>
      <c r="E290" s="95">
        <v>269867.05020999996</v>
      </c>
      <c r="F290" s="95">
        <v>2095263.1664700001</v>
      </c>
      <c r="G290" s="95">
        <v>29142.044180000001</v>
      </c>
      <c r="H290" s="95">
        <v>54847.848530000003</v>
      </c>
      <c r="I290" s="95">
        <v>54094.80156</v>
      </c>
      <c r="J290" s="95">
        <v>3368.0522599999999</v>
      </c>
      <c r="K290" s="95">
        <v>360759.89694000001</v>
      </c>
      <c r="L290" s="95">
        <v>31857.351139999999</v>
      </c>
      <c r="M290" s="95">
        <v>56141.445799999994</v>
      </c>
      <c r="N290" s="95">
        <v>4183852.0767399999</v>
      </c>
    </row>
    <row r="291" spans="1:14">
      <c r="A291" s="64" t="s">
        <v>403</v>
      </c>
      <c r="B291" s="95">
        <v>3731.37365</v>
      </c>
      <c r="C291" s="95">
        <v>7887.1694900000002</v>
      </c>
      <c r="D291" s="95">
        <v>13423.253289999999</v>
      </c>
      <c r="E291" s="95">
        <v>7869.6574099999998</v>
      </c>
      <c r="F291" s="95">
        <v>16063.185810000001</v>
      </c>
      <c r="G291" s="95">
        <v>2810.5344</v>
      </c>
      <c r="H291" s="95">
        <v>7212.3106299999999</v>
      </c>
      <c r="I291" s="95">
        <v>6226.7365</v>
      </c>
      <c r="J291" s="95">
        <v>0</v>
      </c>
      <c r="K291" s="95">
        <v>6743.6065499999995</v>
      </c>
      <c r="L291" s="95">
        <v>3149.3816200000001</v>
      </c>
      <c r="M291" s="95">
        <v>10105.15532</v>
      </c>
      <c r="N291" s="95">
        <v>85222.364669999995</v>
      </c>
    </row>
    <row r="292" spans="1:14">
      <c r="A292" s="64" t="s">
        <v>404</v>
      </c>
      <c r="B292" s="95">
        <v>429517.88276000001</v>
      </c>
      <c r="C292" s="95">
        <v>302368.77282999997</v>
      </c>
      <c r="D292" s="95">
        <v>348325.11502999999</v>
      </c>
      <c r="E292" s="95">
        <v>261965.23215999999</v>
      </c>
      <c r="F292" s="95">
        <v>2051144.53923</v>
      </c>
      <c r="G292" s="95">
        <v>20578.15841</v>
      </c>
      <c r="H292" s="95">
        <v>46771.525379999999</v>
      </c>
      <c r="I292" s="95">
        <v>47517.468799999995</v>
      </c>
      <c r="J292" s="95">
        <v>3368.0522599999999</v>
      </c>
      <c r="K292" s="95">
        <v>209761.76237000001</v>
      </c>
      <c r="L292" s="95">
        <v>28599.741730000002</v>
      </c>
      <c r="M292" s="95">
        <v>45532.333439999995</v>
      </c>
      <c r="N292" s="95">
        <v>3795450.5844000001</v>
      </c>
    </row>
    <row r="293" spans="1:14">
      <c r="A293" s="64" t="s">
        <v>405</v>
      </c>
      <c r="B293" s="95">
        <v>2355.0758300000002</v>
      </c>
      <c r="C293" s="95">
        <v>42602.946000000004</v>
      </c>
      <c r="D293" s="95">
        <v>3835.4530299999997</v>
      </c>
      <c r="E293" s="95">
        <v>32.160640000000001</v>
      </c>
      <c r="F293" s="95">
        <v>26140.50434</v>
      </c>
      <c r="G293" s="95">
        <v>5751.1513700000005</v>
      </c>
      <c r="H293" s="95">
        <v>0</v>
      </c>
      <c r="I293" s="95">
        <v>0</v>
      </c>
      <c r="J293" s="95">
        <v>0</v>
      </c>
      <c r="K293" s="95">
        <v>139917.35193</v>
      </c>
      <c r="L293" s="95">
        <v>0</v>
      </c>
      <c r="M293" s="95">
        <v>0</v>
      </c>
      <c r="N293" s="95">
        <v>220634.64314</v>
      </c>
    </row>
    <row r="294" spans="1:14">
      <c r="A294" s="64" t="s">
        <v>406</v>
      </c>
      <c r="B294" s="95">
        <v>0</v>
      </c>
      <c r="C294" s="95">
        <v>44247.628929999999</v>
      </c>
      <c r="D294" s="95">
        <v>0</v>
      </c>
      <c r="E294" s="95">
        <v>0</v>
      </c>
      <c r="F294" s="95">
        <v>0</v>
      </c>
      <c r="G294" s="95">
        <v>0</v>
      </c>
      <c r="H294" s="95">
        <v>0</v>
      </c>
      <c r="I294" s="95">
        <v>350.59626000000003</v>
      </c>
      <c r="J294" s="95">
        <v>0</v>
      </c>
      <c r="K294" s="95">
        <v>4035.9566500000001</v>
      </c>
      <c r="L294" s="95">
        <v>108.22779</v>
      </c>
      <c r="M294" s="95">
        <v>81.223860000000002</v>
      </c>
      <c r="N294" s="95">
        <v>48823.63349</v>
      </c>
    </row>
    <row r="295" spans="1:14">
      <c r="A295" s="64" t="s">
        <v>407</v>
      </c>
      <c r="B295" s="95">
        <v>0</v>
      </c>
      <c r="C295" s="95">
        <v>0</v>
      </c>
      <c r="D295" s="95">
        <v>0</v>
      </c>
      <c r="E295" s="95">
        <v>0</v>
      </c>
      <c r="F295" s="95">
        <v>0</v>
      </c>
      <c r="G295" s="95">
        <v>0</v>
      </c>
      <c r="H295" s="95">
        <v>0</v>
      </c>
      <c r="I295" s="95">
        <v>0</v>
      </c>
      <c r="J295" s="95">
        <v>0</v>
      </c>
      <c r="K295" s="95">
        <v>0</v>
      </c>
      <c r="L295" s="95">
        <v>0</v>
      </c>
      <c r="M295" s="95">
        <v>0</v>
      </c>
      <c r="N295" s="95">
        <v>0</v>
      </c>
    </row>
    <row r="296" spans="1:14">
      <c r="A296" s="64" t="s">
        <v>408</v>
      </c>
      <c r="B296" s="95">
        <v>0</v>
      </c>
      <c r="C296" s="95">
        <v>29975.76514</v>
      </c>
      <c r="D296" s="95">
        <v>239.98367000000002</v>
      </c>
      <c r="E296" s="95">
        <v>0</v>
      </c>
      <c r="F296" s="95">
        <v>1914.9370900000001</v>
      </c>
      <c r="G296" s="95">
        <v>2.2000000000000002</v>
      </c>
      <c r="H296" s="95">
        <v>864.01251999999999</v>
      </c>
      <c r="I296" s="95">
        <v>0</v>
      </c>
      <c r="J296" s="95">
        <v>0</v>
      </c>
      <c r="K296" s="95">
        <v>301.21944000000002</v>
      </c>
      <c r="L296" s="95">
        <v>0</v>
      </c>
      <c r="M296" s="95">
        <v>422.73318</v>
      </c>
      <c r="N296" s="95">
        <v>33720.851040000001</v>
      </c>
    </row>
    <row r="297" spans="1:14">
      <c r="A297" s="64" t="s">
        <v>409</v>
      </c>
      <c r="B297" s="95">
        <v>0</v>
      </c>
      <c r="C297" s="95">
        <v>0</v>
      </c>
      <c r="D297" s="95">
        <v>0</v>
      </c>
      <c r="E297" s="95">
        <v>0</v>
      </c>
      <c r="F297" s="95">
        <v>0</v>
      </c>
      <c r="G297" s="95">
        <v>0</v>
      </c>
      <c r="H297" s="95">
        <v>0</v>
      </c>
      <c r="I297" s="95">
        <v>0</v>
      </c>
      <c r="J297" s="95">
        <v>0</v>
      </c>
      <c r="K297" s="95">
        <v>0</v>
      </c>
      <c r="L297" s="95">
        <v>0</v>
      </c>
      <c r="M297" s="95">
        <v>0</v>
      </c>
      <c r="N297" s="95">
        <v>0</v>
      </c>
    </row>
    <row r="298" spans="1:14">
      <c r="A298" s="64" t="s">
        <v>410</v>
      </c>
      <c r="B298" s="95">
        <v>-576172.34779999999</v>
      </c>
      <c r="C298" s="95">
        <v>-694068.34351000004</v>
      </c>
      <c r="D298" s="95">
        <v>-571852.16321000003</v>
      </c>
      <c r="E298" s="95">
        <v>-547350.58186000003</v>
      </c>
      <c r="F298" s="95">
        <v>-2241820.1130399997</v>
      </c>
      <c r="G298" s="95">
        <v>-218368.25044999999</v>
      </c>
      <c r="H298" s="95">
        <v>-120156.82412999999</v>
      </c>
      <c r="I298" s="95">
        <v>-221173.51231999998</v>
      </c>
      <c r="J298" s="95">
        <v>-4095.5128799999998</v>
      </c>
      <c r="K298" s="95">
        <v>-527460.72139999992</v>
      </c>
      <c r="L298" s="95">
        <v>-72814.200790000003</v>
      </c>
      <c r="M298" s="95">
        <v>-111056.86367000001</v>
      </c>
      <c r="N298" s="95">
        <v>-5906389.43506</v>
      </c>
    </row>
    <row r="299" spans="1:14">
      <c r="A299" s="64" t="s">
        <v>411</v>
      </c>
      <c r="B299" s="95">
        <v>-551387.32108999998</v>
      </c>
      <c r="C299" s="95">
        <v>-546291.25728999998</v>
      </c>
      <c r="D299" s="95">
        <v>-528424.47528000001</v>
      </c>
      <c r="E299" s="95">
        <v>-501940.30183000001</v>
      </c>
      <c r="F299" s="95">
        <v>-2146829.3452900001</v>
      </c>
      <c r="G299" s="95">
        <v>-177058.11442</v>
      </c>
      <c r="H299" s="95">
        <v>-112499.76278</v>
      </c>
      <c r="I299" s="95">
        <v>-132345.57443000001</v>
      </c>
      <c r="J299" s="95">
        <v>-3313.7704700000004</v>
      </c>
      <c r="K299" s="95">
        <v>-332009.00244999997</v>
      </c>
      <c r="L299" s="95">
        <v>-63886.109039999996</v>
      </c>
      <c r="M299" s="95">
        <v>-90022.05137999999</v>
      </c>
      <c r="N299" s="95">
        <v>-5186007.0857499996</v>
      </c>
    </row>
    <row r="300" spans="1:14">
      <c r="A300" s="64" t="s">
        <v>412</v>
      </c>
      <c r="B300" s="95">
        <v>-24779.706529999999</v>
      </c>
      <c r="C300" s="95">
        <v>-28021.457200000001</v>
      </c>
      <c r="D300" s="95">
        <v>-27310.758040000001</v>
      </c>
      <c r="E300" s="95">
        <v>-44580.393799999998</v>
      </c>
      <c r="F300" s="95">
        <v>-57905.618609999998</v>
      </c>
      <c r="G300" s="95">
        <v>-10885.11903</v>
      </c>
      <c r="H300" s="95">
        <v>-141.36922000000001</v>
      </c>
      <c r="I300" s="95">
        <v>0</v>
      </c>
      <c r="J300" s="95">
        <v>0</v>
      </c>
      <c r="K300" s="95">
        <v>-171261.01274999999</v>
      </c>
      <c r="L300" s="95">
        <v>-151.77483999999998</v>
      </c>
      <c r="M300" s="95">
        <v>-3698.9848900000002</v>
      </c>
      <c r="N300" s="95">
        <v>-368736.19491000002</v>
      </c>
    </row>
    <row r="301" spans="1:14">
      <c r="A301" s="65" t="s">
        <v>413</v>
      </c>
      <c r="B301" s="95">
        <v>-3.5176399999999997</v>
      </c>
      <c r="C301" s="95">
        <v>-24509.86303</v>
      </c>
      <c r="D301" s="95">
        <v>-29.133009999999999</v>
      </c>
      <c r="E301" s="95">
        <v>0</v>
      </c>
      <c r="F301" s="95">
        <v>-627.96699999999998</v>
      </c>
      <c r="G301" s="95">
        <v>0</v>
      </c>
      <c r="H301" s="95">
        <v>0</v>
      </c>
      <c r="I301" s="95">
        <v>-237.62873000000002</v>
      </c>
      <c r="J301" s="95">
        <v>-44.731379999999994</v>
      </c>
      <c r="K301" s="95">
        <v>-4456.1523899999993</v>
      </c>
      <c r="L301" s="95">
        <v>-21.468330000000002</v>
      </c>
      <c r="M301" s="95">
        <v>-25.688479999999998</v>
      </c>
      <c r="N301" s="95">
        <v>-29956.149989999998</v>
      </c>
    </row>
    <row r="302" spans="1:14">
      <c r="A302" s="65" t="s">
        <v>414</v>
      </c>
      <c r="B302" s="95">
        <v>-1.80254</v>
      </c>
      <c r="C302" s="95">
        <v>-64910.289420000001</v>
      </c>
      <c r="D302" s="95">
        <v>-15847.31321</v>
      </c>
      <c r="E302" s="95">
        <v>-829.88622999999995</v>
      </c>
      <c r="F302" s="95">
        <v>-34035.380420000001</v>
      </c>
      <c r="G302" s="95">
        <v>-29363.863920000003</v>
      </c>
      <c r="H302" s="95">
        <v>-5652.1786500000007</v>
      </c>
      <c r="I302" s="95">
        <v>-88590.109159999993</v>
      </c>
      <c r="J302" s="95">
        <v>-737.01103000000001</v>
      </c>
      <c r="K302" s="95">
        <v>-19433.33437</v>
      </c>
      <c r="L302" s="95">
        <v>-8754.8485799999999</v>
      </c>
      <c r="M302" s="95">
        <v>-16948.689010000002</v>
      </c>
      <c r="N302" s="95">
        <v>-285104.70654000004</v>
      </c>
    </row>
    <row r="303" spans="1:14">
      <c r="A303" s="64" t="s">
        <v>415</v>
      </c>
      <c r="B303" s="95">
        <v>0</v>
      </c>
      <c r="C303" s="95">
        <v>0</v>
      </c>
      <c r="D303" s="95">
        <v>0</v>
      </c>
      <c r="E303" s="95">
        <v>0</v>
      </c>
      <c r="F303" s="95">
        <v>0</v>
      </c>
      <c r="G303" s="95">
        <v>-195.19647000000001</v>
      </c>
      <c r="H303" s="95">
        <v>0</v>
      </c>
      <c r="I303" s="95">
        <v>0</v>
      </c>
      <c r="J303" s="95">
        <v>0</v>
      </c>
      <c r="K303" s="95">
        <v>0</v>
      </c>
      <c r="L303" s="95">
        <v>0</v>
      </c>
      <c r="M303" s="95">
        <v>0</v>
      </c>
      <c r="N303" s="95">
        <v>-195.19647000000001</v>
      </c>
    </row>
    <row r="304" spans="1:14">
      <c r="A304" s="65" t="s">
        <v>416</v>
      </c>
      <c r="B304" s="95">
        <v>0</v>
      </c>
      <c r="C304" s="95">
        <v>-30335.476569999999</v>
      </c>
      <c r="D304" s="95">
        <v>-240.48367000000002</v>
      </c>
      <c r="E304" s="95">
        <v>0</v>
      </c>
      <c r="F304" s="95">
        <v>-2421.8017200000004</v>
      </c>
      <c r="G304" s="95">
        <v>-865.95660999999996</v>
      </c>
      <c r="H304" s="95">
        <v>-1863.5134800000001</v>
      </c>
      <c r="I304" s="95">
        <v>-0.2</v>
      </c>
      <c r="J304" s="95">
        <v>0</v>
      </c>
      <c r="K304" s="95">
        <v>-301.21944000000002</v>
      </c>
      <c r="L304" s="95">
        <v>0</v>
      </c>
      <c r="M304" s="95">
        <v>-361.44990999999999</v>
      </c>
      <c r="N304" s="95">
        <v>-36390.1014</v>
      </c>
    </row>
    <row r="305" spans="1:14">
      <c r="A305" s="177" t="s">
        <v>969</v>
      </c>
      <c r="B305" s="57">
        <v>690776.02601000003</v>
      </c>
      <c r="C305" s="57">
        <v>1330915.3230399999</v>
      </c>
      <c r="D305" s="57">
        <v>822205.39229999995</v>
      </c>
      <c r="E305" s="57">
        <v>786281.33727000002</v>
      </c>
      <c r="F305" s="57">
        <v>544746.52082000009</v>
      </c>
      <c r="G305" s="57">
        <v>504491.89126999996</v>
      </c>
      <c r="H305" s="57">
        <v>352560.76397000003</v>
      </c>
      <c r="I305" s="57">
        <v>1157877.1277000001</v>
      </c>
      <c r="J305" s="57">
        <v>11453.22918</v>
      </c>
      <c r="K305" s="57">
        <v>811137.32322000002</v>
      </c>
      <c r="L305" s="57">
        <v>180649.74098</v>
      </c>
      <c r="M305" s="57">
        <v>640708.85310000007</v>
      </c>
      <c r="N305" s="57">
        <v>7833803.52886</v>
      </c>
    </row>
    <row r="306" spans="1:14">
      <c r="A306" s="64" t="s">
        <v>417</v>
      </c>
      <c r="B306" s="95">
        <v>-508176.23311999999</v>
      </c>
      <c r="C306" s="95">
        <v>-1036495.4065800001</v>
      </c>
      <c r="D306" s="95">
        <v>-701575.02771000005</v>
      </c>
      <c r="E306" s="95">
        <v>-546980.97398999997</v>
      </c>
      <c r="F306" s="95">
        <v>-459057.18608999997</v>
      </c>
      <c r="G306" s="95">
        <v>-346353.18208</v>
      </c>
      <c r="H306" s="95">
        <v>-276237.83538999996</v>
      </c>
      <c r="I306" s="95">
        <v>-745629.99604</v>
      </c>
      <c r="J306" s="95">
        <v>-10395.62645</v>
      </c>
      <c r="K306" s="95">
        <v>-624516.25294999999</v>
      </c>
      <c r="L306" s="95">
        <v>-144066.86425000001</v>
      </c>
      <c r="M306" s="95">
        <v>-446550.66258</v>
      </c>
      <c r="N306" s="95">
        <v>-5846035.2472299999</v>
      </c>
    </row>
    <row r="307" spans="1:14">
      <c r="A307" s="64" t="s">
        <v>418</v>
      </c>
      <c r="B307" s="95">
        <v>-210153.95718999999</v>
      </c>
      <c r="C307" s="95">
        <v>-589160.17975000001</v>
      </c>
      <c r="D307" s="95">
        <v>-268516.84700999997</v>
      </c>
      <c r="E307" s="95">
        <v>-264955.66788999998</v>
      </c>
      <c r="F307" s="95">
        <v>-177479.15377999999</v>
      </c>
      <c r="G307" s="95">
        <v>-160567.51644000001</v>
      </c>
      <c r="H307" s="95">
        <v>-153038.96131000001</v>
      </c>
      <c r="I307" s="95">
        <v>-427712.00618000003</v>
      </c>
      <c r="J307" s="95">
        <v>-6643.2085999999999</v>
      </c>
      <c r="K307" s="95">
        <v>-358072.11397000001</v>
      </c>
      <c r="L307" s="95">
        <v>-78858.797860000006</v>
      </c>
      <c r="M307" s="95">
        <v>-310643.37407000002</v>
      </c>
      <c r="N307" s="95">
        <v>-3005801.7840500004</v>
      </c>
    </row>
    <row r="308" spans="1:14">
      <c r="A308" s="64" t="s">
        <v>419</v>
      </c>
      <c r="B308" s="95">
        <v>-47426.31581</v>
      </c>
      <c r="C308" s="95">
        <v>-90341.259590000001</v>
      </c>
      <c r="D308" s="95">
        <v>-49004.9899</v>
      </c>
      <c r="E308" s="95">
        <v>-57143.576030000004</v>
      </c>
      <c r="F308" s="95">
        <v>-50425.604399999997</v>
      </c>
      <c r="G308" s="95">
        <v>-35112.173430000003</v>
      </c>
      <c r="H308" s="95">
        <v>-25568.173629999998</v>
      </c>
      <c r="I308" s="95">
        <v>-78594.539720000001</v>
      </c>
      <c r="J308" s="95">
        <v>-1214.5839099999998</v>
      </c>
      <c r="K308" s="95">
        <v>-44465.622139999999</v>
      </c>
      <c r="L308" s="95">
        <v>-8807.4280999999992</v>
      </c>
      <c r="M308" s="95">
        <v>-28892.538960000002</v>
      </c>
      <c r="N308" s="95">
        <v>-516996.80562</v>
      </c>
    </row>
    <row r="309" spans="1:14">
      <c r="A309" s="64" t="s">
        <v>420</v>
      </c>
      <c r="B309" s="95">
        <v>-8644.4538100000009</v>
      </c>
      <c r="C309" s="95">
        <v>-11223.81589</v>
      </c>
      <c r="D309" s="95">
        <v>-6153.2813799999994</v>
      </c>
      <c r="E309" s="95">
        <v>-5634.9643399999995</v>
      </c>
      <c r="F309" s="95">
        <v>-9667.3179199999995</v>
      </c>
      <c r="G309" s="95">
        <v>-3085.7136399999999</v>
      </c>
      <c r="H309" s="95">
        <v>-3413.4412699999998</v>
      </c>
      <c r="I309" s="95">
        <v>-8625.1991600000001</v>
      </c>
      <c r="J309" s="95">
        <v>-157.01277999999999</v>
      </c>
      <c r="K309" s="95">
        <v>-2407.0489300000004</v>
      </c>
      <c r="L309" s="95">
        <v>-1078.3314800000001</v>
      </c>
      <c r="M309" s="95">
        <v>-2681.0640400000002</v>
      </c>
      <c r="N309" s="95">
        <v>-62771.644639999999</v>
      </c>
    </row>
    <row r="310" spans="1:14">
      <c r="A310" s="64" t="s">
        <v>421</v>
      </c>
      <c r="B310" s="95">
        <v>-11449.8804</v>
      </c>
      <c r="C310" s="95">
        <v>-19863.319210000001</v>
      </c>
      <c r="D310" s="95">
        <v>-15018.782210000001</v>
      </c>
      <c r="E310" s="95">
        <v>-12676.61845</v>
      </c>
      <c r="F310" s="95">
        <v>-8145.9128799999999</v>
      </c>
      <c r="G310" s="95">
        <v>-10282.76902</v>
      </c>
      <c r="H310" s="95">
        <v>-5622.9237899999998</v>
      </c>
      <c r="I310" s="95">
        <v>-25033.179370000002</v>
      </c>
      <c r="J310" s="95">
        <v>-612.50526000000002</v>
      </c>
      <c r="K310" s="95">
        <v>-16436.46243</v>
      </c>
      <c r="L310" s="95">
        <v>-4124.9304599999996</v>
      </c>
      <c r="M310" s="95">
        <v>-10459.375470000001</v>
      </c>
      <c r="N310" s="95">
        <v>-139726.65894999998</v>
      </c>
    </row>
    <row r="311" spans="1:14">
      <c r="A311" s="64" t="s">
        <v>422</v>
      </c>
      <c r="B311" s="95">
        <v>-49522.7068</v>
      </c>
      <c r="C311" s="95">
        <v>-69871.018329999992</v>
      </c>
      <c r="D311" s="95">
        <v>-44967.454869999994</v>
      </c>
      <c r="E311" s="95">
        <v>-4807.1209699999999</v>
      </c>
      <c r="F311" s="95">
        <v>-46619.954030000001</v>
      </c>
      <c r="G311" s="95">
        <v>-2549.1432100000002</v>
      </c>
      <c r="H311" s="95">
        <v>-3241.3762299999999</v>
      </c>
      <c r="I311" s="95">
        <v>-61833.076670000002</v>
      </c>
      <c r="J311" s="95">
        <v>-794.79058999999995</v>
      </c>
      <c r="K311" s="95">
        <v>-64585.94412</v>
      </c>
      <c r="L311" s="95">
        <v>-12624.3609</v>
      </c>
      <c r="M311" s="95">
        <v>-2844.4962300000002</v>
      </c>
      <c r="N311" s="95">
        <v>-364261.44295</v>
      </c>
    </row>
    <row r="312" spans="1:14">
      <c r="A312" s="64" t="s">
        <v>423</v>
      </c>
      <c r="B312" s="95">
        <v>-7651.8431700000001</v>
      </c>
      <c r="C312" s="95">
        <v>-22096.133850000002</v>
      </c>
      <c r="D312" s="95">
        <v>-43686.299559999999</v>
      </c>
      <c r="E312" s="95">
        <v>-39657.482080000002</v>
      </c>
      <c r="F312" s="95">
        <v>-16595.242170000001</v>
      </c>
      <c r="G312" s="95">
        <v>-5958.0372500000003</v>
      </c>
      <c r="H312" s="95">
        <v>-5778.6368499999999</v>
      </c>
      <c r="I312" s="95">
        <v>-13920.169800000001</v>
      </c>
      <c r="J312" s="95">
        <v>-119.87658999999999</v>
      </c>
      <c r="K312" s="95">
        <v>-10339.784880000001</v>
      </c>
      <c r="L312" s="95">
        <v>-2454.49071</v>
      </c>
      <c r="M312" s="95">
        <v>-5487.1576699999996</v>
      </c>
      <c r="N312" s="95">
        <v>-173745.15458</v>
      </c>
    </row>
    <row r="313" spans="1:14">
      <c r="A313" s="64" t="s">
        <v>424</v>
      </c>
      <c r="B313" s="95">
        <v>-20258.74166</v>
      </c>
      <c r="C313" s="95">
        <v>-38481.603320000002</v>
      </c>
      <c r="D313" s="95">
        <v>-21937.090550000001</v>
      </c>
      <c r="E313" s="95">
        <v>-24915.241030000001</v>
      </c>
      <c r="F313" s="95">
        <v>-16873.066149999999</v>
      </c>
      <c r="G313" s="95">
        <v>-12632.170099999999</v>
      </c>
      <c r="H313" s="95">
        <v>-12434.19787</v>
      </c>
      <c r="I313" s="95">
        <v>-16406.413489999999</v>
      </c>
      <c r="J313" s="95">
        <v>-106.47238</v>
      </c>
      <c r="K313" s="95">
        <v>-14209.21355</v>
      </c>
      <c r="L313" s="95">
        <v>-3157.20406</v>
      </c>
      <c r="M313" s="95">
        <v>-5741.3687699999991</v>
      </c>
      <c r="N313" s="95">
        <v>-187152.78293000002</v>
      </c>
    </row>
    <row r="314" spans="1:14">
      <c r="A314" s="64" t="s">
        <v>425</v>
      </c>
      <c r="B314" s="95">
        <v>-7118.6078499999994</v>
      </c>
      <c r="C314" s="95">
        <v>-2318.4516200000003</v>
      </c>
      <c r="D314" s="95">
        <v>-37458.248209999998</v>
      </c>
      <c r="E314" s="95">
        <v>-6952.1474699999999</v>
      </c>
      <c r="F314" s="95">
        <v>-8236.5853700000007</v>
      </c>
      <c r="G314" s="95">
        <v>-34724.292609999997</v>
      </c>
      <c r="H314" s="95">
        <v>-3189.58862</v>
      </c>
      <c r="I314" s="95">
        <v>-276.41557</v>
      </c>
      <c r="J314" s="95">
        <v>-15.08827</v>
      </c>
      <c r="K314" s="95">
        <v>-9990.7232899999999</v>
      </c>
      <c r="L314" s="95">
        <v>-1134.15778</v>
      </c>
      <c r="M314" s="95">
        <v>-723.40118999999993</v>
      </c>
      <c r="N314" s="95">
        <v>-112137.70784999999</v>
      </c>
    </row>
    <row r="315" spans="1:14">
      <c r="A315" s="65" t="s">
        <v>426</v>
      </c>
      <c r="B315" s="95">
        <v>-145949.72643000001</v>
      </c>
      <c r="C315" s="95">
        <v>-193139.62502000001</v>
      </c>
      <c r="D315" s="95">
        <v>-214832.03402000002</v>
      </c>
      <c r="E315" s="95">
        <v>-130238.15573</v>
      </c>
      <c r="F315" s="95">
        <v>-125014.34939</v>
      </c>
      <c r="G315" s="95">
        <v>-81441.366379999992</v>
      </c>
      <c r="H315" s="95">
        <v>-63950.535819999997</v>
      </c>
      <c r="I315" s="95">
        <v>-113228.99608</v>
      </c>
      <c r="J315" s="95">
        <v>-732.0880699999999</v>
      </c>
      <c r="K315" s="95">
        <v>-104009.33964000001</v>
      </c>
      <c r="L315" s="95">
        <v>-31827.162899999999</v>
      </c>
      <c r="M315" s="95">
        <v>-79077.886180000001</v>
      </c>
      <c r="N315" s="95">
        <v>-1283441.26566</v>
      </c>
    </row>
    <row r="316" spans="1:14">
      <c r="A316" s="177" t="s">
        <v>968</v>
      </c>
      <c r="B316" s="57">
        <v>182599.79288999998</v>
      </c>
      <c r="C316" s="57">
        <v>294419.91645999998</v>
      </c>
      <c r="D316" s="57">
        <v>120630.36459</v>
      </c>
      <c r="E316" s="57">
        <v>239300.36327999999</v>
      </c>
      <c r="F316" s="57">
        <v>85689.334730000002</v>
      </c>
      <c r="G316" s="57">
        <v>158138.70918999999</v>
      </c>
      <c r="H316" s="57">
        <v>76322.928579999993</v>
      </c>
      <c r="I316" s="57">
        <v>412247.13166000001</v>
      </c>
      <c r="J316" s="57">
        <v>1057.6027300000001</v>
      </c>
      <c r="K316" s="57">
        <v>186621.07027</v>
      </c>
      <c r="L316" s="57">
        <v>36582.876729999996</v>
      </c>
      <c r="M316" s="57">
        <v>194158.19052</v>
      </c>
      <c r="N316" s="57">
        <v>1987768.2816300001</v>
      </c>
    </row>
    <row r="317" spans="1:14">
      <c r="A317" s="65" t="s">
        <v>427</v>
      </c>
      <c r="B317" s="95">
        <v>742.61785999999995</v>
      </c>
      <c r="C317" s="95">
        <v>11.175319999999999</v>
      </c>
      <c r="D317" s="95">
        <v>742.17123000000004</v>
      </c>
      <c r="E317" s="95">
        <v>-54914.511319999998</v>
      </c>
      <c r="F317" s="95">
        <v>-224.88982999999999</v>
      </c>
      <c r="G317" s="95">
        <v>-18768.34664</v>
      </c>
      <c r="H317" s="95">
        <v>675.7556800000001</v>
      </c>
      <c r="I317" s="95">
        <v>0.59177000000000002</v>
      </c>
      <c r="J317" s="95">
        <v>-0.19237000000000001</v>
      </c>
      <c r="K317" s="95">
        <v>206.38887</v>
      </c>
      <c r="L317" s="95">
        <v>25.251470000000001</v>
      </c>
      <c r="M317" s="95">
        <v>-99.659329999999997</v>
      </c>
      <c r="N317" s="95">
        <v>-71603.647290000008</v>
      </c>
    </row>
    <row r="318" spans="1:14">
      <c r="A318" s="65" t="s">
        <v>428</v>
      </c>
      <c r="B318" s="95">
        <v>175.97811999999999</v>
      </c>
      <c r="C318" s="95">
        <v>1.0000000000000001E-5</v>
      </c>
      <c r="D318" s="95">
        <v>-757.44093000000009</v>
      </c>
      <c r="E318" s="95">
        <v>-55026.382590000001</v>
      </c>
      <c r="F318" s="95">
        <v>-225.52406999999999</v>
      </c>
      <c r="G318" s="95">
        <v>-18904.85642</v>
      </c>
      <c r="H318" s="95">
        <v>667.96828000000005</v>
      </c>
      <c r="I318" s="95">
        <v>0</v>
      </c>
      <c r="J318" s="95">
        <v>-0.19237000000000001</v>
      </c>
      <c r="K318" s="95">
        <v>17.51932</v>
      </c>
      <c r="L318" s="95">
        <v>2.9399999999999999E-3</v>
      </c>
      <c r="M318" s="95">
        <v>-99.659329999999997</v>
      </c>
      <c r="N318" s="95">
        <v>-74152.587040000013</v>
      </c>
    </row>
    <row r="319" spans="1:14">
      <c r="A319" s="65" t="s">
        <v>429</v>
      </c>
      <c r="B319" s="95">
        <v>566.63973999999996</v>
      </c>
      <c r="C319" s="95">
        <v>11.17531</v>
      </c>
      <c r="D319" s="95">
        <v>1499.6121599999999</v>
      </c>
      <c r="E319" s="95">
        <v>111.87127000000001</v>
      </c>
      <c r="F319" s="95">
        <v>0.63424000000000003</v>
      </c>
      <c r="G319" s="95">
        <v>136.50978000000001</v>
      </c>
      <c r="H319" s="95">
        <v>7.7873999999999999</v>
      </c>
      <c r="I319" s="95">
        <v>0.59177000000000002</v>
      </c>
      <c r="J319" s="95">
        <v>0</v>
      </c>
      <c r="K319" s="95">
        <v>188.86954999999998</v>
      </c>
      <c r="L319" s="95">
        <v>25.248529999999999</v>
      </c>
      <c r="M319" s="95">
        <v>0</v>
      </c>
      <c r="N319" s="95">
        <v>2548.93975</v>
      </c>
    </row>
    <row r="320" spans="1:14">
      <c r="A320" s="65" t="s">
        <v>430</v>
      </c>
      <c r="B320" s="95">
        <v>66.577770000000001</v>
      </c>
      <c r="C320" s="95">
        <v>-63.318129999999996</v>
      </c>
      <c r="D320" s="95">
        <v>-452.89681000000002</v>
      </c>
      <c r="E320" s="95">
        <v>54901.452310000001</v>
      </c>
      <c r="F320" s="95">
        <v>-28.652439999999999</v>
      </c>
      <c r="G320" s="95">
        <v>18624.030170000002</v>
      </c>
      <c r="H320" s="95">
        <v>-607.91817000000003</v>
      </c>
      <c r="I320" s="95">
        <v>-0.38680000000000003</v>
      </c>
      <c r="J320" s="95">
        <v>0</v>
      </c>
      <c r="K320" s="95">
        <v>-32.827129999999997</v>
      </c>
      <c r="L320" s="95">
        <v>-62.443339999999999</v>
      </c>
      <c r="M320" s="95">
        <v>60.163620000000002</v>
      </c>
      <c r="N320" s="95">
        <v>72403.781049999991</v>
      </c>
    </row>
    <row r="321" spans="1:15">
      <c r="A321" s="65" t="s">
        <v>431</v>
      </c>
      <c r="B321" s="95">
        <v>151.64616000000001</v>
      </c>
      <c r="C321" s="95">
        <v>-5.9999999999999995E-5</v>
      </c>
      <c r="D321" s="95">
        <v>-31.002880000000001</v>
      </c>
      <c r="E321" s="95">
        <v>54927.529159999998</v>
      </c>
      <c r="F321" s="95">
        <v>-3.67815</v>
      </c>
      <c r="G321" s="95">
        <v>18736.921010000002</v>
      </c>
      <c r="H321" s="95">
        <v>-607.89750000000004</v>
      </c>
      <c r="I321" s="95">
        <v>0</v>
      </c>
      <c r="J321" s="95">
        <v>0</v>
      </c>
      <c r="K321" s="95">
        <v>0</v>
      </c>
      <c r="L321" s="95">
        <v>0</v>
      </c>
      <c r="M321" s="95">
        <v>61.72504</v>
      </c>
      <c r="N321" s="95">
        <v>73235.24278</v>
      </c>
    </row>
    <row r="322" spans="1:15">
      <c r="A322" s="65" t="s">
        <v>432</v>
      </c>
      <c r="B322" s="95">
        <v>-85.068389999999994</v>
      </c>
      <c r="C322" s="95">
        <v>-63.318069999999999</v>
      </c>
      <c r="D322" s="95">
        <v>-421.89393000000001</v>
      </c>
      <c r="E322" s="95">
        <v>-26.07685</v>
      </c>
      <c r="F322" s="95">
        <v>-24.97429</v>
      </c>
      <c r="G322" s="95">
        <v>-112.89084</v>
      </c>
      <c r="H322" s="95">
        <v>-2.0670000000000001E-2</v>
      </c>
      <c r="I322" s="95">
        <v>-0.38680000000000003</v>
      </c>
      <c r="J322" s="95">
        <v>0</v>
      </c>
      <c r="K322" s="95">
        <v>-32.827129999999997</v>
      </c>
      <c r="L322" s="95">
        <v>-62.443339999999999</v>
      </c>
      <c r="M322" s="95">
        <v>-1.56142</v>
      </c>
      <c r="N322" s="95">
        <v>-831.46172999999999</v>
      </c>
    </row>
    <row r="323" spans="1:15">
      <c r="A323" s="177" t="s">
        <v>1224</v>
      </c>
      <c r="B323" s="57">
        <v>183408.98852000001</v>
      </c>
      <c r="C323" s="57">
        <v>294367.77364999999</v>
      </c>
      <c r="D323" s="57">
        <v>120919.63901</v>
      </c>
      <c r="E323" s="57">
        <v>239287.30427000002</v>
      </c>
      <c r="F323" s="57">
        <v>85435.792459999997</v>
      </c>
      <c r="G323" s="57">
        <v>157994.39272</v>
      </c>
      <c r="H323" s="57">
        <v>76390.766090000005</v>
      </c>
      <c r="I323" s="57">
        <v>412247.33662999998</v>
      </c>
      <c r="J323" s="57">
        <v>1057.4103600000001</v>
      </c>
      <c r="K323" s="57">
        <v>186794.63201</v>
      </c>
      <c r="L323" s="57">
        <v>36545.684860000001</v>
      </c>
      <c r="M323" s="57">
        <v>194118.69481000002</v>
      </c>
      <c r="N323" s="57">
        <v>1988568.4153900002</v>
      </c>
    </row>
    <row r="324" spans="1:15">
      <c r="A324" s="65" t="s">
        <v>433</v>
      </c>
      <c r="B324" s="95">
        <v>1174.9098000000001</v>
      </c>
      <c r="C324" s="95">
        <v>-11.416889999999999</v>
      </c>
      <c r="D324" s="95">
        <v>3652.0332200000003</v>
      </c>
      <c r="E324" s="95">
        <v>511.94266999999996</v>
      </c>
      <c r="F324" s="95">
        <v>-3142.30422</v>
      </c>
      <c r="G324" s="95">
        <v>0</v>
      </c>
      <c r="H324" s="95">
        <v>1651.67482</v>
      </c>
      <c r="I324" s="95">
        <v>822.14422999999999</v>
      </c>
      <c r="J324" s="95">
        <v>0</v>
      </c>
      <c r="K324" s="95">
        <v>1738.10213</v>
      </c>
      <c r="L324" s="95">
        <v>0</v>
      </c>
      <c r="M324" s="95">
        <v>116.27541000000001</v>
      </c>
      <c r="N324" s="95">
        <v>6513.3611700000001</v>
      </c>
    </row>
    <row r="325" spans="1:15">
      <c r="A325" s="177" t="s">
        <v>967</v>
      </c>
      <c r="B325" s="57">
        <v>184583.89831999998</v>
      </c>
      <c r="C325" s="57">
        <v>294356.35676</v>
      </c>
      <c r="D325" s="57">
        <v>124571.67223000001</v>
      </c>
      <c r="E325" s="57">
        <v>239799.24694000001</v>
      </c>
      <c r="F325" s="57">
        <v>82293.488239999991</v>
      </c>
      <c r="G325" s="57">
        <v>157994.39272</v>
      </c>
      <c r="H325" s="57">
        <v>78042.44090999999</v>
      </c>
      <c r="I325" s="57">
        <v>413069.48086000001</v>
      </c>
      <c r="J325" s="57">
        <v>1057.4103600000001</v>
      </c>
      <c r="K325" s="57">
        <v>188532.73413999999</v>
      </c>
      <c r="L325" s="57">
        <v>36545.684860000001</v>
      </c>
      <c r="M325" s="57">
        <v>194234.97021999999</v>
      </c>
      <c r="N325" s="57">
        <v>1995081.7765599999</v>
      </c>
    </row>
    <row r="326" spans="1:15">
      <c r="A326" s="65" t="s">
        <v>434</v>
      </c>
      <c r="B326" s="95">
        <v>-31.962</v>
      </c>
      <c r="C326" s="95">
        <v>2495.8402099999998</v>
      </c>
      <c r="D326" s="95">
        <v>4940.87201</v>
      </c>
      <c r="E326" s="95">
        <v>-34.489879999999999</v>
      </c>
      <c r="F326" s="95">
        <v>1455.2631200000001</v>
      </c>
      <c r="G326" s="95">
        <v>-1679.4431999999999</v>
      </c>
      <c r="H326" s="95">
        <v>6436.308</v>
      </c>
      <c r="I326" s="95">
        <v>837.62302999999997</v>
      </c>
      <c r="J326" s="95">
        <v>8.24071</v>
      </c>
      <c r="K326" s="95">
        <v>1602.2716499999999</v>
      </c>
      <c r="L326" s="95">
        <v>-177.90164999999999</v>
      </c>
      <c r="M326" s="95">
        <v>202.74784</v>
      </c>
      <c r="N326" s="95">
        <v>16055.369839999999</v>
      </c>
    </row>
    <row r="327" spans="1:15">
      <c r="A327" s="177" t="s">
        <v>1225</v>
      </c>
      <c r="B327" s="57">
        <v>184551.93631999998</v>
      </c>
      <c r="C327" s="57">
        <v>296852.19697000005</v>
      </c>
      <c r="D327" s="57">
        <v>129512.54423999999</v>
      </c>
      <c r="E327" s="57">
        <v>239764.75706</v>
      </c>
      <c r="F327" s="57">
        <v>83748.751359999995</v>
      </c>
      <c r="G327" s="57">
        <v>156314.94952000002</v>
      </c>
      <c r="H327" s="57">
        <v>84478.748909999995</v>
      </c>
      <c r="I327" s="57">
        <v>413907.10388999997</v>
      </c>
      <c r="J327" s="57">
        <v>1065.6510700000001</v>
      </c>
      <c r="K327" s="57">
        <v>190135.00579</v>
      </c>
      <c r="L327" s="57">
        <v>36367.783210000001</v>
      </c>
      <c r="M327" s="57">
        <v>194437.71806000001</v>
      </c>
      <c r="N327" s="57">
        <v>2011137.1464000002</v>
      </c>
    </row>
    <row r="328" spans="1:15">
      <c r="A328" s="65" t="s">
        <v>435</v>
      </c>
      <c r="B328" s="95">
        <v>0</v>
      </c>
      <c r="C328" s="95">
        <v>0</v>
      </c>
      <c r="D328" s="95">
        <v>0</v>
      </c>
      <c r="E328" s="95">
        <v>0</v>
      </c>
      <c r="F328" s="95">
        <v>0</v>
      </c>
      <c r="G328" s="95">
        <v>0</v>
      </c>
      <c r="H328" s="95">
        <v>0</v>
      </c>
      <c r="I328" s="95">
        <v>0</v>
      </c>
      <c r="J328" s="95">
        <v>0</v>
      </c>
      <c r="K328" s="95">
        <v>0</v>
      </c>
      <c r="L328" s="95">
        <v>0.22231000000000001</v>
      </c>
      <c r="M328" s="95">
        <v>0</v>
      </c>
      <c r="N328" s="95">
        <v>0.22231000000000001</v>
      </c>
    </row>
    <row r="329" spans="1:15">
      <c r="A329" s="177" t="s">
        <v>966</v>
      </c>
      <c r="B329" s="57">
        <v>184551.93631999998</v>
      </c>
      <c r="C329" s="57">
        <v>296852.19697000005</v>
      </c>
      <c r="D329" s="57">
        <v>129512.54423999999</v>
      </c>
      <c r="E329" s="57">
        <v>239764.75706</v>
      </c>
      <c r="F329" s="57">
        <v>83748.751359999995</v>
      </c>
      <c r="G329" s="57">
        <v>156314.94952000002</v>
      </c>
      <c r="H329" s="57">
        <v>84478.748909999995</v>
      </c>
      <c r="I329" s="57">
        <v>413907.10388999997</v>
      </c>
      <c r="J329" s="57">
        <v>1065.6510700000001</v>
      </c>
      <c r="K329" s="57">
        <v>190135.00579</v>
      </c>
      <c r="L329" s="57">
        <v>36368.005520000006</v>
      </c>
      <c r="M329" s="57">
        <v>194437.71806000001</v>
      </c>
      <c r="N329" s="57">
        <v>2011137.3687100001</v>
      </c>
    </row>
    <row r="330" spans="1:15">
      <c r="A330" s="65" t="s">
        <v>436</v>
      </c>
      <c r="B330" s="95">
        <v>-40270.21299</v>
      </c>
      <c r="C330" s="95">
        <v>-150138.79691</v>
      </c>
      <c r="D330" s="95">
        <v>-46562.3</v>
      </c>
      <c r="E330" s="95">
        <v>-106208.58906</v>
      </c>
      <c r="F330" s="95">
        <v>-20115.740000000002</v>
      </c>
      <c r="G330" s="95">
        <v>-78157.471999999994</v>
      </c>
      <c r="H330" s="95">
        <v>-36428.39675</v>
      </c>
      <c r="I330" s="95">
        <v>-168113</v>
      </c>
      <c r="J330" s="95">
        <v>0</v>
      </c>
      <c r="K330" s="95">
        <v>-67067.998000000007</v>
      </c>
      <c r="L330" s="95">
        <v>-9691.8080200000004</v>
      </c>
      <c r="M330" s="95">
        <v>-89140.311359999992</v>
      </c>
      <c r="N330" s="95">
        <v>-811894.62508999999</v>
      </c>
    </row>
    <row r="331" spans="1:15">
      <c r="A331" s="177" t="s">
        <v>965</v>
      </c>
      <c r="B331" s="57">
        <v>144281.72333000001</v>
      </c>
      <c r="C331" s="57">
        <v>146713.40006000001</v>
      </c>
      <c r="D331" s="57">
        <v>82950.24424</v>
      </c>
      <c r="E331" s="57">
        <v>133556.16800000001</v>
      </c>
      <c r="F331" s="57">
        <v>63633.011359999997</v>
      </c>
      <c r="G331" s="57">
        <v>78157.47752</v>
      </c>
      <c r="H331" s="57">
        <v>48050.352159999995</v>
      </c>
      <c r="I331" s="57">
        <v>245794.10389</v>
      </c>
      <c r="J331" s="57">
        <v>1065.6510700000001</v>
      </c>
      <c r="K331" s="57">
        <v>123067.00779</v>
      </c>
      <c r="L331" s="57">
        <v>26676.197499999998</v>
      </c>
      <c r="M331" s="57">
        <v>105297.40670000001</v>
      </c>
      <c r="N331" s="57">
        <v>1199242.7436199998</v>
      </c>
      <c r="O331" s="688">
        <f>N331-'1'!F335</f>
        <v>1199242.7436199998</v>
      </c>
    </row>
    <row r="332" spans="1:15" ht="3.75" customHeight="1" thickBot="1">
      <c r="A332" s="551"/>
      <c r="B332" s="552"/>
      <c r="C332" s="552"/>
      <c r="D332" s="552"/>
      <c r="E332" s="552"/>
      <c r="F332" s="552"/>
      <c r="G332" s="552"/>
      <c r="H332" s="552"/>
      <c r="I332" s="552"/>
      <c r="J332" s="552"/>
      <c r="K332" s="552"/>
      <c r="L332" s="552"/>
      <c r="M332" s="552"/>
      <c r="N332" s="552"/>
    </row>
    <row r="333" spans="1:15">
      <c r="A333" s="701"/>
      <c r="B333" s="146"/>
      <c r="C333" s="146"/>
      <c r="D333" s="146"/>
      <c r="E333" s="146"/>
      <c r="F333" s="146"/>
      <c r="G333" s="146"/>
      <c r="H333" s="146"/>
      <c r="I333" s="146"/>
      <c r="J333" s="146"/>
      <c r="K333" s="146"/>
      <c r="L333" s="146"/>
      <c r="M333" s="146"/>
      <c r="N333" s="146"/>
    </row>
    <row r="334" spans="1:15">
      <c r="A334" s="64"/>
      <c r="B334" s="688">
        <f>B331-'9'!L84</f>
        <v>0</v>
      </c>
      <c r="C334" s="688">
        <f>C331-'10'!L84</f>
        <v>0</v>
      </c>
      <c r="D334" s="688">
        <f>D331-'11'!L84</f>
        <v>0</v>
      </c>
      <c r="E334" s="688">
        <f>E331-'12'!L84</f>
        <v>0</v>
      </c>
      <c r="F334" s="688">
        <f>F331-'13'!L84</f>
        <v>0</v>
      </c>
      <c r="G334" s="688">
        <f>G331-'14'!L84</f>
        <v>0</v>
      </c>
      <c r="H334" s="688">
        <f>H331-'15'!L84</f>
        <v>0</v>
      </c>
      <c r="I334" s="688">
        <f>I331-'16'!L84</f>
        <v>0</v>
      </c>
      <c r="J334" s="688">
        <f>J331-'17'!L84</f>
        <v>0</v>
      </c>
      <c r="K334" s="688">
        <f>K331-'18'!L84</f>
        <v>0</v>
      </c>
      <c r="L334" s="688">
        <f>L331-'19'!L84</f>
        <v>0</v>
      </c>
      <c r="M334" s="688">
        <f>M331-'20'!L84</f>
        <v>0</v>
      </c>
      <c r="N334" s="146"/>
    </row>
  </sheetData>
  <mergeCells count="4">
    <mergeCell ref="A1:N1"/>
    <mergeCell ref="A2:N2"/>
    <mergeCell ref="A3:N3"/>
    <mergeCell ref="A4:N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26"/>
  <sheetViews>
    <sheetView workbookViewId="0">
      <selection activeCell="A3" sqref="A3:N3"/>
    </sheetView>
  </sheetViews>
  <sheetFormatPr baseColWidth="10" defaultColWidth="9.140625" defaultRowHeight="15"/>
  <cols>
    <col min="1" max="1" width="99.5703125" style="5" bestFit="1" customWidth="1"/>
    <col min="2" max="13" width="8.28515625" style="5" bestFit="1" customWidth="1"/>
    <col min="14" max="14" width="9.28515625" style="5" bestFit="1" customWidth="1"/>
    <col min="15" max="16384" width="9.140625" style="5"/>
  </cols>
  <sheetData>
    <row r="1" spans="1:15" ht="30" customHeight="1">
      <c r="A1" s="732" t="s">
        <v>438</v>
      </c>
      <c r="B1" s="732"/>
      <c r="C1" s="732"/>
      <c r="D1" s="732"/>
      <c r="E1" s="732"/>
      <c r="F1" s="732"/>
      <c r="G1" s="732"/>
      <c r="H1" s="732"/>
      <c r="I1" s="732"/>
      <c r="J1" s="732"/>
      <c r="K1" s="732"/>
      <c r="L1" s="732"/>
      <c r="M1" s="732"/>
      <c r="N1" s="732"/>
      <c r="O1" s="11"/>
    </row>
    <row r="2" spans="1:15" ht="18">
      <c r="A2" s="733" t="s">
        <v>959</v>
      </c>
      <c r="B2" s="733"/>
      <c r="C2" s="733"/>
      <c r="D2" s="733"/>
      <c r="E2" s="733"/>
      <c r="F2" s="733"/>
      <c r="G2" s="733"/>
      <c r="H2" s="733"/>
      <c r="I2" s="733"/>
      <c r="J2" s="733"/>
      <c r="K2" s="733"/>
      <c r="L2" s="733"/>
      <c r="M2" s="733"/>
      <c r="N2" s="733"/>
      <c r="O2" s="11"/>
    </row>
    <row r="3" spans="1:15" ht="30" customHeight="1">
      <c r="A3" s="739" t="s">
        <v>1514</v>
      </c>
      <c r="B3" s="739"/>
      <c r="C3" s="739"/>
      <c r="D3" s="739"/>
      <c r="E3" s="739"/>
      <c r="F3" s="739"/>
      <c r="G3" s="739"/>
      <c r="H3" s="739"/>
      <c r="I3" s="739"/>
      <c r="J3" s="739"/>
      <c r="K3" s="739"/>
      <c r="L3" s="739"/>
      <c r="M3" s="739"/>
      <c r="N3" s="739"/>
      <c r="O3" s="11"/>
    </row>
    <row r="4" spans="1:15">
      <c r="A4" s="103"/>
      <c r="B4" s="178"/>
      <c r="C4" s="178"/>
      <c r="D4" s="178"/>
      <c r="E4" s="178"/>
      <c r="F4" s="178"/>
      <c r="G4" s="178"/>
      <c r="H4" s="178"/>
      <c r="I4" s="11"/>
      <c r="J4" s="11"/>
      <c r="K4" s="11"/>
      <c r="L4" s="11"/>
      <c r="M4" s="11"/>
      <c r="N4" s="11"/>
      <c r="O4" s="11"/>
    </row>
    <row r="5" spans="1:15" ht="30" customHeight="1">
      <c r="A5" s="102"/>
      <c r="B5" s="52" t="s">
        <v>33</v>
      </c>
      <c r="C5" s="52" t="s">
        <v>115</v>
      </c>
      <c r="D5" s="52" t="s">
        <v>35</v>
      </c>
      <c r="E5" s="52" t="s">
        <v>37</v>
      </c>
      <c r="F5" s="52" t="s">
        <v>45</v>
      </c>
      <c r="G5" s="52" t="s">
        <v>43</v>
      </c>
      <c r="H5" s="53" t="s">
        <v>39</v>
      </c>
      <c r="I5" s="52" t="s">
        <v>41</v>
      </c>
      <c r="J5" s="52" t="s">
        <v>47</v>
      </c>
      <c r="K5" s="52" t="s">
        <v>49</v>
      </c>
      <c r="L5" s="52" t="s">
        <v>51</v>
      </c>
      <c r="M5" s="53" t="s">
        <v>55</v>
      </c>
      <c r="N5" s="53" t="s">
        <v>517</v>
      </c>
      <c r="O5" s="11"/>
    </row>
    <row r="6" spans="1:15">
      <c r="A6" s="103"/>
      <c r="B6" s="104"/>
      <c r="C6" s="104"/>
      <c r="D6" s="104"/>
      <c r="E6" s="104"/>
      <c r="F6" s="104"/>
      <c r="G6" s="104"/>
      <c r="H6" s="105"/>
      <c r="I6" s="178"/>
      <c r="J6" s="178"/>
      <c r="K6" s="178"/>
      <c r="L6" s="178"/>
      <c r="M6" s="615"/>
      <c r="N6" s="615"/>
      <c r="O6" s="11"/>
    </row>
    <row r="7" spans="1:15">
      <c r="A7" s="72" t="s">
        <v>519</v>
      </c>
      <c r="B7" s="52"/>
      <c r="C7" s="52"/>
      <c r="D7" s="52"/>
      <c r="E7" s="52"/>
      <c r="F7" s="52"/>
      <c r="G7" s="52"/>
      <c r="H7" s="53"/>
      <c r="I7" s="616"/>
      <c r="J7" s="616"/>
      <c r="K7" s="616"/>
      <c r="L7" s="616"/>
      <c r="M7" s="617"/>
      <c r="N7" s="617"/>
      <c r="O7" s="11"/>
    </row>
    <row r="8" spans="1:15">
      <c r="A8" s="103" t="s">
        <v>520</v>
      </c>
      <c r="B8" s="106">
        <v>0.1009</v>
      </c>
      <c r="C8" s="106">
        <v>0.1968</v>
      </c>
      <c r="D8" s="106">
        <v>8.9099999999999999E-2</v>
      </c>
      <c r="E8" s="106">
        <v>0.10009999999999999</v>
      </c>
      <c r="F8" s="106">
        <v>0.12540000000000001</v>
      </c>
      <c r="G8" s="106">
        <v>0.1197</v>
      </c>
      <c r="H8" s="106">
        <v>8.6300000000000002E-2</v>
      </c>
      <c r="I8" s="106">
        <v>7.8200000000000006E-2</v>
      </c>
      <c r="J8" s="106">
        <v>0.36209999999999998</v>
      </c>
      <c r="K8" s="106">
        <v>0.1069</v>
      </c>
      <c r="L8" s="106">
        <v>8.3199999999999996E-2</v>
      </c>
      <c r="M8" s="106">
        <v>5.1999999999999998E-2</v>
      </c>
      <c r="N8" s="106">
        <v>0.11600000000000001</v>
      </c>
      <c r="O8" s="103"/>
    </row>
    <row r="9" spans="1:15">
      <c r="A9" s="103" t="s">
        <v>521</v>
      </c>
      <c r="B9" s="106">
        <v>0.6512</v>
      </c>
      <c r="C9" s="106">
        <v>0.60299999999999998</v>
      </c>
      <c r="D9" s="106">
        <v>0.67490000000000006</v>
      </c>
      <c r="E9" s="106">
        <v>0.6381</v>
      </c>
      <c r="F9" s="106">
        <v>0.68859999999999999</v>
      </c>
      <c r="G9" s="106">
        <v>0.67649999999999999</v>
      </c>
      <c r="H9" s="106">
        <v>0.75380000000000003</v>
      </c>
      <c r="I9" s="106">
        <v>0.77290000000000003</v>
      </c>
      <c r="J9" s="106">
        <v>0.54759999999999998</v>
      </c>
      <c r="K9" s="106">
        <v>0.73629999999999995</v>
      </c>
      <c r="L9" s="106">
        <v>0.80010000000000003</v>
      </c>
      <c r="M9" s="106">
        <v>0.90269999999999995</v>
      </c>
      <c r="N9" s="106">
        <v>0.68410000000000004</v>
      </c>
      <c r="O9" s="11"/>
    </row>
    <row r="10" spans="1:15">
      <c r="A10" s="72" t="s">
        <v>522</v>
      </c>
      <c r="B10" s="107"/>
      <c r="C10" s="107"/>
      <c r="D10" s="107"/>
      <c r="E10" s="107"/>
      <c r="F10" s="107"/>
      <c r="G10" s="107"/>
      <c r="H10" s="107"/>
      <c r="I10" s="107"/>
      <c r="J10" s="107"/>
      <c r="K10" s="107"/>
      <c r="L10" s="107"/>
      <c r="M10" s="107"/>
      <c r="N10" s="107"/>
      <c r="O10" s="11"/>
    </row>
    <row r="11" spans="1:15">
      <c r="A11" s="108" t="s">
        <v>1313</v>
      </c>
      <c r="B11" s="106">
        <v>0.434</v>
      </c>
      <c r="C11" s="106">
        <v>0.3992</v>
      </c>
      <c r="D11" s="106">
        <v>0.42809999999999998</v>
      </c>
      <c r="E11" s="106">
        <v>0.37919999999999998</v>
      </c>
      <c r="F11" s="106">
        <v>0.37919999999999998</v>
      </c>
      <c r="G11" s="106">
        <v>0.40910000000000002</v>
      </c>
      <c r="H11" s="106">
        <v>0.29730000000000001</v>
      </c>
      <c r="I11" s="106">
        <v>0.35349999999999998</v>
      </c>
      <c r="J11" s="106">
        <v>0.34970000000000001</v>
      </c>
      <c r="K11" s="106">
        <v>0.33979999999999999</v>
      </c>
      <c r="L11" s="106">
        <v>0.63680000000000003</v>
      </c>
      <c r="M11" s="106">
        <v>0.4264</v>
      </c>
      <c r="N11" s="106">
        <v>0.39660000000000001</v>
      </c>
      <c r="O11" s="11"/>
    </row>
    <row r="12" spans="1:15">
      <c r="A12" s="108" t="s">
        <v>1314</v>
      </c>
      <c r="B12" s="106">
        <v>0.749</v>
      </c>
      <c r="C12" s="106">
        <v>0.78320000000000001</v>
      </c>
      <c r="D12" s="106">
        <v>0.76870000000000005</v>
      </c>
      <c r="E12" s="106">
        <v>0.73950000000000005</v>
      </c>
      <c r="F12" s="106">
        <v>0.75749999999999995</v>
      </c>
      <c r="G12" s="106">
        <v>0.73109999999999997</v>
      </c>
      <c r="H12" s="106">
        <v>0.74960000000000004</v>
      </c>
      <c r="I12" s="106">
        <v>0.68210000000000004</v>
      </c>
      <c r="J12" s="106">
        <v>0.34970000000000001</v>
      </c>
      <c r="K12" s="106">
        <v>0.68289999999999995</v>
      </c>
      <c r="L12" s="106">
        <v>0.72240000000000004</v>
      </c>
      <c r="M12" s="106">
        <v>0.77980000000000005</v>
      </c>
      <c r="N12" s="106">
        <v>0.74639999999999995</v>
      </c>
      <c r="O12" s="11"/>
    </row>
    <row r="13" spans="1:15">
      <c r="A13" s="103" t="s">
        <v>1315</v>
      </c>
      <c r="B13" s="106">
        <v>0.1386</v>
      </c>
      <c r="C13" s="106">
        <v>0.1115</v>
      </c>
      <c r="D13" s="106">
        <v>0.12889999999999999</v>
      </c>
      <c r="E13" s="106">
        <v>0.14910000000000001</v>
      </c>
      <c r="F13" s="106">
        <v>0.13730000000000001</v>
      </c>
      <c r="G13" s="106">
        <v>0.1404</v>
      </c>
      <c r="H13" s="106">
        <v>0.13900000000000001</v>
      </c>
      <c r="I13" s="106">
        <v>0.14929999999999999</v>
      </c>
      <c r="J13" s="106">
        <v>0.2107</v>
      </c>
      <c r="K13" s="106">
        <v>0.1593</v>
      </c>
      <c r="L13" s="106">
        <v>0.16400000000000001</v>
      </c>
      <c r="M13" s="106">
        <v>5.4399999999999997E-2</v>
      </c>
      <c r="N13" s="106">
        <v>0.13320000000000001</v>
      </c>
      <c r="O13" s="11"/>
    </row>
    <row r="14" spans="1:15">
      <c r="A14" s="108" t="s">
        <v>1316</v>
      </c>
      <c r="B14" s="106">
        <v>7.1000000000000004E-3</v>
      </c>
      <c r="C14" s="106">
        <v>6.7000000000000002E-3</v>
      </c>
      <c r="D14" s="106">
        <v>4.7000000000000002E-3</v>
      </c>
      <c r="E14" s="106">
        <v>8.8000000000000005E-3</v>
      </c>
      <c r="F14" s="106">
        <v>1.18E-2</v>
      </c>
      <c r="G14" s="106">
        <v>1.2200000000000001E-2</v>
      </c>
      <c r="H14" s="106">
        <v>1.0699999999999999E-2</v>
      </c>
      <c r="I14" s="106">
        <v>1.7000000000000001E-2</v>
      </c>
      <c r="J14" s="106">
        <v>0</v>
      </c>
      <c r="K14" s="106">
        <v>1.7399999999999999E-2</v>
      </c>
      <c r="L14" s="106">
        <v>1.5800000000000002E-2</v>
      </c>
      <c r="M14" s="106">
        <v>0</v>
      </c>
      <c r="N14" s="106">
        <v>9.2999999999999992E-3</v>
      </c>
      <c r="O14" s="11"/>
    </row>
    <row r="15" spans="1:15">
      <c r="A15" s="109" t="s">
        <v>523</v>
      </c>
      <c r="B15" s="107"/>
      <c r="C15" s="107"/>
      <c r="D15" s="107"/>
      <c r="E15" s="107"/>
      <c r="F15" s="107"/>
      <c r="G15" s="107"/>
      <c r="H15" s="107"/>
      <c r="I15" s="107"/>
      <c r="J15" s="107"/>
      <c r="K15" s="107"/>
      <c r="L15" s="107"/>
      <c r="M15" s="107"/>
      <c r="N15" s="107"/>
      <c r="O15" s="11"/>
    </row>
    <row r="16" spans="1:15">
      <c r="A16" s="108" t="s">
        <v>1317</v>
      </c>
      <c r="B16" s="106">
        <v>0.70169999999999999</v>
      </c>
      <c r="C16" s="106">
        <v>0.63539999999999996</v>
      </c>
      <c r="D16" s="106">
        <v>0.61280000000000001</v>
      </c>
      <c r="E16" s="106">
        <v>0.76049999999999995</v>
      </c>
      <c r="F16" s="106">
        <v>0.70709999999999995</v>
      </c>
      <c r="G16" s="106">
        <v>0.70320000000000005</v>
      </c>
      <c r="H16" s="106">
        <v>0.78149999999999997</v>
      </c>
      <c r="I16" s="106">
        <v>0.23469999999999999</v>
      </c>
      <c r="J16" s="106">
        <v>0.5353</v>
      </c>
      <c r="K16" s="106">
        <v>0.61980000000000002</v>
      </c>
      <c r="L16" s="106">
        <v>0.85509999999999997</v>
      </c>
      <c r="M16" s="106">
        <v>0.1273</v>
      </c>
      <c r="N16" s="106">
        <v>0.6482</v>
      </c>
      <c r="O16" s="11"/>
    </row>
    <row r="17" spans="1:15">
      <c r="A17" s="108" t="s">
        <v>1318</v>
      </c>
      <c r="B17" s="106">
        <v>0.29830000000000001</v>
      </c>
      <c r="C17" s="106">
        <v>0.36459999999999998</v>
      </c>
      <c r="D17" s="106">
        <v>0.38719999999999999</v>
      </c>
      <c r="E17" s="106">
        <v>0.23949999999999999</v>
      </c>
      <c r="F17" s="106">
        <v>0.29289999999999999</v>
      </c>
      <c r="G17" s="106">
        <v>0.29680000000000001</v>
      </c>
      <c r="H17" s="106">
        <v>0.2185</v>
      </c>
      <c r="I17" s="106">
        <v>0.76529999999999998</v>
      </c>
      <c r="J17" s="106">
        <v>0.4647</v>
      </c>
      <c r="K17" s="106">
        <v>0.38019999999999998</v>
      </c>
      <c r="L17" s="106">
        <v>0.1449</v>
      </c>
      <c r="M17" s="106">
        <v>0.87270000000000003</v>
      </c>
      <c r="N17" s="106">
        <v>0.3518</v>
      </c>
      <c r="O17" s="11"/>
    </row>
    <row r="18" spans="1:15">
      <c r="A18" s="108" t="s">
        <v>524</v>
      </c>
      <c r="B18" s="110">
        <v>749.74040000000002</v>
      </c>
      <c r="C18" s="110">
        <v>605.73040000000003</v>
      </c>
      <c r="D18" s="110">
        <v>682.68520000000001</v>
      </c>
      <c r="E18" s="110">
        <v>658.48630000000003</v>
      </c>
      <c r="F18" s="110">
        <v>741.66520000000003</v>
      </c>
      <c r="G18" s="110">
        <v>793.58109999999999</v>
      </c>
      <c r="H18" s="110">
        <v>694.73829999999998</v>
      </c>
      <c r="I18" s="110">
        <v>475.6191</v>
      </c>
      <c r="J18" s="110">
        <v>113.9414</v>
      </c>
      <c r="K18" s="110">
        <v>612.42750000000001</v>
      </c>
      <c r="L18" s="110">
        <v>921.5838</v>
      </c>
      <c r="M18" s="110">
        <v>572.91909999999996</v>
      </c>
      <c r="N18" s="110">
        <v>666.84879999999998</v>
      </c>
      <c r="O18" s="11"/>
    </row>
    <row r="19" spans="1:15">
      <c r="A19" s="109" t="s">
        <v>525</v>
      </c>
      <c r="B19" s="111"/>
      <c r="C19" s="111"/>
      <c r="D19" s="111"/>
      <c r="E19" s="111"/>
      <c r="F19" s="111"/>
      <c r="G19" s="111"/>
      <c r="H19" s="111"/>
      <c r="I19" s="111"/>
      <c r="J19" s="111"/>
      <c r="K19" s="111"/>
      <c r="L19" s="111"/>
      <c r="M19" s="111"/>
      <c r="N19" s="111"/>
      <c r="O19" s="11"/>
    </row>
    <row r="20" spans="1:15">
      <c r="A20" s="103" t="s">
        <v>526</v>
      </c>
      <c r="B20" s="106">
        <v>0.96860000000000002</v>
      </c>
      <c r="C20" s="106">
        <v>0.96489999999999998</v>
      </c>
      <c r="D20" s="106">
        <v>0.96650000000000003</v>
      </c>
      <c r="E20" s="106">
        <v>0.96150000000000002</v>
      </c>
      <c r="F20" s="106">
        <v>0.97289999999999999</v>
      </c>
      <c r="G20" s="106">
        <v>0.97370000000000001</v>
      </c>
      <c r="H20" s="106">
        <v>0.9748</v>
      </c>
      <c r="I20" s="106">
        <v>0.99009999999999998</v>
      </c>
      <c r="J20" s="106">
        <v>0.99880000000000002</v>
      </c>
      <c r="K20" s="106">
        <v>0.9758</v>
      </c>
      <c r="L20" s="106">
        <v>0.95730000000000004</v>
      </c>
      <c r="M20" s="106">
        <v>0.98870000000000002</v>
      </c>
      <c r="N20" s="106">
        <v>0.97130000000000005</v>
      </c>
      <c r="O20" s="11"/>
    </row>
    <row r="21" spans="1:15">
      <c r="A21" s="103" t="s">
        <v>527</v>
      </c>
      <c r="B21" s="106">
        <v>0.20300000000000001</v>
      </c>
      <c r="C21" s="106">
        <v>0.16830000000000001</v>
      </c>
      <c r="D21" s="106">
        <v>0.21060000000000001</v>
      </c>
      <c r="E21" s="106">
        <v>0.1739</v>
      </c>
      <c r="F21" s="106">
        <v>0.17480000000000001</v>
      </c>
      <c r="G21" s="106">
        <v>0.1973</v>
      </c>
      <c r="H21" s="106">
        <v>0.1837</v>
      </c>
      <c r="I21" s="106">
        <v>0.12770000000000001</v>
      </c>
      <c r="J21" s="106">
        <v>1.32E-2</v>
      </c>
      <c r="K21" s="106">
        <v>0.15640000000000001</v>
      </c>
      <c r="L21" s="106">
        <v>0.21010000000000001</v>
      </c>
      <c r="M21" s="106">
        <v>0.18029999999999999</v>
      </c>
      <c r="N21" s="106">
        <v>0.17979999999999999</v>
      </c>
      <c r="O21" s="11"/>
    </row>
    <row r="22" spans="1:15">
      <c r="A22" s="108" t="s">
        <v>528</v>
      </c>
      <c r="B22" s="106">
        <v>3.1399999999999997E-2</v>
      </c>
      <c r="C22" s="106">
        <v>3.5099999999999999E-2</v>
      </c>
      <c r="D22" s="106">
        <v>3.3500000000000002E-2</v>
      </c>
      <c r="E22" s="106">
        <v>3.85E-2</v>
      </c>
      <c r="F22" s="106">
        <v>2.7099999999999999E-2</v>
      </c>
      <c r="G22" s="106">
        <v>2.63E-2</v>
      </c>
      <c r="H22" s="106">
        <v>2.52E-2</v>
      </c>
      <c r="I22" s="106">
        <v>9.9000000000000008E-3</v>
      </c>
      <c r="J22" s="106">
        <v>1.1999999999999999E-3</v>
      </c>
      <c r="K22" s="106">
        <v>2.4199999999999999E-2</v>
      </c>
      <c r="L22" s="106">
        <v>4.2700000000000002E-2</v>
      </c>
      <c r="M22" s="106">
        <v>1.1299999999999999E-2</v>
      </c>
      <c r="N22" s="106">
        <v>2.87E-2</v>
      </c>
      <c r="O22" s="11"/>
    </row>
    <row r="23" spans="1:15">
      <c r="A23" s="108" t="s">
        <v>529</v>
      </c>
      <c r="B23" s="106">
        <v>0.1883</v>
      </c>
      <c r="C23" s="106">
        <v>0.15110000000000001</v>
      </c>
      <c r="D23" s="106">
        <v>0.20100000000000001</v>
      </c>
      <c r="E23" s="106">
        <v>0.1535</v>
      </c>
      <c r="F23" s="106">
        <v>0.16009999999999999</v>
      </c>
      <c r="G23" s="106">
        <v>0.1862</v>
      </c>
      <c r="H23" s="106">
        <v>0.1709</v>
      </c>
      <c r="I23" s="106">
        <v>0.125</v>
      </c>
      <c r="J23" s="106">
        <v>1.3299999999999999E-2</v>
      </c>
      <c r="K23" s="106">
        <v>0.14580000000000001</v>
      </c>
      <c r="L23" s="106">
        <v>0.1958</v>
      </c>
      <c r="M23" s="106">
        <v>0.1759</v>
      </c>
      <c r="N23" s="106">
        <v>0.1671</v>
      </c>
      <c r="O23" s="11"/>
    </row>
    <row r="24" spans="1:15">
      <c r="A24" s="108" t="s">
        <v>530</v>
      </c>
      <c r="B24" s="106">
        <v>0.1014</v>
      </c>
      <c r="C24" s="106">
        <v>0.13370000000000001</v>
      </c>
      <c r="D24" s="106">
        <v>7.7299999999999994E-2</v>
      </c>
      <c r="E24" s="106">
        <v>0.15160000000000001</v>
      </c>
      <c r="F24" s="106">
        <v>0.1087</v>
      </c>
      <c r="G24" s="106">
        <v>8.1000000000000003E-2</v>
      </c>
      <c r="H24" s="106">
        <v>9.3100000000000002E-2</v>
      </c>
      <c r="I24" s="106">
        <v>3.1E-2</v>
      </c>
      <c r="J24" s="106">
        <v>0</v>
      </c>
      <c r="K24" s="106">
        <v>9.0300000000000005E-2</v>
      </c>
      <c r="L24" s="106">
        <v>0.1081</v>
      </c>
      <c r="M24" s="106">
        <v>3.5700000000000003E-2</v>
      </c>
      <c r="N24" s="106">
        <v>9.7299999999999998E-2</v>
      </c>
      <c r="O24" s="11"/>
    </row>
    <row r="25" spans="1:15">
      <c r="A25" s="108" t="s">
        <v>531</v>
      </c>
      <c r="B25" s="106">
        <v>3.1600000000000003E-2</v>
      </c>
      <c r="C25" s="106">
        <v>3.0700000000000002E-2</v>
      </c>
      <c r="D25" s="106">
        <v>4.2599999999999999E-2</v>
      </c>
      <c r="E25" s="106">
        <v>2.86E-2</v>
      </c>
      <c r="F25" s="106">
        <v>4.02E-2</v>
      </c>
      <c r="G25" s="106">
        <v>3.6700000000000003E-2</v>
      </c>
      <c r="H25" s="106">
        <v>3.9899999999999998E-2</v>
      </c>
      <c r="I25" s="106">
        <v>4.7199999999999999E-2</v>
      </c>
      <c r="J25" s="106">
        <v>1.2200000000000001E-2</v>
      </c>
      <c r="K25" s="106">
        <v>4.8800000000000003E-2</v>
      </c>
      <c r="L25" s="106">
        <v>5.1700000000000003E-2</v>
      </c>
      <c r="M25" s="106">
        <v>6.1499999999999999E-2</v>
      </c>
      <c r="N25" s="106">
        <v>3.9199999999999999E-2</v>
      </c>
      <c r="O25" s="11"/>
    </row>
    <row r="26" spans="1:15">
      <c r="A26" s="108" t="s">
        <v>1319</v>
      </c>
      <c r="B26" s="106">
        <v>3.7999999999999999E-2</v>
      </c>
      <c r="C26" s="106">
        <v>4.5900000000000003E-2</v>
      </c>
      <c r="D26" s="106">
        <v>4.2200000000000001E-2</v>
      </c>
      <c r="E26" s="106">
        <v>5.5500000000000001E-2</v>
      </c>
      <c r="F26" s="106">
        <v>3.2500000000000001E-2</v>
      </c>
      <c r="G26" s="106">
        <v>3.7100000000000001E-2</v>
      </c>
      <c r="H26" s="106">
        <v>3.61E-2</v>
      </c>
      <c r="I26" s="106">
        <v>4.8300000000000003E-2</v>
      </c>
      <c r="J26" s="106">
        <v>3.5999999999999999E-3</v>
      </c>
      <c r="K26" s="106">
        <v>5.3999999999999999E-2</v>
      </c>
      <c r="L26" s="106">
        <v>3.9399999999999998E-2</v>
      </c>
      <c r="M26" s="106">
        <v>4.8500000000000001E-2</v>
      </c>
      <c r="N26" s="106">
        <v>4.3900000000000002E-2</v>
      </c>
      <c r="O26" s="11"/>
    </row>
    <row r="27" spans="1:15">
      <c r="A27" s="108" t="s">
        <v>532</v>
      </c>
      <c r="B27" s="106">
        <v>0.93630000000000002</v>
      </c>
      <c r="C27" s="106">
        <v>0.93230000000000002</v>
      </c>
      <c r="D27" s="106">
        <v>0.93940000000000001</v>
      </c>
      <c r="E27" s="106">
        <v>0.91269999999999996</v>
      </c>
      <c r="F27" s="106">
        <v>0.95420000000000005</v>
      </c>
      <c r="G27" s="106">
        <v>0.95620000000000005</v>
      </c>
      <c r="H27" s="106">
        <v>0.94689999999999996</v>
      </c>
      <c r="I27" s="106">
        <v>0.98880000000000001</v>
      </c>
      <c r="J27" s="106">
        <v>0.99890000000000001</v>
      </c>
      <c r="K27" s="106">
        <v>0.96689999999999998</v>
      </c>
      <c r="L27" s="106">
        <v>0.91990000000000005</v>
      </c>
      <c r="M27" s="106">
        <v>0.98360000000000003</v>
      </c>
      <c r="N27" s="106">
        <v>0.9456</v>
      </c>
      <c r="O27" s="11"/>
    </row>
    <row r="28" spans="1:15">
      <c r="A28" s="108" t="s">
        <v>533</v>
      </c>
      <c r="B28" s="106">
        <v>3.3300000000000003E-2</v>
      </c>
      <c r="C28" s="106">
        <v>2.7699999999999999E-2</v>
      </c>
      <c r="D28" s="106">
        <v>1.8599999999999998E-2</v>
      </c>
      <c r="E28" s="106">
        <v>3.5900000000000001E-2</v>
      </c>
      <c r="F28" s="106">
        <v>2.3199999999999998E-2</v>
      </c>
      <c r="G28" s="106">
        <v>1.41E-2</v>
      </c>
      <c r="H28" s="106">
        <v>1.77E-2</v>
      </c>
      <c r="I28" s="106">
        <v>1E-3</v>
      </c>
      <c r="J28" s="106">
        <v>0</v>
      </c>
      <c r="K28" s="106">
        <v>5.8999999999999999E-3</v>
      </c>
      <c r="L28" s="106">
        <v>3.44E-2</v>
      </c>
      <c r="M28" s="106">
        <v>4.5999999999999999E-3</v>
      </c>
      <c r="N28" s="106">
        <v>2.12E-2</v>
      </c>
      <c r="O28" s="11"/>
    </row>
    <row r="29" spans="1:15">
      <c r="A29" s="108" t="s">
        <v>534</v>
      </c>
      <c r="B29" s="106">
        <v>7.7999999999999996E-3</v>
      </c>
      <c r="C29" s="106">
        <v>3.3999999999999998E-3</v>
      </c>
      <c r="D29" s="106">
        <v>7.9000000000000008E-3</v>
      </c>
      <c r="E29" s="106">
        <v>1.03E-2</v>
      </c>
      <c r="F29" s="106">
        <v>5.3E-3</v>
      </c>
      <c r="G29" s="106">
        <v>5.0000000000000001E-3</v>
      </c>
      <c r="H29" s="106">
        <v>3.3E-3</v>
      </c>
      <c r="I29" s="106">
        <v>6.9999999999999999E-4</v>
      </c>
      <c r="J29" s="106">
        <v>0</v>
      </c>
      <c r="K29" s="106">
        <v>3.3999999999999998E-3</v>
      </c>
      <c r="L29" s="106">
        <v>8.5000000000000006E-3</v>
      </c>
      <c r="M29" s="106">
        <v>1.2999999999999999E-3</v>
      </c>
      <c r="N29" s="106">
        <v>5.4999999999999997E-3</v>
      </c>
      <c r="O29" s="11"/>
    </row>
    <row r="30" spans="1:15">
      <c r="A30" s="108" t="s">
        <v>535</v>
      </c>
      <c r="B30" s="106">
        <v>4.1000000000000003E-3</v>
      </c>
      <c r="C30" s="106">
        <v>6.4999999999999997E-3</v>
      </c>
      <c r="D30" s="106">
        <v>4.3E-3</v>
      </c>
      <c r="E30" s="106">
        <v>8.8999999999999999E-3</v>
      </c>
      <c r="F30" s="106">
        <v>2.3E-3</v>
      </c>
      <c r="G30" s="106">
        <v>2.5000000000000001E-3</v>
      </c>
      <c r="H30" s="106">
        <v>1.03E-2</v>
      </c>
      <c r="I30" s="106">
        <v>2.9999999999999997E-4</v>
      </c>
      <c r="J30" s="106">
        <v>0</v>
      </c>
      <c r="K30" s="106">
        <v>4.1999999999999997E-3</v>
      </c>
      <c r="L30" s="106">
        <v>7.6E-3</v>
      </c>
      <c r="M30" s="106">
        <v>5.9999999999999995E-4</v>
      </c>
      <c r="N30" s="106">
        <v>4.7999999999999996E-3</v>
      </c>
      <c r="O30" s="11"/>
    </row>
    <row r="31" spans="1:15">
      <c r="A31" s="108" t="s">
        <v>536</v>
      </c>
      <c r="B31" s="106">
        <v>3.5000000000000001E-3</v>
      </c>
      <c r="C31" s="106">
        <v>1.09E-2</v>
      </c>
      <c r="D31" s="106">
        <v>4.0000000000000001E-3</v>
      </c>
      <c r="E31" s="106">
        <v>1.4800000000000001E-2</v>
      </c>
      <c r="F31" s="106">
        <v>2.8E-3</v>
      </c>
      <c r="G31" s="106">
        <v>5.1000000000000004E-3</v>
      </c>
      <c r="H31" s="106">
        <v>3.3999999999999998E-3</v>
      </c>
      <c r="I31" s="106">
        <v>8.9999999999999998E-4</v>
      </c>
      <c r="J31" s="106">
        <v>0</v>
      </c>
      <c r="K31" s="106">
        <v>2.0999999999999999E-3</v>
      </c>
      <c r="L31" s="106">
        <v>2.7000000000000001E-3</v>
      </c>
      <c r="M31" s="106">
        <v>1.2999999999999999E-3</v>
      </c>
      <c r="N31" s="106">
        <v>5.7000000000000002E-3</v>
      </c>
      <c r="O31" s="11"/>
    </row>
    <row r="32" spans="1:15">
      <c r="A32" s="108" t="s">
        <v>537</v>
      </c>
      <c r="B32" s="106">
        <v>1.4999999999999999E-2</v>
      </c>
      <c r="C32" s="106">
        <v>1.9199999999999998E-2</v>
      </c>
      <c r="D32" s="106">
        <v>2.4799999999999999E-2</v>
      </c>
      <c r="E32" s="106">
        <v>1.72E-2</v>
      </c>
      <c r="F32" s="106">
        <v>1.21E-2</v>
      </c>
      <c r="G32" s="106">
        <v>1.72E-2</v>
      </c>
      <c r="H32" s="106">
        <v>1.7000000000000001E-2</v>
      </c>
      <c r="I32" s="106">
        <v>8.2000000000000007E-3</v>
      </c>
      <c r="J32" s="106">
        <v>1.1000000000000001E-3</v>
      </c>
      <c r="K32" s="106">
        <v>1.7500000000000002E-2</v>
      </c>
      <c r="L32" s="106">
        <v>2.7099999999999999E-2</v>
      </c>
      <c r="M32" s="106">
        <v>8.6E-3</v>
      </c>
      <c r="N32" s="106">
        <v>1.7000000000000001E-2</v>
      </c>
      <c r="O32" s="11"/>
    </row>
    <row r="33" spans="1:15">
      <c r="A33" s="109" t="s">
        <v>538</v>
      </c>
      <c r="B33" s="107"/>
      <c r="C33" s="107"/>
      <c r="D33" s="107"/>
      <c r="E33" s="107"/>
      <c r="F33" s="107"/>
      <c r="G33" s="107"/>
      <c r="H33" s="107"/>
      <c r="I33" s="107"/>
      <c r="J33" s="107"/>
      <c r="K33" s="107"/>
      <c r="L33" s="107"/>
      <c r="M33" s="107"/>
      <c r="N33" s="107"/>
      <c r="O33" s="11"/>
    </row>
    <row r="34" spans="1:15">
      <c r="A34" s="108" t="s">
        <v>539</v>
      </c>
      <c r="B34" s="106">
        <v>0.27810000000000001</v>
      </c>
      <c r="C34" s="106">
        <v>0.40970000000000001</v>
      </c>
      <c r="D34" s="106">
        <v>0.23119999999999999</v>
      </c>
      <c r="E34" s="106">
        <v>0.30459999999999998</v>
      </c>
      <c r="F34" s="106">
        <v>0.33789999999999998</v>
      </c>
      <c r="G34" s="106">
        <v>0.34860000000000002</v>
      </c>
      <c r="H34" s="106">
        <v>0.4032</v>
      </c>
      <c r="I34" s="106">
        <v>0.29249999999999998</v>
      </c>
      <c r="J34" s="106">
        <v>1.0304</v>
      </c>
      <c r="K34" s="106">
        <v>0.40410000000000001</v>
      </c>
      <c r="L34" s="106">
        <v>0.40050000000000002</v>
      </c>
      <c r="M34" s="106">
        <v>0.27379999999999999</v>
      </c>
      <c r="N34" s="106">
        <v>0.33100000000000002</v>
      </c>
      <c r="O34" s="11"/>
    </row>
    <row r="35" spans="1:15">
      <c r="A35" s="108" t="s">
        <v>540</v>
      </c>
      <c r="B35" s="106">
        <v>0.62070000000000003</v>
      </c>
      <c r="C35" s="106">
        <v>0.59609999999999996</v>
      </c>
      <c r="D35" s="106">
        <v>0.54190000000000005</v>
      </c>
      <c r="E35" s="106">
        <v>0.71640000000000004</v>
      </c>
      <c r="F35" s="106">
        <v>0.64639999999999997</v>
      </c>
      <c r="G35" s="106">
        <v>0.61450000000000005</v>
      </c>
      <c r="H35" s="106">
        <v>0.81659999999999999</v>
      </c>
      <c r="I35" s="106">
        <v>0.68830000000000002</v>
      </c>
      <c r="J35" s="106">
        <v>1.0844</v>
      </c>
      <c r="K35" s="106">
        <v>0.76839999999999997</v>
      </c>
      <c r="L35" s="106">
        <v>0.68910000000000005</v>
      </c>
      <c r="M35" s="106">
        <v>0.39050000000000001</v>
      </c>
      <c r="N35" s="106">
        <v>0.62880000000000003</v>
      </c>
      <c r="O35" s="11"/>
    </row>
    <row r="36" spans="1:15">
      <c r="A36" s="108" t="s">
        <v>541</v>
      </c>
      <c r="B36" s="106">
        <v>0.24099999999999999</v>
      </c>
      <c r="C36" s="106">
        <v>0.30409999999999998</v>
      </c>
      <c r="D36" s="106">
        <v>0.2213</v>
      </c>
      <c r="E36" s="106">
        <v>0.25259999999999999</v>
      </c>
      <c r="F36" s="106">
        <v>0.2576</v>
      </c>
      <c r="G36" s="106">
        <v>0.223</v>
      </c>
      <c r="H36" s="106">
        <v>0.187</v>
      </c>
      <c r="I36" s="106">
        <v>0.20680000000000001</v>
      </c>
      <c r="J36" s="106">
        <v>0.64680000000000004</v>
      </c>
      <c r="K36" s="106">
        <v>0.21759999999999999</v>
      </c>
      <c r="L36" s="106">
        <v>0.15379999999999999</v>
      </c>
      <c r="M36" s="106">
        <v>8.3599999999999994E-2</v>
      </c>
      <c r="N36" s="106">
        <v>0.2364</v>
      </c>
      <c r="O36" s="11"/>
    </row>
    <row r="37" spans="1:15">
      <c r="A37" s="108" t="s">
        <v>542</v>
      </c>
      <c r="B37" s="106">
        <v>0.22520000000000001</v>
      </c>
      <c r="C37" s="106">
        <v>0.2863</v>
      </c>
      <c r="D37" s="106">
        <v>0.2089</v>
      </c>
      <c r="E37" s="106">
        <v>0.23530000000000001</v>
      </c>
      <c r="F37" s="106">
        <v>0.2399</v>
      </c>
      <c r="G37" s="106">
        <v>0.21099999999999999</v>
      </c>
      <c r="H37" s="106">
        <v>0.17469999999999999</v>
      </c>
      <c r="I37" s="106">
        <v>0.18410000000000001</v>
      </c>
      <c r="J37" s="106">
        <v>0.38100000000000001</v>
      </c>
      <c r="K37" s="106">
        <v>0.20319999999999999</v>
      </c>
      <c r="L37" s="106">
        <v>0.1431</v>
      </c>
      <c r="M37" s="106">
        <v>7.4099999999999999E-2</v>
      </c>
      <c r="N37" s="106">
        <v>0.2203</v>
      </c>
      <c r="O37" s="11"/>
    </row>
    <row r="38" spans="1:15">
      <c r="A38" s="103" t="s">
        <v>1389</v>
      </c>
      <c r="B38" s="106">
        <v>0.51419999999999999</v>
      </c>
      <c r="C38" s="106">
        <v>0.5615</v>
      </c>
      <c r="D38" s="106">
        <v>0.46229999999999999</v>
      </c>
      <c r="E38" s="106">
        <v>0.65169999999999995</v>
      </c>
      <c r="F38" s="106">
        <v>0.53979999999999995</v>
      </c>
      <c r="G38" s="106">
        <v>0.52190000000000003</v>
      </c>
      <c r="H38" s="106">
        <v>0.57450000000000001</v>
      </c>
      <c r="I38" s="106">
        <v>0.47970000000000002</v>
      </c>
      <c r="J38" s="106">
        <v>0.87919999999999998</v>
      </c>
      <c r="K38" s="106">
        <v>0.60189999999999999</v>
      </c>
      <c r="L38" s="106">
        <v>0.48849999999999999</v>
      </c>
      <c r="M38" s="106">
        <v>0.3715</v>
      </c>
      <c r="N38" s="106">
        <v>0.53559999999999997</v>
      </c>
      <c r="O38" s="11"/>
    </row>
    <row r="39" spans="1:15">
      <c r="A39" s="72" t="s">
        <v>543</v>
      </c>
      <c r="B39" s="107"/>
      <c r="C39" s="107"/>
      <c r="D39" s="107"/>
      <c r="E39" s="107"/>
      <c r="F39" s="107"/>
      <c r="G39" s="107"/>
      <c r="H39" s="107"/>
      <c r="I39" s="107"/>
      <c r="J39" s="107"/>
      <c r="K39" s="107"/>
      <c r="L39" s="107"/>
      <c r="M39" s="107"/>
      <c r="N39" s="107"/>
      <c r="O39" s="11"/>
    </row>
    <row r="40" spans="1:15">
      <c r="A40" s="108" t="s">
        <v>544</v>
      </c>
      <c r="B40" s="106">
        <v>6.5500000000000003E-2</v>
      </c>
      <c r="C40" s="106">
        <v>5.8500000000000003E-2</v>
      </c>
      <c r="D40" s="106">
        <v>5.6300000000000003E-2</v>
      </c>
      <c r="E40" s="106">
        <v>6.8500000000000005E-2</v>
      </c>
      <c r="F40" s="106">
        <v>6.8400000000000002E-2</v>
      </c>
      <c r="G40" s="106">
        <v>5.3699999999999998E-2</v>
      </c>
      <c r="H40" s="106">
        <v>6.5799999999999997E-2</v>
      </c>
      <c r="I40" s="106">
        <v>0.1096</v>
      </c>
      <c r="J40" s="106">
        <v>0.41089999999999999</v>
      </c>
      <c r="K40" s="106">
        <v>6.6100000000000006E-2</v>
      </c>
      <c r="L40" s="106">
        <v>6.9699999999999998E-2</v>
      </c>
      <c r="M40" s="106">
        <v>0.114</v>
      </c>
      <c r="N40" s="106">
        <v>6.8199999999999997E-2</v>
      </c>
      <c r="O40" s="11"/>
    </row>
    <row r="41" spans="1:15">
      <c r="A41" s="108" t="s">
        <v>545</v>
      </c>
      <c r="B41" s="106">
        <v>6.0999999999999999E-2</v>
      </c>
      <c r="C41" s="106">
        <v>5.7200000000000001E-2</v>
      </c>
      <c r="D41" s="106">
        <v>5.4300000000000001E-2</v>
      </c>
      <c r="E41" s="106">
        <v>5.8000000000000003E-2</v>
      </c>
      <c r="F41" s="106">
        <v>6.3399999999999998E-2</v>
      </c>
      <c r="G41" s="106">
        <v>5.28E-2</v>
      </c>
      <c r="H41" s="106">
        <v>6.1899999999999997E-2</v>
      </c>
      <c r="I41" s="106">
        <v>0.1096</v>
      </c>
      <c r="J41" s="106">
        <v>0.37990000000000002</v>
      </c>
      <c r="K41" s="106">
        <v>6.5199999999999994E-2</v>
      </c>
      <c r="L41" s="106">
        <v>6.4899999999999999E-2</v>
      </c>
      <c r="M41" s="106">
        <v>0.1095</v>
      </c>
      <c r="N41" s="106">
        <v>6.4699999999999994E-2</v>
      </c>
      <c r="O41" s="11"/>
    </row>
    <row r="42" spans="1:15">
      <c r="A42" s="108" t="s">
        <v>546</v>
      </c>
      <c r="B42" s="106">
        <v>0.31269999999999998</v>
      </c>
      <c r="C42" s="106">
        <v>0.36520000000000002</v>
      </c>
      <c r="D42" s="106">
        <v>0.39929999999999999</v>
      </c>
      <c r="E42" s="106">
        <v>0.36370000000000002</v>
      </c>
      <c r="F42" s="106">
        <v>0.26910000000000001</v>
      </c>
      <c r="G42" s="106">
        <v>0.32950000000000002</v>
      </c>
      <c r="H42" s="106">
        <v>0.28610000000000002</v>
      </c>
      <c r="I42" s="106">
        <v>6.9000000000000006E-2</v>
      </c>
      <c r="J42" s="106">
        <v>1.6000000000000001E-3</v>
      </c>
      <c r="K42" s="106">
        <v>0.26819999999999999</v>
      </c>
      <c r="L42" s="106">
        <v>0.48060000000000003</v>
      </c>
      <c r="M42" s="106">
        <v>8.6800000000000002E-2</v>
      </c>
      <c r="N42" s="106">
        <v>0.28660000000000002</v>
      </c>
      <c r="O42" s="11"/>
    </row>
    <row r="43" spans="1:15">
      <c r="A43" s="108" t="s">
        <v>547</v>
      </c>
      <c r="B43" s="106">
        <v>0.20480000000000001</v>
      </c>
      <c r="C43" s="106">
        <v>0.2341</v>
      </c>
      <c r="D43" s="106">
        <v>0.19439999999999999</v>
      </c>
      <c r="E43" s="106">
        <v>0.24940000000000001</v>
      </c>
      <c r="F43" s="106">
        <v>0.1888</v>
      </c>
      <c r="G43" s="106">
        <v>0.20019999999999999</v>
      </c>
      <c r="H43" s="106">
        <v>0.19400000000000001</v>
      </c>
      <c r="I43" s="106">
        <v>2.7699999999999999E-2</v>
      </c>
      <c r="J43" s="106">
        <v>0</v>
      </c>
      <c r="K43" s="106">
        <v>0.15659999999999999</v>
      </c>
      <c r="L43" s="106">
        <v>0.25600000000000001</v>
      </c>
      <c r="M43" s="106">
        <v>4.9399999999999999E-2</v>
      </c>
      <c r="N43" s="106">
        <v>0.1749</v>
      </c>
      <c r="O43" s="11"/>
    </row>
    <row r="44" spans="1:15">
      <c r="A44" s="108" t="s">
        <v>548</v>
      </c>
      <c r="B44" s="106">
        <v>0.20349999999999999</v>
      </c>
      <c r="C44" s="106">
        <v>0.2026</v>
      </c>
      <c r="D44" s="106">
        <v>0.22600000000000001</v>
      </c>
      <c r="E44" s="106">
        <v>0.15909999999999999</v>
      </c>
      <c r="F44" s="106">
        <v>0.17910000000000001</v>
      </c>
      <c r="G44" s="106">
        <v>0.16239999999999999</v>
      </c>
      <c r="H44" s="106">
        <v>0.1239</v>
      </c>
      <c r="I44" s="106">
        <v>1.3299999999999999E-2</v>
      </c>
      <c r="J44" s="106">
        <v>0</v>
      </c>
      <c r="K44" s="106">
        <v>0.1047</v>
      </c>
      <c r="L44" s="106">
        <v>0.22919999999999999</v>
      </c>
      <c r="M44" s="106">
        <v>3.3799999999999997E-2</v>
      </c>
      <c r="N44" s="106">
        <v>0.15010000000000001</v>
      </c>
      <c r="O44" s="11"/>
    </row>
    <row r="45" spans="1:15">
      <c r="A45" s="108" t="s">
        <v>549</v>
      </c>
      <c r="B45" s="106">
        <v>0.126</v>
      </c>
      <c r="C45" s="106">
        <v>0.1144</v>
      </c>
      <c r="D45" s="106">
        <v>0.1226</v>
      </c>
      <c r="E45" s="106">
        <v>0.1278</v>
      </c>
      <c r="F45" s="106">
        <v>0.12529999999999999</v>
      </c>
      <c r="G45" s="106">
        <v>0.1137</v>
      </c>
      <c r="H45" s="106">
        <v>0.11550000000000001</v>
      </c>
      <c r="I45" s="106">
        <v>0.1545</v>
      </c>
      <c r="J45" s="106">
        <v>0.76529999999999998</v>
      </c>
      <c r="K45" s="106">
        <v>0.12709999999999999</v>
      </c>
      <c r="L45" s="106">
        <v>0.11459999999999999</v>
      </c>
      <c r="M45" s="106">
        <v>0.13</v>
      </c>
      <c r="N45" s="106">
        <v>0.12590000000000001</v>
      </c>
      <c r="O45" s="11"/>
    </row>
    <row r="46" spans="1:15">
      <c r="A46" s="109" t="s">
        <v>550</v>
      </c>
      <c r="B46" s="107"/>
      <c r="C46" s="107"/>
      <c r="D46" s="107"/>
      <c r="E46" s="107"/>
      <c r="F46" s="107"/>
      <c r="G46" s="107"/>
      <c r="H46" s="107"/>
      <c r="I46" s="107"/>
      <c r="J46" s="107"/>
      <c r="K46" s="107"/>
      <c r="L46" s="107"/>
      <c r="M46" s="107"/>
      <c r="N46" s="107"/>
      <c r="O46" s="11"/>
    </row>
    <row r="47" spans="1:15">
      <c r="A47" s="108" t="s">
        <v>551</v>
      </c>
      <c r="B47" s="106">
        <v>0.86409999999999998</v>
      </c>
      <c r="C47" s="106">
        <v>0.7671</v>
      </c>
      <c r="D47" s="106">
        <v>0.86119999999999997</v>
      </c>
      <c r="E47" s="106">
        <v>0.87319999999999998</v>
      </c>
      <c r="F47" s="106">
        <v>0.84079999999999999</v>
      </c>
      <c r="G47" s="106">
        <v>0.80920000000000003</v>
      </c>
      <c r="H47" s="106">
        <v>0.85529999999999995</v>
      </c>
      <c r="I47" s="106">
        <v>0.87990000000000002</v>
      </c>
      <c r="J47" s="106">
        <v>0.64580000000000004</v>
      </c>
      <c r="K47" s="106">
        <v>0.84670000000000001</v>
      </c>
      <c r="L47" s="106">
        <v>0.85670000000000002</v>
      </c>
      <c r="M47" s="106">
        <v>0.89570000000000005</v>
      </c>
      <c r="N47" s="106">
        <v>0.84189999999999998</v>
      </c>
      <c r="O47" s="11"/>
    </row>
    <row r="48" spans="1:15">
      <c r="A48" s="108" t="s">
        <v>552</v>
      </c>
      <c r="B48" s="106">
        <v>0.70960000000000001</v>
      </c>
      <c r="C48" s="106">
        <v>0.72450000000000003</v>
      </c>
      <c r="D48" s="106">
        <v>0.76219999999999999</v>
      </c>
      <c r="E48" s="106">
        <v>0.57830000000000004</v>
      </c>
      <c r="F48" s="106">
        <v>0.65790000000000004</v>
      </c>
      <c r="G48" s="106">
        <v>0.74939999999999996</v>
      </c>
      <c r="H48" s="106">
        <v>0.73529999999999995</v>
      </c>
      <c r="I48" s="106">
        <v>0.89780000000000004</v>
      </c>
      <c r="J48" s="106">
        <v>0.55230000000000001</v>
      </c>
      <c r="K48" s="106">
        <v>0.8679</v>
      </c>
      <c r="L48" s="106">
        <v>0.78220000000000001</v>
      </c>
      <c r="M48" s="106">
        <v>0.80810000000000004</v>
      </c>
      <c r="N48" s="106">
        <v>0.73419999999999996</v>
      </c>
      <c r="O48" s="11"/>
    </row>
    <row r="49" spans="1:15">
      <c r="A49" s="108" t="s">
        <v>553</v>
      </c>
      <c r="B49" s="106">
        <v>0.29670000000000002</v>
      </c>
      <c r="C49" s="106">
        <v>0.1231</v>
      </c>
      <c r="D49" s="106">
        <v>0.1948</v>
      </c>
      <c r="E49" s="106">
        <v>0.60299999999999998</v>
      </c>
      <c r="F49" s="106">
        <v>0.36459999999999998</v>
      </c>
      <c r="G49" s="106">
        <v>0.1401</v>
      </c>
      <c r="H49" s="106">
        <v>0.2399</v>
      </c>
      <c r="I49" s="106">
        <v>0.1007</v>
      </c>
      <c r="J49" s="106">
        <v>0.88560000000000005</v>
      </c>
      <c r="K49" s="106">
        <v>4.36E-2</v>
      </c>
      <c r="L49" s="106">
        <v>0.17119999999999999</v>
      </c>
      <c r="M49" s="106">
        <v>0.24460000000000001</v>
      </c>
      <c r="N49" s="106">
        <v>0.22589999999999999</v>
      </c>
      <c r="O49" s="11"/>
    </row>
    <row r="50" spans="1:15" ht="15.75" thickBot="1">
      <c r="A50" s="218" t="s">
        <v>554</v>
      </c>
      <c r="B50" s="219">
        <v>2.2301000000000002</v>
      </c>
      <c r="C50" s="219">
        <v>4.0697000000000001</v>
      </c>
      <c r="D50" s="219">
        <v>2.5567000000000002</v>
      </c>
      <c r="E50" s="219">
        <v>2.1873</v>
      </c>
      <c r="F50" s="219">
        <v>2.5106000000000002</v>
      </c>
      <c r="G50" s="219">
        <v>3.6113</v>
      </c>
      <c r="H50" s="219">
        <v>2.3365</v>
      </c>
      <c r="I50" s="112">
        <v>1.0954999999999999</v>
      </c>
      <c r="J50" s="112">
        <v>0.9325</v>
      </c>
      <c r="K50" s="112">
        <v>2.3519000000000001</v>
      </c>
      <c r="L50" s="112">
        <v>2.2090999999999998</v>
      </c>
      <c r="M50" s="112">
        <v>0.95299999999999996</v>
      </c>
      <c r="N50" s="112">
        <v>2.4434</v>
      </c>
      <c r="O50" s="11"/>
    </row>
    <row r="51" spans="1:15" ht="15.75" thickTop="1">
      <c r="A51" s="740" t="s">
        <v>555</v>
      </c>
      <c r="B51" s="740"/>
      <c r="C51" s="740"/>
      <c r="D51" s="740"/>
      <c r="E51" s="740"/>
      <c r="F51" s="740"/>
      <c r="G51" s="740"/>
      <c r="H51" s="740"/>
      <c r="I51" s="740"/>
      <c r="J51" s="740"/>
      <c r="K51" s="740"/>
      <c r="L51" s="740"/>
      <c r="M51" s="740"/>
      <c r="N51" s="740"/>
      <c r="O51" s="11"/>
    </row>
    <row r="52" spans="1:15" ht="51" customHeight="1">
      <c r="A52" s="738" t="s">
        <v>556</v>
      </c>
      <c r="B52" s="738"/>
      <c r="C52" s="738"/>
      <c r="D52" s="738"/>
      <c r="E52" s="738"/>
      <c r="F52" s="738"/>
      <c r="G52" s="738"/>
      <c r="H52" s="738"/>
      <c r="I52" s="738"/>
      <c r="J52" s="738"/>
      <c r="K52" s="738"/>
      <c r="L52" s="738"/>
      <c r="M52" s="738"/>
      <c r="N52" s="738"/>
      <c r="O52" s="11"/>
    </row>
    <row r="53" spans="1:15" ht="51" customHeight="1">
      <c r="A53" s="738" t="s">
        <v>557</v>
      </c>
      <c r="B53" s="738"/>
      <c r="C53" s="738"/>
      <c r="D53" s="738"/>
      <c r="E53" s="738"/>
      <c r="F53" s="738"/>
      <c r="G53" s="738"/>
      <c r="H53" s="738"/>
      <c r="I53" s="738"/>
      <c r="J53" s="738"/>
      <c r="K53" s="738"/>
      <c r="L53" s="738"/>
      <c r="M53" s="738"/>
      <c r="N53" s="738"/>
      <c r="O53" s="11"/>
    </row>
    <row r="54" spans="1:15">
      <c r="A54" s="744" t="s">
        <v>558</v>
      </c>
      <c r="B54" s="744"/>
      <c r="C54" s="744"/>
      <c r="D54" s="744"/>
      <c r="E54" s="744"/>
      <c r="F54" s="744"/>
      <c r="G54" s="744"/>
      <c r="H54" s="744"/>
      <c r="I54" s="744"/>
      <c r="J54" s="744"/>
      <c r="K54" s="744"/>
      <c r="L54" s="744"/>
      <c r="M54" s="744"/>
      <c r="N54" s="744"/>
      <c r="O54" s="11"/>
    </row>
    <row r="55" spans="1:15">
      <c r="A55" s="745" t="s">
        <v>559</v>
      </c>
      <c r="B55" s="745"/>
      <c r="C55" s="745"/>
      <c r="D55" s="745"/>
      <c r="E55" s="745"/>
      <c r="F55" s="745"/>
      <c r="G55" s="745"/>
      <c r="H55" s="745"/>
      <c r="I55" s="745"/>
      <c r="J55" s="745"/>
      <c r="K55" s="745"/>
      <c r="L55" s="745"/>
      <c r="M55" s="745"/>
      <c r="N55" s="745"/>
      <c r="O55" s="11"/>
    </row>
    <row r="56" spans="1:15">
      <c r="A56" s="701" t="s">
        <v>1513</v>
      </c>
      <c r="B56" s="11"/>
      <c r="C56" s="11"/>
      <c r="D56" s="11"/>
      <c r="E56" s="11"/>
      <c r="F56" s="11"/>
      <c r="G56" s="11"/>
      <c r="H56" s="11"/>
      <c r="I56" s="11"/>
      <c r="J56" s="11"/>
      <c r="K56" s="11"/>
      <c r="L56" s="11"/>
      <c r="M56" s="11"/>
      <c r="N56" s="11"/>
      <c r="O56" s="11"/>
    </row>
    <row r="57" spans="1:15" s="681" customFormat="1">
      <c r="A57" s="701"/>
      <c r="B57" s="11"/>
      <c r="C57" s="11"/>
      <c r="D57" s="11"/>
      <c r="E57" s="11"/>
      <c r="F57" s="11"/>
      <c r="G57" s="11"/>
      <c r="H57" s="11"/>
      <c r="I57" s="11"/>
      <c r="J57" s="11"/>
      <c r="K57" s="11"/>
      <c r="L57" s="11"/>
      <c r="M57" s="11"/>
      <c r="N57" s="11"/>
      <c r="O57" s="11"/>
    </row>
    <row r="58" spans="1:15" ht="26.25" thickBot="1">
      <c r="A58" s="159"/>
      <c r="B58" s="67" t="s">
        <v>33</v>
      </c>
      <c r="C58" s="67" t="s">
        <v>115</v>
      </c>
      <c r="D58" s="67" t="s">
        <v>35</v>
      </c>
      <c r="E58" s="67" t="s">
        <v>37</v>
      </c>
      <c r="F58" s="67" t="s">
        <v>45</v>
      </c>
      <c r="G58" s="67" t="s">
        <v>43</v>
      </c>
      <c r="H58" s="67" t="s">
        <v>39</v>
      </c>
      <c r="I58" s="67" t="s">
        <v>41</v>
      </c>
      <c r="J58" s="67" t="s">
        <v>47</v>
      </c>
      <c r="K58" s="67" t="s">
        <v>49</v>
      </c>
      <c r="L58" s="67" t="s">
        <v>51</v>
      </c>
      <c r="M58" s="68" t="s">
        <v>55</v>
      </c>
      <c r="N58" s="68" t="s">
        <v>517</v>
      </c>
      <c r="O58" s="11"/>
    </row>
    <row r="59" spans="1:15">
      <c r="A59" s="553" t="s">
        <v>560</v>
      </c>
      <c r="B59" s="554"/>
      <c r="C59" s="554"/>
      <c r="D59" s="554"/>
      <c r="E59" s="554"/>
      <c r="F59" s="554"/>
      <c r="G59" s="554"/>
      <c r="H59" s="554"/>
      <c r="I59" s="554"/>
      <c r="J59" s="554"/>
      <c r="K59" s="554"/>
      <c r="L59" s="554"/>
      <c r="M59" s="555"/>
      <c r="N59" s="555"/>
      <c r="O59" s="11"/>
    </row>
    <row r="60" spans="1:15">
      <c r="A60" s="670" t="s">
        <v>887</v>
      </c>
      <c r="B60" s="160">
        <v>2.46E-2</v>
      </c>
      <c r="C60" s="160">
        <v>3.32E-2</v>
      </c>
      <c r="D60" s="160">
        <v>2.7400000000000001E-2</v>
      </c>
      <c r="E60" s="160">
        <v>2.7300000000000001E-2</v>
      </c>
      <c r="F60" s="160">
        <v>2.9000000000000001E-2</v>
      </c>
      <c r="G60" s="160">
        <v>2.7900000000000001E-2</v>
      </c>
      <c r="H60" s="160">
        <v>3.1300000000000001E-2</v>
      </c>
      <c r="I60" s="160">
        <v>8.2799999999999999E-2</v>
      </c>
      <c r="J60" s="160">
        <v>2.7E-2</v>
      </c>
      <c r="K60" s="160">
        <v>5.0099999999999999E-2</v>
      </c>
      <c r="L60" s="160">
        <v>4.5900000000000003E-2</v>
      </c>
      <c r="M60" s="160">
        <v>7.9299999999999995E-2</v>
      </c>
      <c r="N60" s="160">
        <v>3.4500000000000003E-2</v>
      </c>
      <c r="O60" s="11"/>
    </row>
    <row r="61" spans="1:15">
      <c r="A61" s="670" t="s">
        <v>1320</v>
      </c>
      <c r="B61" s="160">
        <v>3.1199999999999999E-2</v>
      </c>
      <c r="C61" s="160">
        <v>4.41E-2</v>
      </c>
      <c r="D61" s="160">
        <v>3.2099999999999997E-2</v>
      </c>
      <c r="E61" s="160">
        <v>4.1599999999999998E-2</v>
      </c>
      <c r="F61" s="160">
        <v>3.5099999999999999E-2</v>
      </c>
      <c r="G61" s="160">
        <v>4.9000000000000002E-2</v>
      </c>
      <c r="H61" s="160">
        <v>3.9300000000000002E-2</v>
      </c>
      <c r="I61" s="160">
        <v>8.9899999999999994E-2</v>
      </c>
      <c r="J61" s="160">
        <v>7.22E-2</v>
      </c>
      <c r="K61" s="160">
        <v>5.9400000000000001E-2</v>
      </c>
      <c r="L61" s="160">
        <v>5.3400000000000003E-2</v>
      </c>
      <c r="M61" s="160">
        <v>8.6400000000000005E-2</v>
      </c>
      <c r="N61" s="160">
        <v>4.3299999999999998E-2</v>
      </c>
      <c r="O61" s="11"/>
    </row>
    <row r="62" spans="1:15">
      <c r="A62" s="670" t="s">
        <v>1321</v>
      </c>
      <c r="B62" s="160">
        <v>2.5899999999999999E-2</v>
      </c>
      <c r="C62" s="160">
        <v>3.6700000000000003E-2</v>
      </c>
      <c r="D62" s="160">
        <v>2.5700000000000001E-2</v>
      </c>
      <c r="E62" s="160">
        <v>3.0800000000000001E-2</v>
      </c>
      <c r="F62" s="160">
        <v>2.7699999999999999E-2</v>
      </c>
      <c r="G62" s="160">
        <v>3.56E-2</v>
      </c>
      <c r="H62" s="160">
        <v>3.3099999999999997E-2</v>
      </c>
      <c r="I62" s="160">
        <v>7.8600000000000003E-2</v>
      </c>
      <c r="J62" s="160">
        <v>6.7900000000000002E-2</v>
      </c>
      <c r="K62" s="160">
        <v>4.9200000000000001E-2</v>
      </c>
      <c r="L62" s="160">
        <v>4.36E-2</v>
      </c>
      <c r="M62" s="160">
        <v>7.9600000000000004E-2</v>
      </c>
      <c r="N62" s="160">
        <v>3.5499999999999997E-2</v>
      </c>
      <c r="O62" s="11"/>
    </row>
    <row r="63" spans="1:15">
      <c r="A63" s="670" t="s">
        <v>1322</v>
      </c>
      <c r="B63" s="160">
        <v>6.8999999999999999E-3</v>
      </c>
      <c r="C63" s="160">
        <v>8.0999999999999996E-3</v>
      </c>
      <c r="D63" s="160">
        <v>3.8E-3</v>
      </c>
      <c r="E63" s="160">
        <v>9.4000000000000004E-3</v>
      </c>
      <c r="F63" s="160">
        <v>4.4000000000000003E-3</v>
      </c>
      <c r="G63" s="160">
        <v>1.12E-2</v>
      </c>
      <c r="H63" s="160">
        <v>7.1999999999999998E-3</v>
      </c>
      <c r="I63" s="160">
        <v>2.8000000000000001E-2</v>
      </c>
      <c r="J63" s="160">
        <v>6.3E-3</v>
      </c>
      <c r="K63" s="160">
        <v>1.1299999999999999E-2</v>
      </c>
      <c r="L63" s="160">
        <v>8.8000000000000005E-3</v>
      </c>
      <c r="M63" s="160">
        <v>2.41E-2</v>
      </c>
      <c r="N63" s="160">
        <v>8.9999999999999993E-3</v>
      </c>
      <c r="O63" s="11"/>
    </row>
    <row r="64" spans="1:15">
      <c r="A64" s="670" t="s">
        <v>1323</v>
      </c>
      <c r="B64" s="160">
        <v>6.8999999999999999E-3</v>
      </c>
      <c r="C64" s="160">
        <v>8.2000000000000007E-3</v>
      </c>
      <c r="D64" s="160">
        <v>4.0000000000000001E-3</v>
      </c>
      <c r="E64" s="160">
        <v>9.4000000000000004E-3</v>
      </c>
      <c r="F64" s="160">
        <v>4.3E-3</v>
      </c>
      <c r="G64" s="160">
        <v>1.0999999999999999E-2</v>
      </c>
      <c r="H64" s="160">
        <v>7.9000000000000008E-3</v>
      </c>
      <c r="I64" s="160">
        <v>2.81E-2</v>
      </c>
      <c r="J64" s="160">
        <v>6.3E-3</v>
      </c>
      <c r="K64" s="160">
        <v>1.15E-2</v>
      </c>
      <c r="L64" s="160">
        <v>8.8000000000000005E-3</v>
      </c>
      <c r="M64" s="160">
        <v>2.41E-2</v>
      </c>
      <c r="N64" s="160">
        <v>9.1000000000000004E-3</v>
      </c>
      <c r="O64" s="11"/>
    </row>
    <row r="65" spans="1:15">
      <c r="A65" s="670" t="s">
        <v>1324</v>
      </c>
      <c r="B65" s="160">
        <v>5.4000000000000003E-3</v>
      </c>
      <c r="C65" s="160">
        <v>4.0000000000000001E-3</v>
      </c>
      <c r="D65" s="160">
        <v>2.5999999999999999E-3</v>
      </c>
      <c r="E65" s="160">
        <v>5.1999999999999998E-3</v>
      </c>
      <c r="F65" s="160">
        <v>3.2000000000000002E-3</v>
      </c>
      <c r="G65" s="160">
        <v>5.4999999999999997E-3</v>
      </c>
      <c r="H65" s="160">
        <v>4.4999999999999997E-3</v>
      </c>
      <c r="I65" s="160">
        <v>1.67E-2</v>
      </c>
      <c r="J65" s="160">
        <v>6.3E-3</v>
      </c>
      <c r="K65" s="160">
        <v>7.4999999999999997E-3</v>
      </c>
      <c r="L65" s="160">
        <v>6.4000000000000003E-3</v>
      </c>
      <c r="M65" s="160">
        <v>1.3100000000000001E-2</v>
      </c>
      <c r="N65" s="160">
        <v>5.4000000000000003E-3</v>
      </c>
      <c r="O65" s="11"/>
    </row>
    <row r="66" spans="1:15">
      <c r="A66" s="670" t="s">
        <v>1325</v>
      </c>
      <c r="B66" s="160">
        <v>8.7999999999999995E-2</v>
      </c>
      <c r="C66" s="160">
        <v>7.0099999999999996E-2</v>
      </c>
      <c r="D66" s="160">
        <v>4.7500000000000001E-2</v>
      </c>
      <c r="E66" s="160">
        <v>9.0300000000000005E-2</v>
      </c>
      <c r="F66" s="160">
        <v>5.0599999999999999E-2</v>
      </c>
      <c r="G66" s="160">
        <v>0.1</v>
      </c>
      <c r="H66" s="160">
        <v>7.1099999999999997E-2</v>
      </c>
      <c r="I66" s="160">
        <v>0.14879999999999999</v>
      </c>
      <c r="J66" s="160">
        <v>1.6299999999999999E-2</v>
      </c>
      <c r="K66" s="160">
        <v>0.1116</v>
      </c>
      <c r="L66" s="160">
        <v>0.1009</v>
      </c>
      <c r="M66" s="160">
        <v>0.12</v>
      </c>
      <c r="N66" s="160">
        <v>8.4500000000000006E-2</v>
      </c>
      <c r="O66" s="11"/>
    </row>
    <row r="67" spans="1:15">
      <c r="A67" s="671" t="s">
        <v>561</v>
      </c>
      <c r="B67" s="67"/>
      <c r="C67" s="67"/>
      <c r="D67" s="67"/>
      <c r="E67" s="67"/>
      <c r="F67" s="67"/>
      <c r="G67" s="67"/>
      <c r="H67" s="67"/>
      <c r="I67" s="67"/>
      <c r="J67" s="67"/>
      <c r="K67" s="67"/>
      <c r="L67" s="67"/>
      <c r="M67" s="68"/>
      <c r="N67" s="68"/>
      <c r="O67" s="11"/>
    </row>
    <row r="68" spans="1:15">
      <c r="A68" s="670" t="s">
        <v>895</v>
      </c>
      <c r="B68" s="160">
        <v>4.5699999999999998E-2</v>
      </c>
      <c r="C68" s="160">
        <v>4.9200000000000001E-2</v>
      </c>
      <c r="D68" s="160">
        <v>4.99E-2</v>
      </c>
      <c r="E68" s="160">
        <v>4.2200000000000001E-2</v>
      </c>
      <c r="F68" s="160">
        <v>5.2200000000000003E-2</v>
      </c>
      <c r="G68" s="160">
        <v>5.1900000000000002E-2</v>
      </c>
      <c r="H68" s="160">
        <v>5.6399999999999999E-2</v>
      </c>
      <c r="I68" s="160">
        <v>0.1164</v>
      </c>
      <c r="J68" s="160">
        <v>3.3599999999999998E-2</v>
      </c>
      <c r="K68" s="160">
        <v>8.4500000000000006E-2</v>
      </c>
      <c r="L68" s="160">
        <v>7.6999999999999999E-2</v>
      </c>
      <c r="M68" s="160">
        <v>0.1135</v>
      </c>
      <c r="N68" s="160">
        <v>5.62E-2</v>
      </c>
      <c r="O68" s="11"/>
    </row>
    <row r="69" spans="1:15">
      <c r="A69" s="670" t="s">
        <v>897</v>
      </c>
      <c r="B69" s="160">
        <v>-2.1000000000000001E-2</v>
      </c>
      <c r="C69" s="160">
        <v>-1.6E-2</v>
      </c>
      <c r="D69" s="160">
        <v>-2.2499999999999999E-2</v>
      </c>
      <c r="E69" s="160">
        <v>-1.49E-2</v>
      </c>
      <c r="F69" s="160">
        <v>-2.3199999999999998E-2</v>
      </c>
      <c r="G69" s="160">
        <v>-2.41E-2</v>
      </c>
      <c r="H69" s="160">
        <v>-2.5100000000000001E-2</v>
      </c>
      <c r="I69" s="160">
        <v>-3.3599999999999998E-2</v>
      </c>
      <c r="J69" s="160">
        <v>-6.6E-3</v>
      </c>
      <c r="K69" s="160">
        <v>-3.44E-2</v>
      </c>
      <c r="L69" s="160">
        <v>-3.1099999999999999E-2</v>
      </c>
      <c r="M69" s="160">
        <v>-3.4099999999999998E-2</v>
      </c>
      <c r="N69" s="160">
        <v>-2.1600000000000001E-2</v>
      </c>
      <c r="O69" s="11"/>
    </row>
    <row r="70" spans="1:15">
      <c r="A70" s="670" t="s">
        <v>899</v>
      </c>
      <c r="B70" s="160">
        <v>3.1899999999999998E-2</v>
      </c>
      <c r="C70" s="160">
        <v>2.35E-2</v>
      </c>
      <c r="D70" s="160">
        <v>3.1399999999999997E-2</v>
      </c>
      <c r="E70" s="160">
        <v>2.8299999999999999E-2</v>
      </c>
      <c r="F70" s="160">
        <v>3.8199999999999998E-2</v>
      </c>
      <c r="G70" s="160">
        <v>3.4099999999999998E-2</v>
      </c>
      <c r="H70" s="160">
        <v>3.6499999999999998E-2</v>
      </c>
      <c r="I70" s="160">
        <v>4.2299999999999997E-2</v>
      </c>
      <c r="J70" s="160">
        <v>2.0199999999999999E-2</v>
      </c>
      <c r="K70" s="160">
        <v>4.2900000000000001E-2</v>
      </c>
      <c r="L70" s="160">
        <v>4.2799999999999998E-2</v>
      </c>
      <c r="M70" s="160">
        <v>4.6800000000000001E-2</v>
      </c>
      <c r="N70" s="160">
        <v>3.1800000000000002E-2</v>
      </c>
      <c r="O70" s="11"/>
    </row>
    <row r="71" spans="1:15">
      <c r="A71" s="670" t="s">
        <v>901</v>
      </c>
      <c r="B71" s="160">
        <v>0</v>
      </c>
      <c r="C71" s="160">
        <v>0</v>
      </c>
      <c r="D71" s="160">
        <v>0</v>
      </c>
      <c r="E71" s="160">
        <v>0</v>
      </c>
      <c r="F71" s="160">
        <v>0</v>
      </c>
      <c r="G71" s="160">
        <v>0</v>
      </c>
      <c r="H71" s="160">
        <v>0</v>
      </c>
      <c r="I71" s="160">
        <v>0</v>
      </c>
      <c r="J71" s="160">
        <v>0</v>
      </c>
      <c r="K71" s="160">
        <v>0</v>
      </c>
      <c r="L71" s="160">
        <v>0</v>
      </c>
      <c r="M71" s="160">
        <v>0</v>
      </c>
      <c r="N71" s="160">
        <v>0</v>
      </c>
      <c r="O71" s="11"/>
    </row>
    <row r="72" spans="1:15">
      <c r="A72" s="670" t="s">
        <v>1326</v>
      </c>
      <c r="B72" s="160">
        <v>-5.3E-3</v>
      </c>
      <c r="C72" s="160">
        <v>-7.4000000000000003E-3</v>
      </c>
      <c r="D72" s="160">
        <v>-6.4000000000000003E-3</v>
      </c>
      <c r="E72" s="160">
        <v>-1.09E-2</v>
      </c>
      <c r="F72" s="160">
        <v>-7.4000000000000003E-3</v>
      </c>
      <c r="G72" s="160">
        <v>-1.34E-2</v>
      </c>
      <c r="H72" s="160">
        <v>-6.1000000000000004E-3</v>
      </c>
      <c r="I72" s="160">
        <v>-1.1299999999999999E-2</v>
      </c>
      <c r="J72" s="160">
        <v>-4.3E-3</v>
      </c>
      <c r="K72" s="160">
        <v>-1.01E-2</v>
      </c>
      <c r="L72" s="160">
        <v>-9.9000000000000008E-3</v>
      </c>
      <c r="M72" s="160">
        <v>-6.7999999999999996E-3</v>
      </c>
      <c r="N72" s="160">
        <v>-7.7999999999999996E-3</v>
      </c>
      <c r="O72" s="11"/>
    </row>
    <row r="73" spans="1:15">
      <c r="A73" s="670" t="s">
        <v>1327</v>
      </c>
      <c r="B73" s="160">
        <v>6.4999999999999997E-3</v>
      </c>
      <c r="C73" s="160">
        <v>1.09E-2</v>
      </c>
      <c r="D73" s="160">
        <v>4.7000000000000002E-3</v>
      </c>
      <c r="E73" s="160">
        <v>1.43E-2</v>
      </c>
      <c r="F73" s="160">
        <v>6.1999999999999998E-3</v>
      </c>
      <c r="G73" s="160">
        <v>2.1100000000000001E-2</v>
      </c>
      <c r="H73" s="160">
        <v>8.0000000000000002E-3</v>
      </c>
      <c r="I73" s="160">
        <v>7.1999999999999998E-3</v>
      </c>
      <c r="J73" s="160">
        <v>4.5199999999999997E-2</v>
      </c>
      <c r="K73" s="160">
        <v>9.2999999999999992E-3</v>
      </c>
      <c r="L73" s="160">
        <v>7.4999999999999997E-3</v>
      </c>
      <c r="M73" s="160">
        <v>7.0000000000000001E-3</v>
      </c>
      <c r="N73" s="160">
        <v>8.8000000000000005E-3</v>
      </c>
      <c r="O73" s="11"/>
    </row>
    <row r="74" spans="1:15">
      <c r="A74" s="670" t="s">
        <v>1328</v>
      </c>
      <c r="B74" s="160">
        <v>-1.9099999999999999E-2</v>
      </c>
      <c r="C74" s="160">
        <v>-2.86E-2</v>
      </c>
      <c r="D74" s="160">
        <v>-2.1899999999999999E-2</v>
      </c>
      <c r="E74" s="160">
        <v>-2.1399999999999999E-2</v>
      </c>
      <c r="F74" s="160">
        <v>-2.3300000000000001E-2</v>
      </c>
      <c r="G74" s="160">
        <v>-2.4500000000000001E-2</v>
      </c>
      <c r="H74" s="160">
        <v>-2.5999999999999999E-2</v>
      </c>
      <c r="I74" s="160">
        <v>-5.0599999999999999E-2</v>
      </c>
      <c r="J74" s="160">
        <v>-6.1600000000000002E-2</v>
      </c>
      <c r="K74" s="160">
        <v>-3.7900000000000003E-2</v>
      </c>
      <c r="L74" s="160">
        <v>-3.4700000000000002E-2</v>
      </c>
      <c r="M74" s="160">
        <v>-5.5500000000000001E-2</v>
      </c>
      <c r="N74" s="160">
        <v>-2.6499999999999999E-2</v>
      </c>
      <c r="O74" s="11"/>
    </row>
    <row r="75" spans="1:15">
      <c r="A75" s="670" t="s">
        <v>1329</v>
      </c>
      <c r="B75" s="160">
        <v>0</v>
      </c>
      <c r="C75" s="160">
        <v>1E-4</v>
      </c>
      <c r="D75" s="160">
        <v>2.9999999999999997E-4</v>
      </c>
      <c r="E75" s="160">
        <v>0</v>
      </c>
      <c r="F75" s="160">
        <v>-1E-4</v>
      </c>
      <c r="G75" s="160">
        <v>-1E-4</v>
      </c>
      <c r="H75" s="160">
        <v>8.0000000000000004E-4</v>
      </c>
      <c r="I75" s="160">
        <v>1E-4</v>
      </c>
      <c r="J75" s="160">
        <v>0</v>
      </c>
      <c r="K75" s="160">
        <v>2.0000000000000001E-4</v>
      </c>
      <c r="L75" s="160">
        <v>0</v>
      </c>
      <c r="M75" s="160">
        <v>0</v>
      </c>
      <c r="N75" s="160">
        <v>1E-4</v>
      </c>
      <c r="O75" s="11"/>
    </row>
    <row r="76" spans="1:15">
      <c r="A76" s="670" t="s">
        <v>1330</v>
      </c>
      <c r="B76" s="160">
        <v>8.8999999999999996E-2</v>
      </c>
      <c r="C76" s="160">
        <v>0.13389999999999999</v>
      </c>
      <c r="D76" s="160">
        <v>0.16450000000000001</v>
      </c>
      <c r="E76" s="160">
        <v>0.121</v>
      </c>
      <c r="F76" s="160">
        <v>0.21010000000000001</v>
      </c>
      <c r="G76" s="160">
        <v>8.2900000000000001E-2</v>
      </c>
      <c r="H76" s="160">
        <v>0.13589999999999999</v>
      </c>
      <c r="I76" s="160">
        <v>9.6600000000000005E-2</v>
      </c>
      <c r="J76" s="160">
        <v>0.2341</v>
      </c>
      <c r="K76" s="160">
        <v>0.10780000000000001</v>
      </c>
      <c r="L76" s="160">
        <v>0.14099999999999999</v>
      </c>
      <c r="M76" s="160">
        <v>0.2545</v>
      </c>
      <c r="N76" s="160">
        <v>9.9099999999999994E-2</v>
      </c>
      <c r="O76" s="11"/>
    </row>
    <row r="77" spans="1:15">
      <c r="A77" s="671" t="s">
        <v>562</v>
      </c>
      <c r="B77" s="67"/>
      <c r="C77" s="67"/>
      <c r="D77" s="67"/>
      <c r="E77" s="67"/>
      <c r="F77" s="67"/>
      <c r="G77" s="67"/>
      <c r="H77" s="67"/>
      <c r="I77" s="67"/>
      <c r="J77" s="67"/>
      <c r="K77" s="67"/>
      <c r="L77" s="67"/>
      <c r="M77" s="68"/>
      <c r="N77" s="68"/>
      <c r="O77" s="11"/>
    </row>
    <row r="78" spans="1:15">
      <c r="A78" s="670" t="s">
        <v>1331</v>
      </c>
      <c r="B78" s="160">
        <v>7.4899999999999994E-2</v>
      </c>
      <c r="C78" s="160">
        <v>8.4699999999999998E-2</v>
      </c>
      <c r="D78" s="160">
        <v>7.3999999999999996E-2</v>
      </c>
      <c r="E78" s="160">
        <v>6.7299999999999999E-2</v>
      </c>
      <c r="F78" s="160">
        <v>7.6899999999999996E-2</v>
      </c>
      <c r="G78" s="160">
        <v>7.3999999999999996E-2</v>
      </c>
      <c r="H78" s="160">
        <v>7.3700000000000002E-2</v>
      </c>
      <c r="I78" s="160">
        <v>0.14699999999999999</v>
      </c>
      <c r="J78" s="160">
        <v>5.91E-2</v>
      </c>
      <c r="K78" s="160">
        <v>0.12540000000000001</v>
      </c>
      <c r="L78" s="160">
        <v>0.1028</v>
      </c>
      <c r="M78" s="160">
        <v>0.1389</v>
      </c>
      <c r="N78" s="160">
        <v>8.48E-2</v>
      </c>
      <c r="O78" s="11"/>
    </row>
    <row r="79" spans="1:15">
      <c r="A79" s="670" t="s">
        <v>1332</v>
      </c>
      <c r="B79" s="160">
        <v>1.95E-2</v>
      </c>
      <c r="C79" s="160">
        <v>6.4299999999999996E-2</v>
      </c>
      <c r="D79" s="160">
        <v>6.9099999999999995E-2</v>
      </c>
      <c r="E79" s="160">
        <v>4.6399999999999997E-2</v>
      </c>
      <c r="F79" s="160">
        <v>4.1399999999999999E-2</v>
      </c>
      <c r="G79" s="160">
        <v>0.06</v>
      </c>
      <c r="H79" s="160">
        <v>8.6199999999999999E-2</v>
      </c>
      <c r="I79" s="160">
        <v>0.14430000000000001</v>
      </c>
      <c r="J79" s="160">
        <v>6.8900000000000003E-2</v>
      </c>
      <c r="K79" s="160">
        <v>3.78E-2</v>
      </c>
      <c r="L79" s="160">
        <v>8.5099999999999995E-2</v>
      </c>
      <c r="M79" s="160">
        <v>0.10349999999999999</v>
      </c>
      <c r="N79" s="160">
        <v>6.0900000000000003E-2</v>
      </c>
      <c r="O79" s="11"/>
    </row>
    <row r="80" spans="1:15">
      <c r="A80" s="670" t="s">
        <v>1333</v>
      </c>
      <c r="B80" s="160">
        <v>0.31440000000000001</v>
      </c>
      <c r="C80" s="160">
        <v>3.04E-2</v>
      </c>
      <c r="D80" s="160">
        <v>4.0099999999999997E-2</v>
      </c>
      <c r="E80" s="160">
        <v>1.43E-2</v>
      </c>
      <c r="F80" s="160">
        <v>0.24260000000000001</v>
      </c>
      <c r="G80" s="160">
        <v>0.16889999999999999</v>
      </c>
      <c r="H80" s="160">
        <v>0.12870000000000001</v>
      </c>
      <c r="I80" s="160">
        <v>1.15E-2</v>
      </c>
      <c r="J80" s="160">
        <v>6.3E-3</v>
      </c>
      <c r="K80" s="160">
        <v>9.0999999999999998E-2</v>
      </c>
      <c r="L80" s="160">
        <v>0.13400000000000001</v>
      </c>
      <c r="M80" s="160">
        <v>9.7600000000000006E-2</v>
      </c>
      <c r="N80" s="160">
        <v>9.5200000000000007E-2</v>
      </c>
      <c r="O80" s="11"/>
    </row>
    <row r="81" spans="1:15">
      <c r="A81" s="670" t="s">
        <v>1334</v>
      </c>
      <c r="B81" s="160">
        <v>3.7000000000000002E-3</v>
      </c>
      <c r="C81" s="160">
        <v>1.6E-2</v>
      </c>
      <c r="D81" s="160">
        <v>6.13E-2</v>
      </c>
      <c r="E81" s="160">
        <v>5.6899999999999999E-2</v>
      </c>
      <c r="F81" s="160">
        <v>0.1048</v>
      </c>
      <c r="G81" s="160">
        <v>0.2291</v>
      </c>
      <c r="H81" s="160">
        <v>7.2300000000000003E-2</v>
      </c>
      <c r="I81" s="160">
        <v>1.6799999999999999E-2</v>
      </c>
      <c r="J81" s="160">
        <v>4.0000000000000002E-4</v>
      </c>
      <c r="K81" s="160">
        <v>9.2399999999999996E-2</v>
      </c>
      <c r="L81" s="160">
        <v>6.6799999999999998E-2</v>
      </c>
      <c r="M81" s="160">
        <v>0.12330000000000001</v>
      </c>
      <c r="N81" s="160">
        <v>6.2E-2</v>
      </c>
      <c r="O81" s="11"/>
    </row>
    <row r="82" spans="1:15">
      <c r="A82" s="670" t="s">
        <v>1335</v>
      </c>
      <c r="B82" s="160">
        <v>3.0000000000000001E-3</v>
      </c>
      <c r="C82" s="160">
        <v>0</v>
      </c>
      <c r="D82" s="160">
        <v>3.1699999999999999E-2</v>
      </c>
      <c r="E82" s="160">
        <v>3.7900000000000003E-2</v>
      </c>
      <c r="F82" s="160">
        <v>5.9999999999999995E-4</v>
      </c>
      <c r="G82" s="160">
        <v>7.0000000000000001E-3</v>
      </c>
      <c r="H82" s="160">
        <v>6.7999999999999996E-3</v>
      </c>
      <c r="I82" s="160">
        <v>0.1101</v>
      </c>
      <c r="J82" s="160">
        <v>0.1013</v>
      </c>
      <c r="K82" s="160">
        <v>2.7000000000000001E-3</v>
      </c>
      <c r="L82" s="160">
        <v>8.0999999999999996E-3</v>
      </c>
      <c r="M82" s="160">
        <v>2.3999999999999998E-3</v>
      </c>
      <c r="N82" s="160">
        <v>1.0800000000000001E-2</v>
      </c>
      <c r="O82" s="11"/>
    </row>
    <row r="83" spans="1:15">
      <c r="A83" s="670" t="s">
        <v>1336</v>
      </c>
      <c r="B83" s="160">
        <v>2.0000000000000001E-4</v>
      </c>
      <c r="C83" s="160">
        <v>4.0000000000000001E-3</v>
      </c>
      <c r="D83" s="160">
        <v>0</v>
      </c>
      <c r="E83" s="160">
        <v>0</v>
      </c>
      <c r="F83" s="160">
        <v>0.82899999999999996</v>
      </c>
      <c r="G83" s="160">
        <v>7.7999999999999996E-3</v>
      </c>
      <c r="H83" s="160">
        <v>1.4200000000000001E-2</v>
      </c>
      <c r="I83" s="160">
        <v>5.7999999999999996E-3</v>
      </c>
      <c r="J83" s="160">
        <v>0</v>
      </c>
      <c r="K83" s="160">
        <v>2.8999999999999998E-3</v>
      </c>
      <c r="L83" s="160">
        <v>1.03E-2</v>
      </c>
      <c r="M83" s="160">
        <v>1.14E-2</v>
      </c>
      <c r="N83" s="160">
        <v>0.12130000000000001</v>
      </c>
      <c r="O83" s="11"/>
    </row>
    <row r="84" spans="1:15">
      <c r="A84" s="670" t="s">
        <v>1337</v>
      </c>
      <c r="B84" s="160">
        <v>2.7000000000000001E-3</v>
      </c>
      <c r="C84" s="160">
        <v>2.3999999999999998E-3</v>
      </c>
      <c r="D84" s="160">
        <v>2.58E-2</v>
      </c>
      <c r="E84" s="160">
        <v>3.7900000000000003E-2</v>
      </c>
      <c r="F84" s="160">
        <v>0.13350000000000001</v>
      </c>
      <c r="G84" s="160">
        <v>7.1000000000000004E-3</v>
      </c>
      <c r="H84" s="160">
        <v>1.0800000000000001E-2</v>
      </c>
      <c r="I84" s="160">
        <v>8.3599999999999994E-2</v>
      </c>
      <c r="J84" s="160">
        <v>0.1013</v>
      </c>
      <c r="K84" s="160">
        <v>2.7000000000000001E-3</v>
      </c>
      <c r="L84" s="160">
        <v>8.9999999999999993E-3</v>
      </c>
      <c r="M84" s="160">
        <v>5.4000000000000003E-3</v>
      </c>
      <c r="N84" s="160">
        <v>3.3599999999999998E-2</v>
      </c>
      <c r="O84" s="11"/>
    </row>
    <row r="85" spans="1:15">
      <c r="A85" s="670" t="s">
        <v>1338</v>
      </c>
      <c r="B85" s="160">
        <v>1.1299999999999999E-2</v>
      </c>
      <c r="C85" s="160">
        <v>8.9999999999999998E-4</v>
      </c>
      <c r="D85" s="160">
        <v>1.1599999999999999E-2</v>
      </c>
      <c r="E85" s="160">
        <v>4.4000000000000003E-3</v>
      </c>
      <c r="F85" s="160">
        <v>1.84E-2</v>
      </c>
      <c r="G85" s="160">
        <v>1.06E-2</v>
      </c>
      <c r="H85" s="160">
        <v>1.0200000000000001E-2</v>
      </c>
      <c r="I85" s="160">
        <v>0</v>
      </c>
      <c r="J85" s="160">
        <v>0</v>
      </c>
      <c r="K85" s="160">
        <v>3.2599999999999997E-2</v>
      </c>
      <c r="L85" s="160">
        <v>1.7399999999999999E-2</v>
      </c>
      <c r="M85" s="160">
        <v>0</v>
      </c>
      <c r="N85" s="160">
        <v>9.4000000000000004E-3</v>
      </c>
      <c r="O85" s="11"/>
    </row>
    <row r="86" spans="1:15">
      <c r="A86" s="670" t="s">
        <v>1339</v>
      </c>
      <c r="B86" s="160">
        <v>1.4999999999999999E-2</v>
      </c>
      <c r="C86" s="160">
        <v>1.35E-2</v>
      </c>
      <c r="D86" s="160">
        <v>1.4800000000000001E-2</v>
      </c>
      <c r="E86" s="160">
        <v>9.2999999999999992E-3</v>
      </c>
      <c r="F86" s="160">
        <v>1.7999999999999999E-2</v>
      </c>
      <c r="G86" s="160">
        <v>1.3100000000000001E-2</v>
      </c>
      <c r="H86" s="160">
        <v>1.38E-2</v>
      </c>
      <c r="I86" s="160">
        <v>2.4899999999999999E-2</v>
      </c>
      <c r="J86" s="160">
        <v>1.5E-3</v>
      </c>
      <c r="K86" s="160">
        <v>2.7400000000000001E-2</v>
      </c>
      <c r="L86" s="160">
        <v>2.64E-2</v>
      </c>
      <c r="M86" s="160">
        <v>2.58E-2</v>
      </c>
      <c r="N86" s="160">
        <v>1.5900000000000001E-2</v>
      </c>
      <c r="O86" s="11"/>
    </row>
    <row r="87" spans="1:15">
      <c r="A87" s="670" t="s">
        <v>1340</v>
      </c>
      <c r="B87" s="160">
        <v>7.51E-2</v>
      </c>
      <c r="C87" s="160">
        <v>4.2900000000000001E-2</v>
      </c>
      <c r="D87" s="160">
        <v>4.0800000000000003E-2</v>
      </c>
      <c r="E87" s="160">
        <v>6.6100000000000006E-2</v>
      </c>
      <c r="F87" s="160">
        <v>3.8699999999999998E-2</v>
      </c>
      <c r="G87" s="160">
        <v>1.7000000000000001E-2</v>
      </c>
      <c r="H87" s="160">
        <v>4.65E-2</v>
      </c>
      <c r="I87" s="160">
        <v>5.0500000000000003E-2</v>
      </c>
      <c r="J87" s="160">
        <v>1.9699999999999999E-2</v>
      </c>
      <c r="K87" s="160">
        <v>4.6100000000000002E-2</v>
      </c>
      <c r="L87" s="160">
        <v>4.5499999999999999E-2</v>
      </c>
      <c r="M87" s="160">
        <v>5.8500000000000003E-2</v>
      </c>
      <c r="N87" s="160">
        <v>4.41E-2</v>
      </c>
      <c r="O87" s="11"/>
    </row>
    <row r="88" spans="1:15">
      <c r="A88" s="670" t="s">
        <v>1341</v>
      </c>
      <c r="B88" s="160">
        <v>6.0000000000000001E-3</v>
      </c>
      <c r="C88" s="160">
        <v>2.8199999999999999E-2</v>
      </c>
      <c r="D88" s="160">
        <v>4.41E-2</v>
      </c>
      <c r="E88" s="160">
        <v>1.2E-2</v>
      </c>
      <c r="F88" s="160">
        <v>3.9300000000000002E-2</v>
      </c>
      <c r="G88" s="160">
        <v>8.0199999999999994E-2</v>
      </c>
      <c r="H88" s="160">
        <v>4.2099999999999999E-2</v>
      </c>
      <c r="I88" s="160">
        <v>5.2400000000000002E-2</v>
      </c>
      <c r="J88" s="160">
        <v>0</v>
      </c>
      <c r="K88" s="160">
        <v>4.8500000000000001E-2</v>
      </c>
      <c r="L88" s="160">
        <v>2.7699999999999999E-2</v>
      </c>
      <c r="M88" s="160">
        <v>4.3099999999999999E-2</v>
      </c>
      <c r="N88" s="160">
        <v>3.5000000000000003E-2</v>
      </c>
      <c r="O88" s="11"/>
    </row>
    <row r="89" spans="1:15">
      <c r="A89" s="670" t="s">
        <v>1342</v>
      </c>
      <c r="B89" s="160">
        <v>5.9999999999999995E-4</v>
      </c>
      <c r="C89" s="160">
        <v>4.0000000000000002E-4</v>
      </c>
      <c r="D89" s="160">
        <v>1.8E-3</v>
      </c>
      <c r="E89" s="160">
        <v>1.2999999999999999E-3</v>
      </c>
      <c r="F89" s="160">
        <v>5.4000000000000003E-3</v>
      </c>
      <c r="G89" s="160">
        <v>2.5000000000000001E-3</v>
      </c>
      <c r="H89" s="160">
        <v>2.2000000000000001E-3</v>
      </c>
      <c r="I89" s="160">
        <v>2.4E-2</v>
      </c>
      <c r="J89" s="160">
        <v>0</v>
      </c>
      <c r="K89" s="160">
        <v>1.0200000000000001E-2</v>
      </c>
      <c r="L89" s="160">
        <v>1.4800000000000001E-2</v>
      </c>
      <c r="M89" s="160">
        <v>0</v>
      </c>
      <c r="N89" s="160">
        <v>2.5000000000000001E-3</v>
      </c>
      <c r="O89" s="11"/>
    </row>
    <row r="90" spans="1:15">
      <c r="A90" s="671" t="s">
        <v>563</v>
      </c>
      <c r="B90" s="67"/>
      <c r="C90" s="67"/>
      <c r="D90" s="67"/>
      <c r="E90" s="67"/>
      <c r="F90" s="67"/>
      <c r="G90" s="67"/>
      <c r="H90" s="67"/>
      <c r="I90" s="67"/>
      <c r="J90" s="67"/>
      <c r="K90" s="67"/>
      <c r="L90" s="67"/>
      <c r="M90" s="68"/>
      <c r="N90" s="68"/>
      <c r="O90" s="11"/>
    </row>
    <row r="91" spans="1:15">
      <c r="A91" s="671" t="s">
        <v>564</v>
      </c>
      <c r="B91" s="67"/>
      <c r="C91" s="67"/>
      <c r="D91" s="67"/>
      <c r="E91" s="67"/>
      <c r="F91" s="67"/>
      <c r="G91" s="67"/>
      <c r="H91" s="67"/>
      <c r="I91" s="67"/>
      <c r="J91" s="67"/>
      <c r="K91" s="67"/>
      <c r="L91" s="67"/>
      <c r="M91" s="68"/>
      <c r="N91" s="68"/>
      <c r="O91" s="11"/>
    </row>
    <row r="92" spans="1:15">
      <c r="A92" s="670" t="s">
        <v>919</v>
      </c>
      <c r="B92" s="160">
        <v>1.9099999999999999E-2</v>
      </c>
      <c r="C92" s="160">
        <v>2.86E-2</v>
      </c>
      <c r="D92" s="160">
        <v>2.1899999999999999E-2</v>
      </c>
      <c r="E92" s="160">
        <v>2.1399999999999999E-2</v>
      </c>
      <c r="F92" s="160">
        <v>2.3300000000000001E-2</v>
      </c>
      <c r="G92" s="160">
        <v>2.4500000000000001E-2</v>
      </c>
      <c r="H92" s="160">
        <v>2.5999999999999999E-2</v>
      </c>
      <c r="I92" s="160">
        <v>5.0599999999999999E-2</v>
      </c>
      <c r="J92" s="160">
        <v>6.1600000000000002E-2</v>
      </c>
      <c r="K92" s="160">
        <v>3.7900000000000003E-2</v>
      </c>
      <c r="L92" s="160">
        <v>3.4700000000000002E-2</v>
      </c>
      <c r="M92" s="160">
        <v>5.5500000000000001E-2</v>
      </c>
      <c r="N92" s="160">
        <v>2.6499999999999999E-2</v>
      </c>
      <c r="O92" s="11"/>
    </row>
    <row r="93" spans="1:15">
      <c r="A93" s="670" t="s">
        <v>921</v>
      </c>
      <c r="B93" s="160">
        <v>2.3900000000000001E-2</v>
      </c>
      <c r="C93" s="160">
        <v>3.8800000000000001E-2</v>
      </c>
      <c r="D93" s="160">
        <v>2.7099999999999999E-2</v>
      </c>
      <c r="E93" s="160">
        <v>0.03</v>
      </c>
      <c r="F93" s="160">
        <v>3.0599999999999999E-2</v>
      </c>
      <c r="G93" s="160">
        <v>3.0800000000000001E-2</v>
      </c>
      <c r="H93" s="160">
        <v>3.3300000000000003E-2</v>
      </c>
      <c r="I93" s="160">
        <v>5.7099999999999998E-2</v>
      </c>
      <c r="J93" s="160">
        <v>0.1031</v>
      </c>
      <c r="K93" s="160">
        <v>4.4699999999999997E-2</v>
      </c>
      <c r="L93" s="160">
        <v>4.3499999999999997E-2</v>
      </c>
      <c r="M93" s="160">
        <v>6.4799999999999996E-2</v>
      </c>
      <c r="N93" s="160">
        <v>3.3599999999999998E-2</v>
      </c>
      <c r="O93" s="11"/>
    </row>
    <row r="94" spans="1:15">
      <c r="A94" s="670" t="s">
        <v>923</v>
      </c>
      <c r="B94" s="160">
        <v>2.86E-2</v>
      </c>
      <c r="C94" s="160">
        <v>4.9000000000000002E-2</v>
      </c>
      <c r="D94" s="160">
        <v>3.27E-2</v>
      </c>
      <c r="E94" s="160">
        <v>3.0599999999999999E-2</v>
      </c>
      <c r="F94" s="160">
        <v>3.2599999999999997E-2</v>
      </c>
      <c r="G94" s="160">
        <v>3.6400000000000002E-2</v>
      </c>
      <c r="H94" s="160">
        <v>3.4299999999999997E-2</v>
      </c>
      <c r="I94" s="160">
        <v>6.59E-2</v>
      </c>
      <c r="J94" s="160">
        <v>0.1056</v>
      </c>
      <c r="K94" s="160">
        <v>5.1299999999999998E-2</v>
      </c>
      <c r="L94" s="160">
        <v>4.3499999999999997E-2</v>
      </c>
      <c r="M94" s="160">
        <v>6.3100000000000003E-2</v>
      </c>
      <c r="N94" s="160">
        <v>3.85E-2</v>
      </c>
      <c r="O94" s="11"/>
    </row>
    <row r="95" spans="1:15">
      <c r="A95" s="670" t="s">
        <v>1343</v>
      </c>
      <c r="B95" s="160">
        <v>3.8800000000000001E-2</v>
      </c>
      <c r="C95" s="160">
        <v>6.4299999999999996E-2</v>
      </c>
      <c r="D95" s="160">
        <v>4.2299999999999997E-2</v>
      </c>
      <c r="E95" s="160">
        <v>5.0799999999999998E-2</v>
      </c>
      <c r="F95" s="160">
        <v>4.9399999999999999E-2</v>
      </c>
      <c r="G95" s="160">
        <v>4.9299999999999997E-2</v>
      </c>
      <c r="H95" s="160">
        <v>6.0499999999999998E-2</v>
      </c>
      <c r="I95" s="160">
        <v>0.1114</v>
      </c>
      <c r="J95" s="160">
        <v>0.20430000000000001</v>
      </c>
      <c r="K95" s="160">
        <v>8.0100000000000005E-2</v>
      </c>
      <c r="L95" s="160">
        <v>6.2399999999999997E-2</v>
      </c>
      <c r="M95" s="160">
        <v>0.1094</v>
      </c>
      <c r="N95" s="160">
        <v>5.5300000000000002E-2</v>
      </c>
      <c r="O95" s="11"/>
    </row>
    <row r="96" spans="1:15">
      <c r="A96" s="671" t="s">
        <v>565</v>
      </c>
      <c r="B96" s="67"/>
      <c r="C96" s="67"/>
      <c r="D96" s="67"/>
      <c r="E96" s="67"/>
      <c r="F96" s="67"/>
      <c r="G96" s="67"/>
      <c r="H96" s="67"/>
      <c r="I96" s="67"/>
      <c r="J96" s="67"/>
      <c r="K96" s="67"/>
      <c r="L96" s="67"/>
      <c r="M96" s="68"/>
      <c r="N96" s="68"/>
      <c r="O96" s="11"/>
    </row>
    <row r="97" spans="1:15">
      <c r="A97" s="670" t="s">
        <v>926</v>
      </c>
      <c r="B97" s="160">
        <v>0.41349999999999998</v>
      </c>
      <c r="C97" s="160">
        <v>0.56840000000000002</v>
      </c>
      <c r="D97" s="160">
        <v>0.38269999999999998</v>
      </c>
      <c r="E97" s="160">
        <v>0.4844</v>
      </c>
      <c r="F97" s="160">
        <v>0.3866</v>
      </c>
      <c r="G97" s="160">
        <v>0.46360000000000001</v>
      </c>
      <c r="H97" s="160">
        <v>0.55400000000000005</v>
      </c>
      <c r="I97" s="160">
        <v>0.5736</v>
      </c>
      <c r="J97" s="160">
        <v>0.63900000000000001</v>
      </c>
      <c r="K97" s="160">
        <v>0.57340000000000002</v>
      </c>
      <c r="L97" s="160">
        <v>0.5474</v>
      </c>
      <c r="M97" s="160">
        <v>0.69569999999999999</v>
      </c>
      <c r="N97" s="160">
        <v>0.51419999999999999</v>
      </c>
      <c r="O97" s="11"/>
    </row>
    <row r="98" spans="1:15">
      <c r="A98" s="670" t="s">
        <v>928</v>
      </c>
      <c r="B98" s="160">
        <v>5.3900000000000003E-2</v>
      </c>
      <c r="C98" s="160">
        <v>3.9399999999999998E-2</v>
      </c>
      <c r="D98" s="160">
        <v>8.4699999999999998E-2</v>
      </c>
      <c r="E98" s="160">
        <v>5.8299999999999998E-2</v>
      </c>
      <c r="F98" s="160">
        <v>5.4699999999999999E-2</v>
      </c>
      <c r="G98" s="160">
        <v>0.13669999999999999</v>
      </c>
      <c r="H98" s="160">
        <v>5.6599999999999998E-2</v>
      </c>
      <c r="I98" s="160">
        <v>2.24E-2</v>
      </c>
      <c r="J98" s="160">
        <v>1.17E-2</v>
      </c>
      <c r="K98" s="160">
        <v>3.8699999999999998E-2</v>
      </c>
      <c r="L98" s="160">
        <v>2.98E-2</v>
      </c>
      <c r="M98" s="160">
        <v>1.4500000000000001E-2</v>
      </c>
      <c r="N98" s="160">
        <v>5.1200000000000002E-2</v>
      </c>
      <c r="O98" s="11"/>
    </row>
    <row r="99" spans="1:15">
      <c r="A99" s="670" t="s">
        <v>930</v>
      </c>
      <c r="B99" s="160">
        <v>0.53259999999999996</v>
      </c>
      <c r="C99" s="160">
        <v>0.39219999999999999</v>
      </c>
      <c r="D99" s="160">
        <v>0.53259999999999996</v>
      </c>
      <c r="E99" s="160">
        <v>0.45729999999999998</v>
      </c>
      <c r="F99" s="160">
        <v>0.55869999999999997</v>
      </c>
      <c r="G99" s="160">
        <v>0.3997</v>
      </c>
      <c r="H99" s="160">
        <v>0.38940000000000002</v>
      </c>
      <c r="I99" s="160">
        <v>0.40400000000000003</v>
      </c>
      <c r="J99" s="160">
        <v>0.3493</v>
      </c>
      <c r="K99" s="160">
        <v>0.38790000000000002</v>
      </c>
      <c r="L99" s="160">
        <v>0.42280000000000001</v>
      </c>
      <c r="M99" s="160">
        <v>0.28989999999999999</v>
      </c>
      <c r="N99" s="160">
        <v>0.43459999999999999</v>
      </c>
      <c r="O99" s="11"/>
    </row>
    <row r="100" spans="1:15">
      <c r="A100" s="670" t="s">
        <v>932</v>
      </c>
      <c r="B100" s="160">
        <v>0.25530000000000003</v>
      </c>
      <c r="C100" s="160">
        <v>0.37259999999999999</v>
      </c>
      <c r="D100" s="160">
        <v>0.26779999999999998</v>
      </c>
      <c r="E100" s="160">
        <v>0.25990000000000002</v>
      </c>
      <c r="F100" s="160">
        <v>0.12690000000000001</v>
      </c>
      <c r="G100" s="160">
        <v>0.23599999999999999</v>
      </c>
      <c r="H100" s="160">
        <v>0.31630000000000003</v>
      </c>
      <c r="I100" s="160">
        <v>0.44819999999999999</v>
      </c>
      <c r="J100" s="160">
        <v>0.42759999999999998</v>
      </c>
      <c r="K100" s="160">
        <v>0.31830000000000003</v>
      </c>
      <c r="L100" s="160">
        <v>0.35460000000000003</v>
      </c>
      <c r="M100" s="160">
        <v>0.48209999999999997</v>
      </c>
      <c r="N100" s="160">
        <v>0.28599999999999998</v>
      </c>
      <c r="O100" s="11"/>
    </row>
    <row r="101" spans="1:15">
      <c r="A101" s="671" t="s">
        <v>566</v>
      </c>
      <c r="B101" s="67"/>
      <c r="C101" s="67"/>
      <c r="D101" s="67"/>
      <c r="E101" s="67"/>
      <c r="F101" s="67"/>
      <c r="G101" s="67"/>
      <c r="H101" s="67"/>
      <c r="I101" s="67"/>
      <c r="J101" s="67"/>
      <c r="K101" s="67"/>
      <c r="L101" s="67"/>
      <c r="M101" s="68"/>
      <c r="N101" s="68"/>
      <c r="O101" s="11"/>
    </row>
    <row r="102" spans="1:15">
      <c r="A102" s="670" t="s">
        <v>934</v>
      </c>
      <c r="B102" s="160">
        <v>3.3500000000000002E-2</v>
      </c>
      <c r="C102" s="160">
        <v>4.3200000000000002E-2</v>
      </c>
      <c r="D102" s="160">
        <v>3.3000000000000002E-2</v>
      </c>
      <c r="E102" s="160">
        <v>4.99E-2</v>
      </c>
      <c r="F102" s="160">
        <v>3.6700000000000003E-2</v>
      </c>
      <c r="G102" s="160">
        <v>4.7800000000000002E-2</v>
      </c>
      <c r="H102" s="160">
        <v>4.1200000000000001E-2</v>
      </c>
      <c r="I102" s="160">
        <v>8.3900000000000002E-2</v>
      </c>
      <c r="J102" s="160">
        <v>7.3300000000000004E-2</v>
      </c>
      <c r="K102" s="160">
        <v>5.91E-2</v>
      </c>
      <c r="L102" s="160">
        <v>5.5199999999999999E-2</v>
      </c>
      <c r="M102" s="160">
        <v>8.72E-2</v>
      </c>
      <c r="N102" s="160">
        <v>4.4400000000000002E-2</v>
      </c>
      <c r="O102" s="11"/>
    </row>
    <row r="103" spans="1:15">
      <c r="A103" s="670" t="s">
        <v>936</v>
      </c>
      <c r="B103" s="160">
        <v>2.5399999999999999E-2</v>
      </c>
      <c r="C103" s="160">
        <v>3.1699999999999999E-2</v>
      </c>
      <c r="D103" s="160">
        <v>2.7699999999999999E-2</v>
      </c>
      <c r="E103" s="160">
        <v>3.0099999999999998E-2</v>
      </c>
      <c r="F103" s="160">
        <v>3.0499999999999999E-2</v>
      </c>
      <c r="G103" s="160">
        <v>2.5999999999999999E-2</v>
      </c>
      <c r="H103" s="160">
        <v>3.1699999999999999E-2</v>
      </c>
      <c r="I103" s="160">
        <v>7.7100000000000002E-2</v>
      </c>
      <c r="J103" s="160">
        <v>2.2499999999999999E-2</v>
      </c>
      <c r="K103" s="160">
        <v>4.9799999999999997E-2</v>
      </c>
      <c r="L103" s="160">
        <v>4.4699999999999997E-2</v>
      </c>
      <c r="M103" s="160">
        <v>7.9600000000000004E-2</v>
      </c>
      <c r="N103" s="160">
        <v>3.4599999999999999E-2</v>
      </c>
      <c r="O103" s="11"/>
    </row>
    <row r="104" spans="1:15">
      <c r="A104" s="672" t="s">
        <v>1344</v>
      </c>
      <c r="B104" s="160">
        <v>3.1E-2</v>
      </c>
      <c r="C104" s="160">
        <v>4.7100000000000003E-2</v>
      </c>
      <c r="D104" s="160">
        <v>3.5999999999999997E-2</v>
      </c>
      <c r="E104" s="160">
        <v>3.6799999999999999E-2</v>
      </c>
      <c r="F104" s="160">
        <v>3.78E-2</v>
      </c>
      <c r="G104" s="160">
        <v>3.39E-2</v>
      </c>
      <c r="H104" s="160">
        <v>4.1500000000000002E-2</v>
      </c>
      <c r="I104" s="160">
        <v>9.0999999999999998E-2</v>
      </c>
      <c r="J104" s="160">
        <v>3.8600000000000002E-2</v>
      </c>
      <c r="K104" s="160">
        <v>6.1699999999999998E-2</v>
      </c>
      <c r="L104" s="160">
        <v>5.4399999999999997E-2</v>
      </c>
      <c r="M104" s="160">
        <v>9.3399999999999997E-2</v>
      </c>
      <c r="N104" s="160">
        <v>4.4400000000000002E-2</v>
      </c>
      <c r="O104" s="11"/>
    </row>
    <row r="105" spans="1:15">
      <c r="A105" s="672" t="s">
        <v>939</v>
      </c>
      <c r="B105" s="160">
        <v>5.3600000000000002E-2</v>
      </c>
      <c r="C105" s="160">
        <v>6.3399999999999998E-2</v>
      </c>
      <c r="D105" s="160">
        <v>5.9499999999999997E-2</v>
      </c>
      <c r="E105" s="160">
        <v>5.4699999999999999E-2</v>
      </c>
      <c r="F105" s="160">
        <v>6.1499999999999999E-2</v>
      </c>
      <c r="G105" s="160">
        <v>5.8400000000000001E-2</v>
      </c>
      <c r="H105" s="160">
        <v>6.8099999999999994E-2</v>
      </c>
      <c r="I105" s="160">
        <v>0.12429999999999999</v>
      </c>
      <c r="J105" s="160">
        <v>4.5699999999999998E-2</v>
      </c>
      <c r="K105" s="160">
        <v>9.6199999999999994E-2</v>
      </c>
      <c r="L105" s="160">
        <v>8.7800000000000003E-2</v>
      </c>
      <c r="M105" s="160">
        <v>0.12870000000000001</v>
      </c>
      <c r="N105" s="160">
        <v>6.7100000000000007E-2</v>
      </c>
      <c r="O105" s="11"/>
    </row>
    <row r="106" spans="1:15">
      <c r="A106" s="672" t="s">
        <v>941</v>
      </c>
      <c r="B106" s="160">
        <v>-2.2599999999999999E-2</v>
      </c>
      <c r="C106" s="160">
        <v>-1.6299999999999999E-2</v>
      </c>
      <c r="D106" s="160">
        <v>-2.35E-2</v>
      </c>
      <c r="E106" s="160">
        <v>-1.7899999999999999E-2</v>
      </c>
      <c r="F106" s="160">
        <v>-2.3800000000000002E-2</v>
      </c>
      <c r="G106" s="160">
        <v>-2.4500000000000001E-2</v>
      </c>
      <c r="H106" s="160">
        <v>-2.6599999999999999E-2</v>
      </c>
      <c r="I106" s="160">
        <v>-3.3300000000000003E-2</v>
      </c>
      <c r="J106" s="160">
        <v>-7.1000000000000004E-3</v>
      </c>
      <c r="K106" s="160">
        <v>-3.4500000000000003E-2</v>
      </c>
      <c r="L106" s="160">
        <v>-3.3399999999999999E-2</v>
      </c>
      <c r="M106" s="160">
        <v>-3.5299999999999998E-2</v>
      </c>
      <c r="N106" s="160">
        <v>-2.2700000000000001E-2</v>
      </c>
      <c r="O106" s="11"/>
    </row>
    <row r="107" spans="1:15">
      <c r="A107" s="672" t="s">
        <v>943</v>
      </c>
      <c r="B107" s="160">
        <v>-5.5999999999999999E-3</v>
      </c>
      <c r="C107" s="160">
        <v>-1.5299999999999999E-2</v>
      </c>
      <c r="D107" s="160">
        <v>-8.3000000000000001E-3</v>
      </c>
      <c r="E107" s="160">
        <v>-6.7000000000000002E-3</v>
      </c>
      <c r="F107" s="160">
        <v>-7.3000000000000001E-3</v>
      </c>
      <c r="G107" s="160">
        <v>-7.9000000000000008E-3</v>
      </c>
      <c r="H107" s="160">
        <v>-9.9000000000000008E-3</v>
      </c>
      <c r="I107" s="160">
        <v>-1.3899999999999999E-2</v>
      </c>
      <c r="J107" s="160">
        <v>-1.6199999999999999E-2</v>
      </c>
      <c r="K107" s="160">
        <v>-1.1900000000000001E-2</v>
      </c>
      <c r="L107" s="160">
        <v>-9.7000000000000003E-3</v>
      </c>
      <c r="M107" s="160">
        <v>-1.38E-2</v>
      </c>
      <c r="N107" s="160">
        <v>-9.9000000000000008E-3</v>
      </c>
      <c r="O107" s="11"/>
    </row>
    <row r="108" spans="1:15">
      <c r="A108" s="672" t="s">
        <v>945</v>
      </c>
      <c r="B108" s="160">
        <v>8.0999999999999996E-3</v>
      </c>
      <c r="C108" s="160">
        <v>1.14E-2</v>
      </c>
      <c r="D108" s="160">
        <v>5.4000000000000003E-3</v>
      </c>
      <c r="E108" s="160">
        <v>1.9800000000000002E-2</v>
      </c>
      <c r="F108" s="160">
        <v>6.1999999999999998E-3</v>
      </c>
      <c r="G108" s="160">
        <v>2.18E-2</v>
      </c>
      <c r="H108" s="160">
        <v>9.4999999999999998E-3</v>
      </c>
      <c r="I108" s="160">
        <v>6.7999999999999996E-3</v>
      </c>
      <c r="J108" s="160">
        <v>5.0900000000000001E-2</v>
      </c>
      <c r="K108" s="160">
        <v>9.1999999999999998E-3</v>
      </c>
      <c r="L108" s="160">
        <v>1.0500000000000001E-2</v>
      </c>
      <c r="M108" s="160">
        <v>7.6E-3</v>
      </c>
      <c r="N108" s="160">
        <v>9.9000000000000008E-3</v>
      </c>
      <c r="O108" s="11"/>
    </row>
    <row r="109" spans="1:15">
      <c r="A109" s="671" t="s">
        <v>946</v>
      </c>
      <c r="B109" s="67"/>
      <c r="C109" s="67"/>
      <c r="D109" s="67"/>
      <c r="E109" s="67"/>
      <c r="F109" s="67"/>
      <c r="G109" s="67"/>
      <c r="H109" s="67"/>
      <c r="I109" s="67"/>
      <c r="J109" s="67"/>
      <c r="K109" s="67"/>
      <c r="L109" s="67"/>
      <c r="M109" s="68"/>
      <c r="N109" s="68"/>
      <c r="O109" s="11"/>
    </row>
    <row r="110" spans="1:15">
      <c r="A110" s="672" t="s">
        <v>934</v>
      </c>
      <c r="B110" s="160">
        <v>3.3500000000000002E-2</v>
      </c>
      <c r="C110" s="160">
        <v>4.3200000000000002E-2</v>
      </c>
      <c r="D110" s="160">
        <v>3.3000000000000002E-2</v>
      </c>
      <c r="E110" s="160">
        <v>4.99E-2</v>
      </c>
      <c r="F110" s="160">
        <v>3.6700000000000003E-2</v>
      </c>
      <c r="G110" s="160">
        <v>4.7800000000000002E-2</v>
      </c>
      <c r="H110" s="160">
        <v>4.1200000000000001E-2</v>
      </c>
      <c r="I110" s="160">
        <v>8.3900000000000002E-2</v>
      </c>
      <c r="J110" s="160">
        <v>7.3300000000000004E-2</v>
      </c>
      <c r="K110" s="160">
        <v>5.91E-2</v>
      </c>
      <c r="L110" s="160">
        <v>5.5199999999999999E-2</v>
      </c>
      <c r="M110" s="160">
        <v>8.72E-2</v>
      </c>
      <c r="N110" s="160">
        <v>4.4400000000000002E-2</v>
      </c>
      <c r="O110" s="11"/>
    </row>
    <row r="111" spans="1:15">
      <c r="A111" s="672" t="s">
        <v>948</v>
      </c>
      <c r="B111" s="160">
        <v>-5.7000000000000002E-3</v>
      </c>
      <c r="C111" s="160">
        <v>-5.7000000000000002E-3</v>
      </c>
      <c r="D111" s="160">
        <v>-6.1999999999999998E-3</v>
      </c>
      <c r="E111" s="160">
        <v>-1.2999999999999999E-2</v>
      </c>
      <c r="F111" s="160">
        <v>-6.3E-3</v>
      </c>
      <c r="G111" s="160">
        <v>-1.15E-2</v>
      </c>
      <c r="H111" s="160">
        <v>-6.0000000000000001E-3</v>
      </c>
      <c r="I111" s="160">
        <v>-5.3E-3</v>
      </c>
      <c r="J111" s="160">
        <v>1E-4</v>
      </c>
      <c r="K111" s="160">
        <v>-9.1000000000000004E-3</v>
      </c>
      <c r="L111" s="160">
        <v>-8.3000000000000001E-3</v>
      </c>
      <c r="M111" s="160">
        <v>-4.8999999999999998E-3</v>
      </c>
      <c r="N111" s="160">
        <v>-6.8999999999999999E-3</v>
      </c>
      <c r="O111" s="11"/>
    </row>
    <row r="112" spans="1:15">
      <c r="A112" s="672" t="s">
        <v>950</v>
      </c>
      <c r="B112" s="160">
        <v>-2.0500000000000001E-2</v>
      </c>
      <c r="C112" s="160">
        <v>-2.92E-2</v>
      </c>
      <c r="D112" s="160">
        <v>-2.29E-2</v>
      </c>
      <c r="E112" s="160">
        <v>-2.5700000000000001E-2</v>
      </c>
      <c r="F112" s="160">
        <v>-2.5600000000000001E-2</v>
      </c>
      <c r="G112" s="160">
        <v>-2.4899999999999999E-2</v>
      </c>
      <c r="H112" s="160">
        <v>-2.76E-2</v>
      </c>
      <c r="I112" s="160">
        <v>-5.0599999999999999E-2</v>
      </c>
      <c r="J112" s="160">
        <v>-6.6600000000000006E-2</v>
      </c>
      <c r="K112" s="160">
        <v>-3.85E-2</v>
      </c>
      <c r="L112" s="160">
        <v>-3.73E-2</v>
      </c>
      <c r="M112" s="160">
        <v>-5.74E-2</v>
      </c>
      <c r="N112" s="160">
        <v>-2.8000000000000001E-2</v>
      </c>
      <c r="O112" s="11"/>
    </row>
    <row r="113" spans="1:15">
      <c r="A113" s="672" t="s">
        <v>952</v>
      </c>
      <c r="B113" s="160">
        <v>0</v>
      </c>
      <c r="C113" s="160">
        <v>0</v>
      </c>
      <c r="D113" s="160">
        <v>1E-4</v>
      </c>
      <c r="E113" s="160">
        <v>0</v>
      </c>
      <c r="F113" s="160">
        <v>-2.0000000000000001E-4</v>
      </c>
      <c r="G113" s="160">
        <v>0</v>
      </c>
      <c r="H113" s="160">
        <v>2.0000000000000001E-4</v>
      </c>
      <c r="I113" s="160">
        <v>1E-4</v>
      </c>
      <c r="J113" s="160">
        <v>0</v>
      </c>
      <c r="K113" s="160">
        <v>1E-4</v>
      </c>
      <c r="L113" s="160">
        <v>0</v>
      </c>
      <c r="M113" s="160">
        <v>0</v>
      </c>
      <c r="N113" s="160">
        <v>0</v>
      </c>
      <c r="O113" s="11"/>
    </row>
    <row r="114" spans="1:15">
      <c r="A114" s="672" t="s">
        <v>954</v>
      </c>
      <c r="B114" s="160">
        <v>0</v>
      </c>
      <c r="C114" s="160">
        <v>1E-4</v>
      </c>
      <c r="D114" s="160">
        <v>2.0000000000000001E-4</v>
      </c>
      <c r="E114" s="160">
        <v>0</v>
      </c>
      <c r="F114" s="160">
        <v>1E-4</v>
      </c>
      <c r="G114" s="160">
        <v>-1E-4</v>
      </c>
      <c r="H114" s="160">
        <v>5.9999999999999995E-4</v>
      </c>
      <c r="I114" s="160">
        <v>1E-4</v>
      </c>
      <c r="J114" s="160">
        <v>1E-4</v>
      </c>
      <c r="K114" s="160">
        <v>1E-4</v>
      </c>
      <c r="L114" s="160">
        <v>0</v>
      </c>
      <c r="M114" s="160">
        <v>0</v>
      </c>
      <c r="N114" s="160">
        <v>1E-4</v>
      </c>
      <c r="O114" s="11"/>
    </row>
    <row r="115" spans="1:15">
      <c r="A115" s="672" t="s">
        <v>955</v>
      </c>
      <c r="B115" s="160">
        <v>0</v>
      </c>
      <c r="C115" s="160">
        <v>0</v>
      </c>
      <c r="D115" s="160">
        <v>0</v>
      </c>
      <c r="E115" s="160">
        <v>0</v>
      </c>
      <c r="F115" s="160">
        <v>0</v>
      </c>
      <c r="G115" s="160">
        <v>0</v>
      </c>
      <c r="H115" s="160">
        <v>0</v>
      </c>
      <c r="I115" s="160">
        <v>0</v>
      </c>
      <c r="J115" s="160">
        <v>0</v>
      </c>
      <c r="K115" s="160">
        <v>0</v>
      </c>
      <c r="L115" s="160">
        <v>0</v>
      </c>
      <c r="M115" s="160">
        <v>0</v>
      </c>
      <c r="N115" s="160">
        <v>0</v>
      </c>
      <c r="O115" s="11"/>
    </row>
    <row r="116" spans="1:15">
      <c r="A116" s="72" t="s">
        <v>567</v>
      </c>
      <c r="B116" s="161">
        <v>7.4000000000000003E-3</v>
      </c>
      <c r="C116" s="161">
        <v>8.3999999999999995E-3</v>
      </c>
      <c r="D116" s="161">
        <v>4.1999999999999997E-3</v>
      </c>
      <c r="E116" s="161">
        <v>1.1299999999999999E-2</v>
      </c>
      <c r="F116" s="161">
        <v>4.7000000000000002E-3</v>
      </c>
      <c r="G116" s="161">
        <v>1.12E-2</v>
      </c>
      <c r="H116" s="161">
        <v>8.3999999999999995E-3</v>
      </c>
      <c r="I116" s="161">
        <v>2.81E-2</v>
      </c>
      <c r="J116" s="161">
        <v>6.7999999999999996E-3</v>
      </c>
      <c r="K116" s="161">
        <v>1.17E-2</v>
      </c>
      <c r="L116" s="161">
        <v>9.4000000000000004E-3</v>
      </c>
      <c r="M116" s="161">
        <v>2.5000000000000001E-2</v>
      </c>
      <c r="N116" s="161">
        <v>9.5999999999999992E-3</v>
      </c>
      <c r="O116" s="11"/>
    </row>
    <row r="117" spans="1:15" ht="3.75" customHeight="1" thickBot="1">
      <c r="A117" s="191"/>
      <c r="B117" s="112"/>
      <c r="C117" s="112"/>
      <c r="D117" s="112"/>
      <c r="E117" s="112"/>
      <c r="F117" s="112"/>
      <c r="G117" s="112"/>
      <c r="H117" s="112"/>
      <c r="I117" s="217"/>
      <c r="J117" s="217"/>
      <c r="K117" s="217"/>
      <c r="L117" s="217"/>
      <c r="M117" s="217"/>
      <c r="N117" s="217"/>
      <c r="O117" s="11"/>
    </row>
    <row r="118" spans="1:15" ht="12.75" customHeight="1" thickTop="1">
      <c r="A118" s="746" t="s">
        <v>1308</v>
      </c>
      <c r="B118" s="746"/>
      <c r="C118" s="746"/>
      <c r="D118" s="746"/>
      <c r="E118" s="746"/>
      <c r="F118" s="746"/>
      <c r="G118" s="746"/>
      <c r="H118" s="746"/>
      <c r="I118" s="746"/>
      <c r="J118" s="746"/>
      <c r="K118" s="746"/>
      <c r="L118" s="746"/>
      <c r="M118" s="746"/>
      <c r="N118" s="746"/>
      <c r="O118" s="11"/>
    </row>
    <row r="119" spans="1:15">
      <c r="A119" s="741" t="s">
        <v>1309</v>
      </c>
      <c r="B119" s="741"/>
      <c r="C119" s="741"/>
      <c r="D119" s="741"/>
      <c r="E119" s="741"/>
      <c r="F119" s="741"/>
      <c r="G119" s="741"/>
      <c r="H119" s="741"/>
      <c r="I119" s="741"/>
      <c r="J119" s="741"/>
      <c r="K119" s="741"/>
      <c r="L119" s="741"/>
      <c r="M119" s="741"/>
      <c r="N119" s="741"/>
      <c r="O119" s="11"/>
    </row>
    <row r="120" spans="1:15">
      <c r="A120" s="741" t="s">
        <v>1310</v>
      </c>
      <c r="B120" s="741"/>
      <c r="C120" s="741"/>
      <c r="D120" s="741"/>
      <c r="E120" s="741"/>
      <c r="F120" s="741"/>
      <c r="G120" s="741"/>
      <c r="H120" s="741"/>
      <c r="I120" s="741"/>
      <c r="J120" s="741"/>
      <c r="K120" s="741"/>
      <c r="L120" s="741"/>
      <c r="M120" s="741"/>
      <c r="N120" s="741"/>
      <c r="O120" s="11"/>
    </row>
    <row r="121" spans="1:15">
      <c r="A121" s="741" t="s">
        <v>1311</v>
      </c>
      <c r="B121" s="741"/>
      <c r="C121" s="741"/>
      <c r="D121" s="741"/>
      <c r="E121" s="741"/>
      <c r="F121" s="741"/>
      <c r="G121" s="741"/>
      <c r="H121" s="741"/>
      <c r="I121" s="741"/>
      <c r="J121" s="741"/>
      <c r="K121" s="741"/>
      <c r="L121" s="741"/>
      <c r="M121" s="741"/>
      <c r="N121" s="741"/>
      <c r="O121" s="11"/>
    </row>
    <row r="122" spans="1:15">
      <c r="A122" s="741" t="s">
        <v>1312</v>
      </c>
      <c r="B122" s="741"/>
      <c r="C122" s="741"/>
      <c r="D122" s="741"/>
      <c r="E122" s="741"/>
      <c r="F122" s="741"/>
      <c r="G122" s="741"/>
      <c r="H122" s="741"/>
      <c r="I122" s="741"/>
      <c r="J122" s="741"/>
      <c r="K122" s="741"/>
      <c r="L122" s="741"/>
      <c r="M122" s="741"/>
      <c r="N122" s="741"/>
      <c r="O122" s="11"/>
    </row>
    <row r="123" spans="1:15">
      <c r="A123" s="742" t="s">
        <v>960</v>
      </c>
      <c r="B123" s="742"/>
      <c r="C123" s="742"/>
      <c r="D123" s="742"/>
      <c r="E123" s="742"/>
      <c r="F123" s="742"/>
      <c r="G123" s="742"/>
      <c r="H123" s="742"/>
      <c r="I123" s="742"/>
      <c r="J123" s="742"/>
      <c r="K123" s="742"/>
      <c r="L123" s="742"/>
      <c r="M123" s="742"/>
      <c r="N123" s="742"/>
      <c r="O123" s="272"/>
    </row>
    <row r="124" spans="1:15">
      <c r="A124" s="741" t="s">
        <v>569</v>
      </c>
      <c r="B124" s="741"/>
      <c r="C124" s="741"/>
      <c r="D124" s="741"/>
      <c r="E124" s="741"/>
      <c r="F124" s="741"/>
      <c r="G124" s="741"/>
      <c r="H124" s="741"/>
      <c r="I124" s="741"/>
      <c r="J124" s="741"/>
      <c r="K124" s="741"/>
      <c r="L124" s="741"/>
      <c r="M124" s="741"/>
      <c r="N124" s="741"/>
      <c r="O124" s="11"/>
    </row>
    <row r="125" spans="1:15">
      <c r="A125" s="743" t="s">
        <v>961</v>
      </c>
      <c r="B125" s="742"/>
      <c r="C125" s="742"/>
      <c r="D125" s="742"/>
      <c r="E125" s="742"/>
      <c r="F125" s="742"/>
      <c r="G125" s="742"/>
      <c r="H125" s="742"/>
      <c r="I125" s="742"/>
      <c r="J125" s="742"/>
      <c r="K125" s="742"/>
      <c r="L125" s="742"/>
      <c r="M125" s="742"/>
      <c r="N125" s="742"/>
    </row>
    <row r="126" spans="1:15">
      <c r="A126" s="701"/>
    </row>
  </sheetData>
  <mergeCells count="16">
    <mergeCell ref="A122:N122"/>
    <mergeCell ref="A123:N123"/>
    <mergeCell ref="A124:N124"/>
    <mergeCell ref="A125:N125"/>
    <mergeCell ref="A54:N54"/>
    <mergeCell ref="A55:N55"/>
    <mergeCell ref="A118:N118"/>
    <mergeCell ref="A119:N119"/>
    <mergeCell ref="A120:N120"/>
    <mergeCell ref="A121:N121"/>
    <mergeCell ref="A53:N53"/>
    <mergeCell ref="A1:N1"/>
    <mergeCell ref="A2:N2"/>
    <mergeCell ref="A3:N3"/>
    <mergeCell ref="A51:N51"/>
    <mergeCell ref="A52:N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election activeCell="E12" sqref="E12"/>
    </sheetView>
  </sheetViews>
  <sheetFormatPr baseColWidth="10" defaultColWidth="9.140625" defaultRowHeight="18"/>
  <cols>
    <col min="1" max="1" width="89.85546875" style="14" bestFit="1" customWidth="1"/>
    <col min="2" max="9" width="11.7109375" style="14" bestFit="1" customWidth="1"/>
    <col min="10" max="11" width="11.7109375" style="14" customWidth="1"/>
    <col min="12" max="12" width="11.7109375" style="18" bestFit="1" customWidth="1"/>
    <col min="13" max="13" width="12.28515625" style="14" bestFit="1" customWidth="1"/>
    <col min="14"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30" customHeight="1">
      <c r="A3" s="749" t="s">
        <v>510</v>
      </c>
      <c r="B3" s="749"/>
      <c r="C3" s="749"/>
      <c r="D3" s="749"/>
      <c r="E3" s="749"/>
      <c r="F3" s="749"/>
      <c r="G3" s="749"/>
      <c r="H3" s="749"/>
      <c r="I3" s="749"/>
      <c r="J3" s="749"/>
      <c r="K3" s="749"/>
      <c r="L3" s="749"/>
    </row>
    <row r="4" spans="1:12" ht="3.75" customHeight="1" thickBot="1">
      <c r="A4" s="47"/>
      <c r="B4" s="47"/>
      <c r="C4" s="47"/>
      <c r="D4" s="47"/>
      <c r="E4" s="47"/>
      <c r="F4" s="47"/>
      <c r="G4" s="47"/>
      <c r="H4" s="47"/>
      <c r="I4" s="47"/>
      <c r="J4" s="47"/>
      <c r="K4" s="47"/>
      <c r="L4" s="47"/>
    </row>
    <row r="5" spans="1:12" s="15" customFormat="1" ht="30" customHeight="1" thickTop="1" thickBot="1">
      <c r="A5" s="548"/>
      <c r="B5" s="390" t="s">
        <v>572</v>
      </c>
      <c r="C5" s="390" t="s">
        <v>573</v>
      </c>
      <c r="D5" s="390" t="s">
        <v>574</v>
      </c>
      <c r="E5" s="390" t="s">
        <v>575</v>
      </c>
      <c r="F5" s="390" t="s">
        <v>576</v>
      </c>
      <c r="G5" s="390" t="s">
        <v>577</v>
      </c>
      <c r="H5" s="649" t="s">
        <v>1241</v>
      </c>
      <c r="I5" s="649" t="s">
        <v>1292</v>
      </c>
      <c r="J5" s="649" t="s">
        <v>1515</v>
      </c>
      <c r="K5" s="649" t="s">
        <v>1399</v>
      </c>
      <c r="L5" s="649" t="s">
        <v>1516</v>
      </c>
    </row>
    <row r="6" spans="1:12" ht="15" customHeight="1" thickTop="1" thickBot="1">
      <c r="A6" s="392" t="s">
        <v>578</v>
      </c>
      <c r="B6" s="393">
        <v>136033481.74836999</v>
      </c>
      <c r="C6" s="393">
        <v>163268075.16991001</v>
      </c>
      <c r="D6" s="393">
        <v>173014679.93849999</v>
      </c>
      <c r="E6" s="393">
        <v>200119078.48065999</v>
      </c>
      <c r="F6" s="393">
        <v>214158560.66694</v>
      </c>
      <c r="G6" s="393">
        <v>226269995.32492998</v>
      </c>
      <c r="H6" s="393">
        <v>254730032.84283999</v>
      </c>
      <c r="I6" s="393">
        <v>271304127.78318</v>
      </c>
      <c r="J6" s="393" t="s">
        <v>1515</v>
      </c>
      <c r="K6" s="393" t="s">
        <v>1399</v>
      </c>
      <c r="L6" s="393" t="s">
        <v>1516</v>
      </c>
    </row>
    <row r="7" spans="1:12" s="16" customFormat="1" ht="15" customHeight="1" thickTop="1">
      <c r="A7" s="147" t="s">
        <v>160</v>
      </c>
      <c r="B7" s="114">
        <v>21522545.19286</v>
      </c>
      <c r="C7" s="114">
        <v>32278204.516349997</v>
      </c>
      <c r="D7" s="114">
        <v>23210853.775320001</v>
      </c>
      <c r="E7" s="114">
        <v>25361860.242119998</v>
      </c>
      <c r="F7" s="114">
        <v>24110339.546730001</v>
      </c>
      <c r="G7" s="114">
        <v>22896678.391550001</v>
      </c>
      <c r="H7" s="114">
        <v>30243952.276310001</v>
      </c>
      <c r="I7" s="114">
        <v>29594726.126320001</v>
      </c>
      <c r="J7" s="114">
        <v>278953065.51392001</v>
      </c>
      <c r="K7" s="114">
        <v>286086123.96108001</v>
      </c>
      <c r="L7" s="114">
        <v>270260552.16391003</v>
      </c>
    </row>
    <row r="8" spans="1:12" s="16" customFormat="1" ht="15" customHeight="1">
      <c r="A8" s="147" t="s">
        <v>169</v>
      </c>
      <c r="B8" s="114">
        <v>27185800.72126</v>
      </c>
      <c r="C8" s="114">
        <v>26468152.464930002</v>
      </c>
      <c r="D8" s="114">
        <v>27962733.582619999</v>
      </c>
      <c r="E8" s="114">
        <v>31698507.016540002</v>
      </c>
      <c r="F8" s="114">
        <v>28911586.392610002</v>
      </c>
      <c r="G8" s="114">
        <v>25575836.342549998</v>
      </c>
      <c r="H8" s="114">
        <v>26462235.142990001</v>
      </c>
      <c r="I8" s="114">
        <v>30419285.398910001</v>
      </c>
      <c r="J8" s="114">
        <v>25999674.212729998</v>
      </c>
      <c r="K8" s="114">
        <v>30487524.617339998</v>
      </c>
      <c r="L8" s="114">
        <v>31340777.051439997</v>
      </c>
    </row>
    <row r="9" spans="1:12" s="16" customFormat="1" ht="15" customHeight="1">
      <c r="A9" s="147" t="s">
        <v>178</v>
      </c>
      <c r="B9" s="114">
        <v>80615313.354649991</v>
      </c>
      <c r="C9" s="114">
        <v>96617671.524880007</v>
      </c>
      <c r="D9" s="114">
        <v>112970388.37172</v>
      </c>
      <c r="E9" s="114">
        <v>132373806.90180001</v>
      </c>
      <c r="F9" s="114">
        <v>148385510.24917999</v>
      </c>
      <c r="G9" s="114">
        <v>159469159.53617001</v>
      </c>
      <c r="H9" s="114">
        <v>171997029.39067999</v>
      </c>
      <c r="I9" s="114">
        <v>180713268.35398999</v>
      </c>
      <c r="J9" s="114">
        <v>30879032.093839999</v>
      </c>
      <c r="K9" s="114">
        <v>29642926.332380001</v>
      </c>
      <c r="L9" s="114">
        <v>28192389.62277</v>
      </c>
    </row>
    <row r="10" spans="1:12" s="16" customFormat="1" ht="15" customHeight="1">
      <c r="A10" s="148" t="s">
        <v>579</v>
      </c>
      <c r="B10" s="114">
        <v>81017493.941249996</v>
      </c>
      <c r="C10" s="114">
        <v>96931715.502850011</v>
      </c>
      <c r="D10" s="114">
        <v>113162072.22272</v>
      </c>
      <c r="E10" s="114">
        <v>132510769.02185</v>
      </c>
      <c r="F10" s="114">
        <v>148422097.56263</v>
      </c>
      <c r="G10" s="114">
        <v>159266306.15702999</v>
      </c>
      <c r="H10" s="114">
        <v>166673397.83564001</v>
      </c>
      <c r="I10" s="114">
        <v>173424784.21318001</v>
      </c>
      <c r="J10" s="114">
        <v>189186180.40052</v>
      </c>
      <c r="K10" s="114">
        <v>192141356.63710999</v>
      </c>
      <c r="L10" s="114">
        <v>184896076.60889003</v>
      </c>
    </row>
    <row r="11" spans="1:12" s="16" customFormat="1" ht="15" customHeight="1">
      <c r="A11" s="148" t="s">
        <v>580</v>
      </c>
      <c r="B11" s="114">
        <v>80285499.772719994</v>
      </c>
      <c r="C11" s="114">
        <v>95850682.265070006</v>
      </c>
      <c r="D11" s="114">
        <v>111464063.88201</v>
      </c>
      <c r="E11" s="114">
        <v>130122016.95177001</v>
      </c>
      <c r="F11" s="114">
        <v>144653412.97931001</v>
      </c>
      <c r="G11" s="114">
        <v>153555214.86144</v>
      </c>
      <c r="H11" s="114">
        <v>159540842.65904999</v>
      </c>
      <c r="I11" s="114">
        <v>135624441.58680001</v>
      </c>
      <c r="J11" s="114">
        <v>181668660.07823002</v>
      </c>
      <c r="K11" s="114">
        <v>184905224.77207002</v>
      </c>
      <c r="L11" s="114">
        <v>179115425.89021</v>
      </c>
    </row>
    <row r="12" spans="1:12" s="16" customFormat="1" ht="15" customHeight="1">
      <c r="A12" s="148" t="s">
        <v>581</v>
      </c>
      <c r="B12" s="114">
        <v>731994.16853000002</v>
      </c>
      <c r="C12" s="114">
        <v>1081033.2377800001</v>
      </c>
      <c r="D12" s="114">
        <v>1698008.3407100001</v>
      </c>
      <c r="E12" s="114">
        <v>2388752.07008</v>
      </c>
      <c r="F12" s="114">
        <v>3768684.5833200002</v>
      </c>
      <c r="G12" s="114">
        <v>5711091.2955900002</v>
      </c>
      <c r="H12" s="114">
        <v>7132555.1765900003</v>
      </c>
      <c r="I12" s="114">
        <v>37800342.626379997</v>
      </c>
      <c r="J12" s="114">
        <v>146915875.89754999</v>
      </c>
      <c r="K12" s="114">
        <v>151026736.64817998</v>
      </c>
      <c r="L12" s="114">
        <v>149190120.78916001</v>
      </c>
    </row>
    <row r="13" spans="1:12" s="16" customFormat="1" ht="15" customHeight="1">
      <c r="A13" s="148" t="s">
        <v>582</v>
      </c>
      <c r="B13" s="114">
        <v>380684.40444000001</v>
      </c>
      <c r="C13" s="114">
        <v>448753.43556999997</v>
      </c>
      <c r="D13" s="114">
        <v>547044.36848000006</v>
      </c>
      <c r="E13" s="114">
        <v>643207.87985000003</v>
      </c>
      <c r="F13" s="114">
        <v>674225.55794000009</v>
      </c>
      <c r="G13" s="114">
        <v>677106.40136000002</v>
      </c>
      <c r="H13" s="114">
        <v>179947.50213000001</v>
      </c>
      <c r="I13" s="114">
        <v>619731.63228999998</v>
      </c>
      <c r="J13" s="114">
        <v>34752784.180679999</v>
      </c>
      <c r="K13" s="114">
        <v>33878488.123889998</v>
      </c>
      <c r="L13" s="114">
        <v>29925305.101050001</v>
      </c>
    </row>
    <row r="14" spans="1:12" s="16" customFormat="1" ht="15" customHeight="1">
      <c r="A14" s="148" t="s">
        <v>583</v>
      </c>
      <c r="B14" s="114">
        <v>363225.97944000002</v>
      </c>
      <c r="C14" s="114">
        <v>424351.74252999999</v>
      </c>
      <c r="D14" s="114">
        <v>486630.66687000002</v>
      </c>
      <c r="E14" s="114">
        <v>576556.10198000004</v>
      </c>
      <c r="F14" s="114">
        <v>591803.66873999999</v>
      </c>
      <c r="G14" s="114">
        <v>573842.58882000006</v>
      </c>
      <c r="H14" s="114">
        <v>146340.10990000001</v>
      </c>
      <c r="I14" s="114">
        <v>334268.42801999999</v>
      </c>
      <c r="J14" s="114">
        <v>1320061.09448</v>
      </c>
      <c r="K14" s="114">
        <v>1217103.30113</v>
      </c>
      <c r="L14" s="114">
        <v>1763786.9845499999</v>
      </c>
    </row>
    <row r="15" spans="1:12" s="16" customFormat="1" ht="15" customHeight="1">
      <c r="A15" s="148" t="s">
        <v>584</v>
      </c>
      <c r="B15" s="114">
        <v>17458.424999999999</v>
      </c>
      <c r="C15" s="114">
        <v>24401.693039999998</v>
      </c>
      <c r="D15" s="114">
        <v>60413.701609999996</v>
      </c>
      <c r="E15" s="114">
        <v>66651.777869999991</v>
      </c>
      <c r="F15" s="114">
        <v>82421.889200000005</v>
      </c>
      <c r="G15" s="114">
        <v>103263.81254000001</v>
      </c>
      <c r="H15" s="114">
        <v>33607.392229999998</v>
      </c>
      <c r="I15" s="114">
        <v>285463.20426999999</v>
      </c>
      <c r="J15" s="114">
        <v>473208.08827999997</v>
      </c>
      <c r="K15" s="114">
        <v>407771.21714999998</v>
      </c>
      <c r="L15" s="114">
        <v>681045.43848999997</v>
      </c>
    </row>
    <row r="16" spans="1:12" s="16" customFormat="1" ht="15" customHeight="1">
      <c r="A16" s="148" t="s">
        <v>585</v>
      </c>
      <c r="B16" s="114">
        <v>837444.99578999996</v>
      </c>
      <c r="C16" s="114">
        <v>993613.37585000007</v>
      </c>
      <c r="D16" s="114">
        <v>1197544.118</v>
      </c>
      <c r="E16" s="114">
        <v>1568924.8147799999</v>
      </c>
      <c r="F16" s="114">
        <v>1848801.8540899998</v>
      </c>
      <c r="G16" s="114">
        <v>2219458.1409800001</v>
      </c>
      <c r="H16" s="114">
        <v>2282527.8578300001</v>
      </c>
      <c r="I16" s="114">
        <v>2004710.1585299999</v>
      </c>
      <c r="J16" s="114">
        <v>846853.00620000006</v>
      </c>
      <c r="K16" s="114">
        <v>809332.08398</v>
      </c>
      <c r="L16" s="114">
        <v>1082741.5460599998</v>
      </c>
    </row>
    <row r="17" spans="1:12" s="16" customFormat="1" ht="15" customHeight="1">
      <c r="A17" s="148" t="s">
        <v>586</v>
      </c>
      <c r="B17" s="114">
        <v>640307.03163999994</v>
      </c>
      <c r="C17" s="114">
        <v>811530.84753000003</v>
      </c>
      <c r="D17" s="114">
        <v>1003172.65363</v>
      </c>
      <c r="E17" s="114">
        <v>1303903.9646700001</v>
      </c>
      <c r="F17" s="114">
        <v>1520492.22025</v>
      </c>
      <c r="G17" s="114">
        <v>1676594.8624800001</v>
      </c>
      <c r="H17" s="114">
        <v>1646657.65078</v>
      </c>
      <c r="I17" s="114">
        <v>1439639.2452799999</v>
      </c>
      <c r="J17" s="114">
        <v>2582407.86821</v>
      </c>
      <c r="K17" s="114">
        <v>2783430.35616</v>
      </c>
      <c r="L17" s="114">
        <v>3521248.0920500001</v>
      </c>
    </row>
    <row r="18" spans="1:12" s="16" customFormat="1" ht="15" customHeight="1">
      <c r="A18" s="148" t="s">
        <v>587</v>
      </c>
      <c r="B18" s="114">
        <v>197137.96415000001</v>
      </c>
      <c r="C18" s="114">
        <v>182082.52831999998</v>
      </c>
      <c r="D18" s="114">
        <v>194371.46437</v>
      </c>
      <c r="E18" s="114">
        <v>265020.85011</v>
      </c>
      <c r="F18" s="114">
        <v>328309.63383999997</v>
      </c>
      <c r="G18" s="114">
        <v>542863.27850000001</v>
      </c>
      <c r="H18" s="114">
        <v>635870.20704999997</v>
      </c>
      <c r="I18" s="114">
        <v>565070.91324999998</v>
      </c>
      <c r="J18" s="114">
        <v>1425661.3628699998</v>
      </c>
      <c r="K18" s="114">
        <v>1367425.3200300001</v>
      </c>
      <c r="L18" s="114">
        <v>1377980.04375</v>
      </c>
    </row>
    <row r="19" spans="1:12" s="16" customFormat="1" ht="15" customHeight="1">
      <c r="A19" s="148" t="s">
        <v>191</v>
      </c>
      <c r="B19" s="114">
        <v>745081.75219000003</v>
      </c>
      <c r="C19" s="114">
        <v>849462.72996000003</v>
      </c>
      <c r="D19" s="114">
        <v>961395.52714000002</v>
      </c>
      <c r="E19" s="114">
        <v>1152457.9117399999</v>
      </c>
      <c r="F19" s="114">
        <v>1272963.8525</v>
      </c>
      <c r="G19" s="114">
        <v>1431731.85225</v>
      </c>
      <c r="H19" s="114">
        <v>8121010.2862999998</v>
      </c>
      <c r="I19" s="114">
        <v>9952803.7348100003</v>
      </c>
      <c r="J19" s="114">
        <v>1156746.5053399999</v>
      </c>
      <c r="K19" s="114">
        <v>1416005.0361300001</v>
      </c>
      <c r="L19" s="114">
        <v>2143268.0482999999</v>
      </c>
    </row>
    <row r="20" spans="1:12" s="16" customFormat="1" ht="15" customHeight="1">
      <c r="A20" s="148" t="s">
        <v>588</v>
      </c>
      <c r="B20" s="114">
        <v>-2365391.7390200002</v>
      </c>
      <c r="C20" s="114">
        <v>-2605873.5193499997</v>
      </c>
      <c r="D20" s="114">
        <v>-2897667.8646199997</v>
      </c>
      <c r="E20" s="114">
        <v>-3501552.7264200002</v>
      </c>
      <c r="F20" s="114">
        <v>-3832578.5779800001</v>
      </c>
      <c r="G20" s="114">
        <v>-4125443.0154499998</v>
      </c>
      <c r="H20" s="114">
        <v>-5259854.0912199998</v>
      </c>
      <c r="I20" s="114">
        <v>-5288761.3848199993</v>
      </c>
      <c r="J20" s="114">
        <v>9184232.2610400002</v>
      </c>
      <c r="K20" s="114">
        <v>8808792.0035400018</v>
      </c>
      <c r="L20" s="114">
        <v>7234524.0975200003</v>
      </c>
    </row>
    <row r="21" spans="1:12" s="16" customFormat="1" ht="15" customHeight="1">
      <c r="A21" s="147" t="s">
        <v>204</v>
      </c>
      <c r="B21" s="114">
        <v>787394.26301999995</v>
      </c>
      <c r="C21" s="114">
        <v>1033391.2116799999</v>
      </c>
      <c r="D21" s="114">
        <v>1016091.28435</v>
      </c>
      <c r="E21" s="114">
        <v>1213648.7130999998</v>
      </c>
      <c r="F21" s="114">
        <v>1054752.5761499999</v>
      </c>
      <c r="G21" s="114">
        <v>1155265.4898599999</v>
      </c>
      <c r="H21" s="114">
        <v>1960731.35216</v>
      </c>
      <c r="I21" s="114">
        <v>2102633.6418399997</v>
      </c>
      <c r="J21" s="114">
        <v>-5569180.9014399992</v>
      </c>
      <c r="K21" s="114">
        <v>-5573193.7957899999</v>
      </c>
      <c r="L21" s="114">
        <v>-6738908.4554399997</v>
      </c>
    </row>
    <row r="22" spans="1:12" s="16" customFormat="1" ht="15" customHeight="1">
      <c r="A22" s="147" t="s">
        <v>210</v>
      </c>
      <c r="B22" s="114">
        <v>24119.243269999999</v>
      </c>
      <c r="C22" s="114">
        <v>20079.360230000002</v>
      </c>
      <c r="D22" s="114">
        <v>44959.405159999995</v>
      </c>
      <c r="E22" s="114">
        <v>68415.916089999999</v>
      </c>
      <c r="F22" s="114">
        <v>150854.93374000001</v>
      </c>
      <c r="G22" s="114">
        <v>112098.84074</v>
      </c>
      <c r="H22" s="114">
        <v>89925.908159999992</v>
      </c>
      <c r="I22" s="114">
        <v>136281.86922999998</v>
      </c>
      <c r="J22" s="114">
        <v>2041520.82981</v>
      </c>
      <c r="K22" s="114">
        <v>2382098.9395100004</v>
      </c>
      <c r="L22" s="114">
        <v>1524602.69313</v>
      </c>
    </row>
    <row r="23" spans="1:12" s="16" customFormat="1" ht="15" customHeight="1">
      <c r="A23" s="147" t="s">
        <v>589</v>
      </c>
      <c r="B23" s="114">
        <v>3444433.83311</v>
      </c>
      <c r="C23" s="114">
        <v>4154153.4528899998</v>
      </c>
      <c r="D23" s="114">
        <v>4930158.1161599997</v>
      </c>
      <c r="E23" s="114">
        <v>5713390.9197299993</v>
      </c>
      <c r="F23" s="114">
        <v>7272308.4060000004</v>
      </c>
      <c r="G23" s="114">
        <v>12265597.71991</v>
      </c>
      <c r="H23" s="114">
        <v>18822016.15546</v>
      </c>
      <c r="I23" s="114">
        <v>23122874.44853</v>
      </c>
      <c r="J23" s="114">
        <v>149374.23724000002</v>
      </c>
      <c r="K23" s="114">
        <v>155217.98243999999</v>
      </c>
      <c r="L23" s="114">
        <v>210816.7531</v>
      </c>
    </row>
    <row r="24" spans="1:12" s="16" customFormat="1" ht="15" customHeight="1">
      <c r="A24" s="147" t="s">
        <v>221</v>
      </c>
      <c r="B24" s="114">
        <v>2089008.9753599998</v>
      </c>
      <c r="C24" s="114">
        <v>2279954.4595900001</v>
      </c>
      <c r="D24" s="114">
        <v>2358817.0700900001</v>
      </c>
      <c r="E24" s="114">
        <v>2839093.7908800002</v>
      </c>
      <c r="F24" s="114">
        <v>3352362.7329899999</v>
      </c>
      <c r="G24" s="114">
        <v>4007810.8222099999</v>
      </c>
      <c r="H24" s="114">
        <v>4247780.1772800004</v>
      </c>
      <c r="I24" s="114">
        <v>4256609.2513699997</v>
      </c>
      <c r="J24" s="114">
        <v>25547012.46153</v>
      </c>
      <c r="K24" s="114">
        <v>25927235.969330002</v>
      </c>
      <c r="L24" s="114">
        <v>20070157.198580001</v>
      </c>
    </row>
    <row r="25" spans="1:12" s="16" customFormat="1" ht="15" customHeight="1">
      <c r="A25" s="147" t="s">
        <v>590</v>
      </c>
      <c r="B25" s="114">
        <v>364866.16483999998</v>
      </c>
      <c r="C25" s="114">
        <v>416468.17936000001</v>
      </c>
      <c r="D25" s="114">
        <v>520678.33308000001</v>
      </c>
      <c r="E25" s="114">
        <v>755229.13771000004</v>
      </c>
      <c r="F25" s="114">
        <v>825719.98684999999</v>
      </c>
      <c r="G25" s="114">
        <v>787548.18194000004</v>
      </c>
      <c r="H25" s="114">
        <v>906362.43979999993</v>
      </c>
      <c r="I25" s="114">
        <v>958448.69299000001</v>
      </c>
      <c r="J25" s="114">
        <v>4256129.2039999999</v>
      </c>
      <c r="K25" s="114">
        <v>4388571.3803699994</v>
      </c>
      <c r="L25" s="114">
        <v>3155105.26088</v>
      </c>
    </row>
    <row r="26" spans="1:12" s="17" customFormat="1" ht="15" customHeight="1" thickBot="1">
      <c r="A26" s="147" t="s">
        <v>237</v>
      </c>
      <c r="B26" s="114">
        <v>0</v>
      </c>
      <c r="C26" s="114">
        <v>0</v>
      </c>
      <c r="D26" s="114">
        <v>0</v>
      </c>
      <c r="E26" s="114">
        <v>95125.84268999999</v>
      </c>
      <c r="F26" s="114">
        <v>95125.84268999999</v>
      </c>
      <c r="G26" s="114">
        <v>0</v>
      </c>
      <c r="H26" s="114">
        <v>0</v>
      </c>
      <c r="I26" s="114">
        <v>0</v>
      </c>
      <c r="J26" s="114">
        <v>894142.07424999995</v>
      </c>
      <c r="K26" s="114">
        <v>961192.10259999998</v>
      </c>
      <c r="L26" s="114">
        <v>870626.97511999996</v>
      </c>
    </row>
    <row r="27" spans="1:12" ht="15" customHeight="1" thickTop="1" thickBot="1">
      <c r="A27" s="392" t="s">
        <v>591</v>
      </c>
      <c r="B27" s="393">
        <v>125231515.01099001</v>
      </c>
      <c r="C27" s="393">
        <v>151221336.08014002</v>
      </c>
      <c r="D27" s="393">
        <v>159397680.83421999</v>
      </c>
      <c r="E27" s="393">
        <v>185861743.93444002</v>
      </c>
      <c r="F27" s="393">
        <v>198933507.28595999</v>
      </c>
      <c r="G27" s="393">
        <v>209609321.95313001</v>
      </c>
      <c r="H27" s="393">
        <v>238077067.78069001</v>
      </c>
      <c r="I27" s="393">
        <v>253227562.29579002</v>
      </c>
      <c r="J27" s="393">
        <v>0</v>
      </c>
      <c r="K27" s="393">
        <v>0</v>
      </c>
      <c r="L27" s="393">
        <v>0</v>
      </c>
    </row>
    <row r="28" spans="1:12" s="16" customFormat="1" ht="15" customHeight="1" thickTop="1">
      <c r="A28" s="147" t="s">
        <v>592</v>
      </c>
      <c r="B28" s="114">
        <v>107500779.49492</v>
      </c>
      <c r="C28" s="114">
        <v>131019185.50766</v>
      </c>
      <c r="D28" s="114">
        <v>135426273.91997001</v>
      </c>
      <c r="E28" s="114">
        <v>154147230.37922001</v>
      </c>
      <c r="F28" s="114">
        <v>161638463.76628</v>
      </c>
      <c r="G28" s="114">
        <v>157409598.70846</v>
      </c>
      <c r="H28" s="114">
        <v>173595869.81370002</v>
      </c>
      <c r="I28" s="114">
        <v>186048624.22277999</v>
      </c>
      <c r="J28" s="114">
        <v>260184072.78299999</v>
      </c>
      <c r="K28" s="114">
        <v>266679784.33552</v>
      </c>
      <c r="L28" s="114">
        <v>251818296.28813002</v>
      </c>
    </row>
    <row r="29" spans="1:12" s="16" customFormat="1" ht="15" customHeight="1">
      <c r="A29" s="148" t="s">
        <v>593</v>
      </c>
      <c r="B29" s="114">
        <v>26259147.962250002</v>
      </c>
      <c r="C29" s="114">
        <v>30048308.85055</v>
      </c>
      <c r="D29" s="114">
        <v>29802707.111759998</v>
      </c>
      <c r="E29" s="114">
        <v>29805454.02679</v>
      </c>
      <c r="F29" s="114">
        <v>28527246.78669</v>
      </c>
      <c r="G29" s="114">
        <v>25221909.018959999</v>
      </c>
      <c r="H29" s="114">
        <v>28919096.715180002</v>
      </c>
      <c r="I29" s="114">
        <v>31258324.62985</v>
      </c>
      <c r="J29" s="114">
        <v>190535251.04800001</v>
      </c>
      <c r="K29" s="114">
        <v>197828104.77060002</v>
      </c>
      <c r="L29" s="114">
        <v>107198181.81763001</v>
      </c>
    </row>
    <row r="30" spans="1:12" s="16" customFormat="1" ht="15" customHeight="1">
      <c r="A30" s="148" t="s">
        <v>594</v>
      </c>
      <c r="B30" s="114">
        <v>36761744.1373</v>
      </c>
      <c r="C30" s="114">
        <v>47601698.228260003</v>
      </c>
      <c r="D30" s="114">
        <v>43891533.118639998</v>
      </c>
      <c r="E30" s="114">
        <v>47920359.177170001</v>
      </c>
      <c r="F30" s="114">
        <v>51336022.047849998</v>
      </c>
      <c r="G30" s="114">
        <v>47708281.856580004</v>
      </c>
      <c r="H30" s="114">
        <v>52480729.409209996</v>
      </c>
      <c r="I30" s="114">
        <v>57233904.781120002</v>
      </c>
      <c r="J30" s="114">
        <v>29845710.634040002</v>
      </c>
      <c r="K30" s="114">
        <v>31953907.71142</v>
      </c>
      <c r="L30" s="114">
        <v>24650996.383130003</v>
      </c>
    </row>
    <row r="31" spans="1:12" s="16" customFormat="1" ht="15" customHeight="1">
      <c r="A31" s="148" t="s">
        <v>595</v>
      </c>
      <c r="B31" s="114">
        <v>3674676.9889600002</v>
      </c>
      <c r="C31" s="114">
        <v>2383644.6945799999</v>
      </c>
      <c r="D31" s="114">
        <v>802007.39145</v>
      </c>
      <c r="E31" s="114">
        <v>608029.32820000011</v>
      </c>
      <c r="F31" s="114">
        <v>486583.58577999996</v>
      </c>
      <c r="G31" s="114">
        <v>285971.39663999999</v>
      </c>
      <c r="H31" s="114">
        <v>290574.55593000003</v>
      </c>
      <c r="I31" s="114">
        <v>422703.82511999999</v>
      </c>
      <c r="J31" s="114">
        <v>57023024.97394</v>
      </c>
      <c r="K31" s="114">
        <v>61184296.515110001</v>
      </c>
      <c r="L31" s="114">
        <v>53492200.841360003</v>
      </c>
    </row>
    <row r="32" spans="1:12" s="16" customFormat="1" ht="15" customHeight="1">
      <c r="A32" s="148" t="s">
        <v>596</v>
      </c>
      <c r="B32" s="114">
        <v>4294946.5777599998</v>
      </c>
      <c r="C32" s="114">
        <v>4348898.8077299995</v>
      </c>
      <c r="D32" s="114">
        <v>4373255.216</v>
      </c>
      <c r="E32" s="114">
        <v>5070419.5684399996</v>
      </c>
      <c r="F32" s="114">
        <v>3715942.8083699998</v>
      </c>
      <c r="G32" s="114">
        <v>3952117.2222899999</v>
      </c>
      <c r="H32" s="114">
        <v>3144796.71582</v>
      </c>
      <c r="I32" s="114">
        <v>4109528.2781799999</v>
      </c>
      <c r="J32" s="114">
        <v>132080.26371999999</v>
      </c>
      <c r="K32" s="114">
        <v>116644.63640999999</v>
      </c>
      <c r="L32" s="114">
        <v>62110.962380000004</v>
      </c>
    </row>
    <row r="33" spans="1:12" s="16" customFormat="1" ht="15" customHeight="1">
      <c r="A33" s="148" t="s">
        <v>597</v>
      </c>
      <c r="B33" s="114">
        <v>34128615.657130003</v>
      </c>
      <c r="C33" s="114">
        <v>43373413.711370006</v>
      </c>
      <c r="D33" s="114">
        <v>52421842.970919997</v>
      </c>
      <c r="E33" s="114">
        <v>65219490.453510001</v>
      </c>
      <c r="F33" s="114">
        <v>70755430.536270007</v>
      </c>
      <c r="G33" s="114">
        <v>72297337.143279999</v>
      </c>
      <c r="H33" s="114">
        <v>79380372.684820011</v>
      </c>
      <c r="I33" s="114">
        <v>82631530.217570007</v>
      </c>
      <c r="J33" s="114">
        <v>4110730.5419099997</v>
      </c>
      <c r="K33" s="114">
        <v>3792560.4055400002</v>
      </c>
      <c r="L33" s="114">
        <v>3092633.15778</v>
      </c>
    </row>
    <row r="34" spans="1:12" s="16" customFormat="1" ht="15" customHeight="1">
      <c r="A34" s="148" t="s">
        <v>598</v>
      </c>
      <c r="B34" s="114">
        <v>2381648.1715199999</v>
      </c>
      <c r="C34" s="114">
        <v>3263221.2151700002</v>
      </c>
      <c r="D34" s="114">
        <v>4134928.1111999997</v>
      </c>
      <c r="E34" s="114">
        <v>5523477.8251099996</v>
      </c>
      <c r="F34" s="114">
        <v>6817238.0013199998</v>
      </c>
      <c r="G34" s="114">
        <v>7943982.0707099997</v>
      </c>
      <c r="H34" s="114">
        <v>9380299.7327399999</v>
      </c>
      <c r="I34" s="114">
        <v>10392632.490940001</v>
      </c>
      <c r="J34" s="114">
        <v>88230488.806100011</v>
      </c>
      <c r="K34" s="114">
        <v>89188544.847429991</v>
      </c>
      <c r="L34" s="114">
        <v>23106274.870650001</v>
      </c>
    </row>
    <row r="35" spans="1:12" s="16" customFormat="1" ht="15" customHeight="1">
      <c r="A35" s="147" t="s">
        <v>599</v>
      </c>
      <c r="B35" s="114">
        <v>144088.87340000001</v>
      </c>
      <c r="C35" s="114">
        <v>234884.22842</v>
      </c>
      <c r="D35" s="114">
        <v>151549.21575999999</v>
      </c>
      <c r="E35" s="114">
        <v>101807.20009999999</v>
      </c>
      <c r="F35" s="114">
        <v>144321.29655999999</v>
      </c>
      <c r="G35" s="114">
        <v>129607.05386</v>
      </c>
      <c r="H35" s="114">
        <v>362478.75060000003</v>
      </c>
      <c r="I35" s="114">
        <v>240474.35581000001</v>
      </c>
      <c r="J35" s="114">
        <v>11193215.828290001</v>
      </c>
      <c r="K35" s="114">
        <v>11592150.654690001</v>
      </c>
      <c r="L35" s="114">
        <v>2793965.6023300001</v>
      </c>
    </row>
    <row r="36" spans="1:12" s="16" customFormat="1" ht="15" customHeight="1">
      <c r="A36" s="147" t="s">
        <v>600</v>
      </c>
      <c r="B36" s="114">
        <v>4337370.8877799995</v>
      </c>
      <c r="C36" s="114">
        <v>5422966.1756699998</v>
      </c>
      <c r="D36" s="114">
        <v>7624676.29067</v>
      </c>
      <c r="E36" s="114">
        <v>12867562.1096</v>
      </c>
      <c r="F36" s="114">
        <v>16467510.18685</v>
      </c>
      <c r="G36" s="114">
        <v>25291022.044160001</v>
      </c>
      <c r="H36" s="114">
        <v>33449203.23429</v>
      </c>
      <c r="I36" s="114">
        <v>34962421.880339995</v>
      </c>
      <c r="J36" s="114">
        <v>159503.67744999999</v>
      </c>
      <c r="K36" s="114">
        <v>228904.70439</v>
      </c>
      <c r="L36" s="114">
        <v>210854.34840000002</v>
      </c>
    </row>
    <row r="37" spans="1:12" s="16" customFormat="1" ht="15" customHeight="1">
      <c r="A37" s="147" t="s">
        <v>601</v>
      </c>
      <c r="B37" s="114">
        <v>2796198.3475799998</v>
      </c>
      <c r="C37" s="114">
        <v>2753766.3094099998</v>
      </c>
      <c r="D37" s="114">
        <v>3358739.0953099998</v>
      </c>
      <c r="E37" s="114">
        <v>3778661.1630300004</v>
      </c>
      <c r="F37" s="114">
        <v>3610625.6594199999</v>
      </c>
      <c r="G37" s="114">
        <v>4097111.3125700001</v>
      </c>
      <c r="H37" s="114">
        <v>4414429.1060899999</v>
      </c>
      <c r="I37" s="114">
        <v>5065166.2878900003</v>
      </c>
      <c r="J37" s="114">
        <v>36077340.939169995</v>
      </c>
      <c r="K37" s="114">
        <v>35677153.29676</v>
      </c>
      <c r="L37" s="114">
        <v>36008866.09324</v>
      </c>
    </row>
    <row r="38" spans="1:12" s="16" customFormat="1" ht="15" customHeight="1">
      <c r="A38" s="147" t="s">
        <v>275</v>
      </c>
      <c r="B38" s="114">
        <v>1695871.4385200001</v>
      </c>
      <c r="C38" s="114">
        <v>1803604.24028</v>
      </c>
      <c r="D38" s="114">
        <v>1839390.5435599999</v>
      </c>
      <c r="E38" s="114">
        <v>2037668.9649700001</v>
      </c>
      <c r="F38" s="114">
        <v>2154853.4890700001</v>
      </c>
      <c r="G38" s="114">
        <v>2409830.3072199998</v>
      </c>
      <c r="H38" s="114">
        <v>2441944.2260199999</v>
      </c>
      <c r="I38" s="114">
        <v>2719642.6953199999</v>
      </c>
      <c r="J38" s="114">
        <v>4703769.94056</v>
      </c>
      <c r="K38" s="114">
        <v>5692080.23912</v>
      </c>
      <c r="L38" s="114">
        <v>5319676.3660800001</v>
      </c>
    </row>
    <row r="39" spans="1:12" s="16" customFormat="1" ht="15" customHeight="1">
      <c r="A39" s="147" t="s">
        <v>281</v>
      </c>
      <c r="B39" s="114">
        <v>1696855.34344</v>
      </c>
      <c r="C39" s="114">
        <v>2039392.1688699999</v>
      </c>
      <c r="D39" s="114">
        <v>2648311.8169699996</v>
      </c>
      <c r="E39" s="114">
        <v>2830457.1137299999</v>
      </c>
      <c r="F39" s="114">
        <v>2705067.6034499998</v>
      </c>
      <c r="G39" s="114">
        <v>2633663.0578400004</v>
      </c>
      <c r="H39" s="114">
        <v>3576780.0863399999</v>
      </c>
      <c r="I39" s="114">
        <v>3328936.89163</v>
      </c>
      <c r="J39" s="114">
        <v>2875703.8915800001</v>
      </c>
      <c r="K39" s="114">
        <v>2887271.10745</v>
      </c>
      <c r="L39" s="114">
        <v>2706721.71349</v>
      </c>
    </row>
    <row r="40" spans="1:12" s="16" customFormat="1" ht="15" customHeight="1">
      <c r="A40" s="147" t="s">
        <v>602</v>
      </c>
      <c r="B40" s="114">
        <v>1416508.0696400001</v>
      </c>
      <c r="C40" s="114">
        <v>1717452.61671</v>
      </c>
      <c r="D40" s="114">
        <v>2465203.2340600002</v>
      </c>
      <c r="E40" s="114">
        <v>2617260.7224699999</v>
      </c>
      <c r="F40" s="114">
        <v>2549268.1711900001</v>
      </c>
      <c r="G40" s="114">
        <v>2746468.5641300003</v>
      </c>
      <c r="H40" s="114">
        <v>2804632.7594299996</v>
      </c>
      <c r="I40" s="114">
        <v>2623885.0717699998</v>
      </c>
      <c r="J40" s="114">
        <v>2952832.5122199999</v>
      </c>
      <c r="K40" s="114">
        <v>3202005.5244100001</v>
      </c>
      <c r="L40" s="114">
        <v>3332658.80779</v>
      </c>
    </row>
    <row r="41" spans="1:12" s="17" customFormat="1" ht="15" customHeight="1" thickBot="1">
      <c r="A41" s="147" t="s">
        <v>453</v>
      </c>
      <c r="B41" s="114">
        <v>5643842.55571</v>
      </c>
      <c r="C41" s="114">
        <v>6230084.8331199996</v>
      </c>
      <c r="D41" s="114">
        <v>5883536.7179199997</v>
      </c>
      <c r="E41" s="114">
        <v>7481096.2813200001</v>
      </c>
      <c r="F41" s="114">
        <v>9663397.11314</v>
      </c>
      <c r="G41" s="114">
        <v>14892020.904889999</v>
      </c>
      <c r="H41" s="114">
        <v>17431729.804220002</v>
      </c>
      <c r="I41" s="114">
        <v>18238410.890250001</v>
      </c>
      <c r="J41" s="114">
        <v>2404320.9202199997</v>
      </c>
      <c r="K41" s="114">
        <v>2530693.2975100004</v>
      </c>
      <c r="L41" s="114">
        <v>2525476.68634</v>
      </c>
    </row>
    <row r="42" spans="1:12" ht="15" customHeight="1" thickTop="1" thickBot="1">
      <c r="A42" s="392" t="s">
        <v>603</v>
      </c>
      <c r="B42" s="393">
        <v>10801966.7347</v>
      </c>
      <c r="C42" s="393">
        <v>12046739.089030001</v>
      </c>
      <c r="D42" s="393">
        <v>13616999.10238</v>
      </c>
      <c r="E42" s="393">
        <v>14257334.54775</v>
      </c>
      <c r="F42" s="393">
        <v>15225053.382690001</v>
      </c>
      <c r="G42" s="393">
        <v>16660673.37084</v>
      </c>
      <c r="H42" s="393">
        <v>16652965.061299998</v>
      </c>
      <c r="I42" s="393">
        <v>18076565.487369999</v>
      </c>
      <c r="J42" s="393">
        <v>20475349.853799999</v>
      </c>
      <c r="K42" s="393">
        <v>18633571.39528</v>
      </c>
      <c r="L42" s="393">
        <v>94515860.455160007</v>
      </c>
    </row>
    <row r="43" spans="1:12" s="16" customFormat="1" ht="15" customHeight="1" thickTop="1">
      <c r="A43" s="147" t="s">
        <v>296</v>
      </c>
      <c r="B43" s="114">
        <v>6452976.6267200001</v>
      </c>
      <c r="C43" s="114">
        <v>7916336.6106099999</v>
      </c>
      <c r="D43" s="114">
        <v>9431317.9006099999</v>
      </c>
      <c r="E43" s="114">
        <v>10046163.910610002</v>
      </c>
      <c r="F43" s="114">
        <v>11030322.580610001</v>
      </c>
      <c r="G43" s="114">
        <v>11884303.24061</v>
      </c>
      <c r="H43" s="114">
        <v>12747373.666549999</v>
      </c>
      <c r="I43" s="114">
        <v>13455645.656549999</v>
      </c>
      <c r="J43" s="114">
        <v>18768992.730069999</v>
      </c>
      <c r="K43" s="114">
        <v>19406339.626029998</v>
      </c>
      <c r="L43" s="114">
        <v>18442255.87503</v>
      </c>
    </row>
    <row r="44" spans="1:12" s="16" customFormat="1" ht="15" customHeight="1">
      <c r="A44" s="147" t="s">
        <v>300</v>
      </c>
      <c r="B44" s="114">
        <v>626257.29934000003</v>
      </c>
      <c r="C44" s="114">
        <v>440452.23038999998</v>
      </c>
      <c r="D44" s="114">
        <v>521727.56848000002</v>
      </c>
      <c r="E44" s="114">
        <v>142453.66538999998</v>
      </c>
      <c r="F44" s="114">
        <v>122786.06948000001</v>
      </c>
      <c r="G44" s="114">
        <v>135134.53461999999</v>
      </c>
      <c r="H44" s="114">
        <v>236108.21138999998</v>
      </c>
      <c r="I44" s="114">
        <v>298883.27038999996</v>
      </c>
      <c r="J44" s="114">
        <v>14066694.06655</v>
      </c>
      <c r="K44" s="114">
        <v>14440394.266549999</v>
      </c>
      <c r="L44" s="114">
        <v>13760423.14655</v>
      </c>
    </row>
    <row r="45" spans="1:12" s="16" customFormat="1" ht="15" customHeight="1">
      <c r="A45" s="147" t="s">
        <v>304</v>
      </c>
      <c r="B45" s="114">
        <v>0</v>
      </c>
      <c r="C45" s="114">
        <v>0</v>
      </c>
      <c r="D45" s="114">
        <v>0</v>
      </c>
      <c r="E45" s="114">
        <v>0</v>
      </c>
      <c r="F45" s="114">
        <v>0</v>
      </c>
      <c r="G45" s="114">
        <v>0</v>
      </c>
      <c r="H45" s="114">
        <v>0</v>
      </c>
      <c r="I45" s="114">
        <v>0</v>
      </c>
      <c r="J45" s="114">
        <v>451165.15768</v>
      </c>
      <c r="K45" s="114">
        <v>170968.33228</v>
      </c>
      <c r="L45" s="114">
        <v>205408.91018000001</v>
      </c>
    </row>
    <row r="46" spans="1:12" s="16" customFormat="1" ht="15" customHeight="1">
      <c r="A46" s="147" t="s">
        <v>604</v>
      </c>
      <c r="B46" s="114">
        <v>1983823.31388</v>
      </c>
      <c r="C46" s="114">
        <v>1960109.2246600001</v>
      </c>
      <c r="D46" s="114">
        <v>1687372.9091700001</v>
      </c>
      <c r="E46" s="114">
        <v>2015543.19178</v>
      </c>
      <c r="F46" s="114">
        <v>2236918.8634200003</v>
      </c>
      <c r="G46" s="114">
        <v>2500623.7864000001</v>
      </c>
      <c r="H46" s="114">
        <v>2817848.0044</v>
      </c>
      <c r="I46" s="114">
        <v>2899877.5660700002</v>
      </c>
      <c r="J46" s="114">
        <v>0</v>
      </c>
      <c r="K46" s="114">
        <v>0</v>
      </c>
      <c r="L46" s="114">
        <v>0</v>
      </c>
    </row>
    <row r="47" spans="1:12" s="16" customFormat="1" ht="15" customHeight="1">
      <c r="A47" s="147" t="s">
        <v>310</v>
      </c>
      <c r="B47" s="114">
        <v>1738909.4947599999</v>
      </c>
      <c r="C47" s="114">
        <v>1729841.0233699998</v>
      </c>
      <c r="D47" s="114">
        <v>1976580.7241199999</v>
      </c>
      <c r="E47" s="114">
        <v>2053173.77997</v>
      </c>
      <c r="F47" s="114">
        <v>1835025.8691800002</v>
      </c>
      <c r="G47" s="114">
        <v>2140611.8092100001</v>
      </c>
      <c r="H47" s="114">
        <v>851635.17896000005</v>
      </c>
      <c r="I47" s="114">
        <v>1422158.9943599999</v>
      </c>
      <c r="J47" s="114">
        <v>3083974.1869899998</v>
      </c>
      <c r="K47" s="114">
        <v>3052739.1123899999</v>
      </c>
      <c r="L47" s="114">
        <v>3245971.1649799999</v>
      </c>
    </row>
    <row r="48" spans="1:12" s="16" customFormat="1" ht="15" customHeight="1">
      <c r="A48" s="148" t="s">
        <v>605</v>
      </c>
      <c r="B48" s="114">
        <v>-8191.4995699999999</v>
      </c>
      <c r="C48" s="114">
        <v>39.443930000000002</v>
      </c>
      <c r="D48" s="114">
        <v>10680.81897</v>
      </c>
      <c r="E48" s="114">
        <v>32467.953289999998</v>
      </c>
      <c r="F48" s="114">
        <v>58722.066749999998</v>
      </c>
      <c r="G48" s="114">
        <v>70985.071790000002</v>
      </c>
      <c r="H48" s="114">
        <v>56810.831250000003</v>
      </c>
      <c r="I48" s="114">
        <v>2971.0108100000002</v>
      </c>
      <c r="J48" s="114">
        <v>1167159.3188499999</v>
      </c>
      <c r="K48" s="114">
        <v>1742237.91481</v>
      </c>
      <c r="L48" s="114">
        <v>1230452.65332</v>
      </c>
    </row>
    <row r="49" spans="1:12" s="17" customFormat="1" ht="15" customHeight="1" thickBot="1">
      <c r="A49" s="148" t="s">
        <v>606</v>
      </c>
      <c r="B49" s="114">
        <v>1747100.9943299999</v>
      </c>
      <c r="C49" s="114">
        <v>1729801.57944</v>
      </c>
      <c r="D49" s="114">
        <v>1965899.90515</v>
      </c>
      <c r="E49" s="114">
        <v>2020705.8266800002</v>
      </c>
      <c r="F49" s="114">
        <v>1776303.8024300002</v>
      </c>
      <c r="G49" s="114">
        <v>2069626.7374200001</v>
      </c>
      <c r="H49" s="114">
        <v>794824.34771</v>
      </c>
      <c r="I49" s="114">
        <v>1419187.98355</v>
      </c>
      <c r="J49" s="114">
        <v>37345.515460000002</v>
      </c>
      <c r="K49" s="114">
        <v>-19042.784540000001</v>
      </c>
      <c r="L49" s="114">
        <v>31209.909649999998</v>
      </c>
    </row>
    <row r="50" spans="1:12" ht="15" customHeight="1" thickTop="1" thickBot="1">
      <c r="A50" s="392" t="s">
        <v>607</v>
      </c>
      <c r="B50" s="393">
        <v>136033481.74568999</v>
      </c>
      <c r="C50" s="393">
        <v>163268075.16917002</v>
      </c>
      <c r="D50" s="393">
        <v>173014679.9366</v>
      </c>
      <c r="E50" s="393">
        <v>200119078.48219001</v>
      </c>
      <c r="F50" s="393">
        <v>214158560.66865</v>
      </c>
      <c r="G50" s="393">
        <v>226269995.32396999</v>
      </c>
      <c r="H50" s="393">
        <v>254730032.84198999</v>
      </c>
      <c r="I50" s="393">
        <v>271304127.78316003</v>
      </c>
      <c r="J50" s="393">
        <v>1129813.80339</v>
      </c>
      <c r="K50" s="393">
        <v>1761280.6993499999</v>
      </c>
      <c r="L50" s="393">
        <v>1199242.74367</v>
      </c>
    </row>
    <row r="51" spans="1:12" s="16" customFormat="1" ht="15" customHeight="1" thickTop="1">
      <c r="A51" s="113" t="s">
        <v>608</v>
      </c>
      <c r="B51" s="114">
        <v>14694168.35413</v>
      </c>
      <c r="C51" s="114">
        <v>18672350.202689998</v>
      </c>
      <c r="D51" s="114">
        <v>22558357.576439999</v>
      </c>
      <c r="E51" s="114">
        <v>21343440.376709998</v>
      </c>
      <c r="F51" s="114">
        <v>20933808.35069</v>
      </c>
      <c r="G51" s="114">
        <v>20177207.637499999</v>
      </c>
      <c r="H51" s="114">
        <v>16247720.32464</v>
      </c>
      <c r="I51" s="114">
        <v>15670702.75622</v>
      </c>
      <c r="J51" s="114">
        <v>278953065.51306999</v>
      </c>
      <c r="K51" s="114">
        <v>286086123.96155</v>
      </c>
      <c r="L51" s="114">
        <v>270260552.16316003</v>
      </c>
    </row>
    <row r="52" spans="1:12" s="17" customFormat="1" ht="15" customHeight="1">
      <c r="A52" s="148" t="s">
        <v>609</v>
      </c>
      <c r="B52" s="114">
        <v>1005919.30885</v>
      </c>
      <c r="C52" s="114">
        <v>1010809.3816900001</v>
      </c>
      <c r="D52" s="114">
        <v>945846.39601000003</v>
      </c>
      <c r="E52" s="114">
        <v>982547.81171000004</v>
      </c>
      <c r="F52" s="114">
        <v>1831450.2881199999</v>
      </c>
      <c r="G52" s="114">
        <v>1684050.82351</v>
      </c>
      <c r="H52" s="114">
        <v>915482.90255999996</v>
      </c>
      <c r="I52" s="114">
        <v>1695221.02942</v>
      </c>
      <c r="J52" s="114">
        <v>16452308.011969998</v>
      </c>
      <c r="K52" s="114">
        <v>16904787.152879998</v>
      </c>
      <c r="L52" s="114">
        <v>14742090.791719999</v>
      </c>
    </row>
    <row r="53" spans="1:12" s="17" customFormat="1" ht="15" customHeight="1">
      <c r="A53" s="148" t="s">
        <v>610</v>
      </c>
      <c r="B53" s="114">
        <v>12598057.44936</v>
      </c>
      <c r="C53" s="114">
        <v>16438036.709719999</v>
      </c>
      <c r="D53" s="114">
        <v>20217031.44875</v>
      </c>
      <c r="E53" s="114">
        <v>18789386.458220001</v>
      </c>
      <c r="F53" s="114">
        <v>17445336.25945</v>
      </c>
      <c r="G53" s="114">
        <v>16591272.93691</v>
      </c>
      <c r="H53" s="114">
        <v>13408308.665280001</v>
      </c>
      <c r="I53" s="114">
        <v>11920799.28967</v>
      </c>
      <c r="J53" s="114">
        <v>2151971.8758999999</v>
      </c>
      <c r="K53" s="114">
        <v>2393925.3559499998</v>
      </c>
      <c r="L53" s="114">
        <v>1288988.2038399999</v>
      </c>
    </row>
    <row r="54" spans="1:12" s="17" customFormat="1" ht="15" customHeight="1">
      <c r="A54" s="148" t="s">
        <v>611</v>
      </c>
      <c r="B54" s="114">
        <v>0</v>
      </c>
      <c r="C54" s="114">
        <v>0</v>
      </c>
      <c r="D54" s="114">
        <v>0</v>
      </c>
      <c r="E54" s="114">
        <v>0</v>
      </c>
      <c r="F54" s="114">
        <v>0</v>
      </c>
      <c r="G54" s="114">
        <v>0</v>
      </c>
      <c r="H54" s="114">
        <v>0</v>
      </c>
      <c r="I54" s="114">
        <v>0</v>
      </c>
      <c r="J54" s="114">
        <v>12070676.721419999</v>
      </c>
      <c r="K54" s="114">
        <v>12272346.549620001</v>
      </c>
      <c r="L54" s="114">
        <v>11303769.23037</v>
      </c>
    </row>
    <row r="55" spans="1:12" s="17" customFormat="1" ht="15" customHeight="1">
      <c r="A55" s="148" t="s">
        <v>612</v>
      </c>
      <c r="B55" s="114">
        <v>1050166.45383</v>
      </c>
      <c r="C55" s="114">
        <v>1166081.6492399999</v>
      </c>
      <c r="D55" s="114">
        <v>1332505.18401</v>
      </c>
      <c r="E55" s="114">
        <v>1451526.7543299999</v>
      </c>
      <c r="F55" s="114">
        <v>1594848.31406</v>
      </c>
      <c r="G55" s="114">
        <v>1867082.98602</v>
      </c>
      <c r="H55" s="114">
        <v>1896342.4883599998</v>
      </c>
      <c r="I55" s="114">
        <v>2000491.36151</v>
      </c>
      <c r="J55" s="114">
        <v>0</v>
      </c>
      <c r="K55" s="114">
        <v>0</v>
      </c>
      <c r="L55" s="114">
        <v>0</v>
      </c>
    </row>
    <row r="56" spans="1:12" s="17" customFormat="1" ht="15" customHeight="1">
      <c r="A56" s="148" t="s">
        <v>613</v>
      </c>
      <c r="B56" s="114">
        <v>40025.142090000001</v>
      </c>
      <c r="C56" s="114">
        <v>57422.462039999999</v>
      </c>
      <c r="D56" s="114">
        <v>62974.54767</v>
      </c>
      <c r="E56" s="114">
        <v>119979.35245000001</v>
      </c>
      <c r="F56" s="114">
        <v>62173.48906</v>
      </c>
      <c r="G56" s="114">
        <v>34800.891060000002</v>
      </c>
      <c r="H56" s="114">
        <v>27586.26844</v>
      </c>
      <c r="I56" s="114">
        <v>54191.075619999996</v>
      </c>
      <c r="J56" s="114">
        <v>2170660.84883</v>
      </c>
      <c r="K56" s="114">
        <v>2180379.8599200002</v>
      </c>
      <c r="L56" s="114">
        <v>2100817.86307</v>
      </c>
    </row>
    <row r="57" spans="1:12" s="17" customFormat="1" ht="15" customHeight="1">
      <c r="A57" s="147" t="s">
        <v>614</v>
      </c>
      <c r="B57" s="114">
        <v>245127270.49967</v>
      </c>
      <c r="C57" s="114">
        <v>281382719.25924999</v>
      </c>
      <c r="D57" s="114">
        <v>326833230.66571999</v>
      </c>
      <c r="E57" s="114">
        <v>382401461.50637001</v>
      </c>
      <c r="F57" s="114">
        <v>409888883.80158001</v>
      </c>
      <c r="G57" s="114">
        <v>404644877.44440997</v>
      </c>
      <c r="H57" s="114">
        <v>425891846.51699001</v>
      </c>
      <c r="I57" s="114">
        <v>427605734.37605</v>
      </c>
      <c r="J57" s="114">
        <v>58998.565820000003</v>
      </c>
      <c r="K57" s="114">
        <v>58135.387390000004</v>
      </c>
      <c r="L57" s="114">
        <v>48515.494439999995</v>
      </c>
    </row>
    <row r="58" spans="1:12">
      <c r="A58" s="394" t="s">
        <v>615</v>
      </c>
      <c r="B58" s="395">
        <v>9545925.0615599994</v>
      </c>
      <c r="C58" s="395">
        <v>10266713.848610001</v>
      </c>
      <c r="D58" s="395">
        <v>11297949.863739999</v>
      </c>
      <c r="E58" s="395">
        <v>12951822.868319999</v>
      </c>
      <c r="F58" s="395">
        <v>14341240.852399999</v>
      </c>
      <c r="G58" s="395">
        <v>15499130.078569999</v>
      </c>
      <c r="H58" s="395">
        <v>15530831.664110001</v>
      </c>
      <c r="I58" s="395">
        <v>15537277.767129999</v>
      </c>
      <c r="J58" s="395">
        <v>497135168.11289001</v>
      </c>
      <c r="K58" s="395">
        <v>448488674.80162001</v>
      </c>
      <c r="L58" s="395">
        <v>471528081.72353005</v>
      </c>
    </row>
    <row r="59" spans="1:12" ht="15" customHeight="1">
      <c r="A59" s="148" t="s">
        <v>616</v>
      </c>
      <c r="B59" s="114">
        <v>-1859899.6868800002</v>
      </c>
      <c r="C59" s="114">
        <v>-2318819.9094400001</v>
      </c>
      <c r="D59" s="114">
        <v>-2565931.6907199998</v>
      </c>
      <c r="E59" s="114">
        <v>-3264257.5603200002</v>
      </c>
      <c r="F59" s="114">
        <v>-4259887.2069100002</v>
      </c>
      <c r="G59" s="114">
        <v>-4891234.0106199998</v>
      </c>
      <c r="H59" s="114">
        <v>-5660614.4021499995</v>
      </c>
      <c r="I59" s="114">
        <v>-6338717.2719399994</v>
      </c>
      <c r="J59" s="114">
        <v>12435897.176520001</v>
      </c>
      <c r="K59" s="114">
        <v>16832338.60698</v>
      </c>
      <c r="L59" s="114">
        <v>12384176.40887</v>
      </c>
    </row>
    <row r="60" spans="1:12" ht="15" customHeight="1">
      <c r="A60" s="147" t="s">
        <v>617</v>
      </c>
      <c r="B60" s="114">
        <v>7686025.3746800004</v>
      </c>
      <c r="C60" s="114">
        <v>7947893.9391700001</v>
      </c>
      <c r="D60" s="114">
        <v>8732018.1730199996</v>
      </c>
      <c r="E60" s="114">
        <v>9687565.3080000002</v>
      </c>
      <c r="F60" s="114">
        <v>10081353.64549</v>
      </c>
      <c r="G60" s="114">
        <v>10607896.067950001</v>
      </c>
      <c r="H60" s="114">
        <v>9870217.2619599998</v>
      </c>
      <c r="I60" s="114">
        <v>9198560.4951900002</v>
      </c>
      <c r="J60" s="114">
        <v>-5031626.0881000003</v>
      </c>
      <c r="K60" s="114">
        <v>-6795657.28938</v>
      </c>
      <c r="L60" s="114">
        <v>-4771654.3103299998</v>
      </c>
    </row>
    <row r="61" spans="1:12" ht="15" customHeight="1">
      <c r="A61" s="116" t="s">
        <v>618</v>
      </c>
      <c r="B61" s="114">
        <v>2476224.29978</v>
      </c>
      <c r="C61" s="114">
        <v>2663937.2284599999</v>
      </c>
      <c r="D61" s="114">
        <v>3587822.4102800004</v>
      </c>
      <c r="E61" s="114">
        <v>4045111.2816599999</v>
      </c>
      <c r="F61" s="114">
        <v>3891120.40833</v>
      </c>
      <c r="G61" s="114">
        <v>4380431.6363999993</v>
      </c>
      <c r="H61" s="114">
        <v>3689145.5747699998</v>
      </c>
      <c r="I61" s="114">
        <v>4300385.07333</v>
      </c>
      <c r="J61" s="114">
        <v>7404271.0884199999</v>
      </c>
      <c r="K61" s="114">
        <v>10036681.317600001</v>
      </c>
      <c r="L61" s="114">
        <v>7612522.0985399997</v>
      </c>
    </row>
    <row r="62" spans="1:12" ht="15" customHeight="1">
      <c r="A62" s="148" t="s">
        <v>619</v>
      </c>
      <c r="B62" s="114">
        <v>-700786.79061000003</v>
      </c>
      <c r="C62" s="114">
        <v>-1000202.38987</v>
      </c>
      <c r="D62" s="114">
        <v>-1799122.9833399998</v>
      </c>
      <c r="E62" s="114">
        <v>-2282509.1033200002</v>
      </c>
      <c r="F62" s="114">
        <v>-2490174.0078199999</v>
      </c>
      <c r="G62" s="114">
        <v>-2927738.9087800002</v>
      </c>
      <c r="H62" s="114">
        <v>-2451262.1805500002</v>
      </c>
      <c r="I62" s="114">
        <v>-2273552.2204499999</v>
      </c>
      <c r="J62" s="114">
        <v>3234419.99878</v>
      </c>
      <c r="K62" s="114">
        <v>4390421.0072799996</v>
      </c>
      <c r="L62" s="114">
        <v>5034458.0418500006</v>
      </c>
    </row>
    <row r="63" spans="1:12" ht="15" customHeight="1">
      <c r="A63" s="117" t="s">
        <v>620</v>
      </c>
      <c r="B63" s="114">
        <v>9461462.8838500008</v>
      </c>
      <c r="C63" s="114">
        <v>9611628.7777600009</v>
      </c>
      <c r="D63" s="114">
        <v>10520717.599959999</v>
      </c>
      <c r="E63" s="114">
        <v>11450167.486339999</v>
      </c>
      <c r="F63" s="114">
        <v>11482300.046</v>
      </c>
      <c r="G63" s="114">
        <v>12060588.795569999</v>
      </c>
      <c r="H63" s="114">
        <v>11108100.65618</v>
      </c>
      <c r="I63" s="114">
        <v>11225393.348069999</v>
      </c>
      <c r="J63" s="114">
        <v>-1429953.05412</v>
      </c>
      <c r="K63" s="114">
        <v>-1992911.2801900001</v>
      </c>
      <c r="L63" s="114">
        <v>-3090639.2532100002</v>
      </c>
    </row>
    <row r="64" spans="1:12" ht="15" customHeight="1">
      <c r="A64" s="116" t="s">
        <v>621</v>
      </c>
      <c r="B64" s="114">
        <v>1724352.2065099999</v>
      </c>
      <c r="C64" s="114">
        <v>1772184.47633</v>
      </c>
      <c r="D64" s="114">
        <v>1966592.9776600001</v>
      </c>
      <c r="E64" s="114">
        <v>2278020.8902800004</v>
      </c>
      <c r="F64" s="114">
        <v>2219995.7315599998</v>
      </c>
      <c r="G64" s="114">
        <v>2207495.4247499998</v>
      </c>
      <c r="H64" s="114">
        <v>2227398.7173099997</v>
      </c>
      <c r="I64" s="114">
        <v>3359161.0576200001</v>
      </c>
      <c r="J64" s="114">
        <v>9208738.0330800004</v>
      </c>
      <c r="K64" s="114">
        <v>12434191.04469</v>
      </c>
      <c r="L64" s="114">
        <v>9556340.8871800005</v>
      </c>
    </row>
    <row r="65" spans="1:12" ht="15" customHeight="1">
      <c r="A65" s="116" t="s">
        <v>622</v>
      </c>
      <c r="B65" s="114">
        <v>-2565909.0573</v>
      </c>
      <c r="C65" s="114">
        <v>-2418887.9800500004</v>
      </c>
      <c r="D65" s="114">
        <v>-2812558.2714800001</v>
      </c>
      <c r="E65" s="114">
        <v>-3466554.8563800002</v>
      </c>
      <c r="F65" s="114">
        <v>-3326740.4852100001</v>
      </c>
      <c r="G65" s="114">
        <v>-3275177.67894</v>
      </c>
      <c r="H65" s="114">
        <v>-4175304.3477099999</v>
      </c>
      <c r="I65" s="114">
        <v>-4570959.7150699999</v>
      </c>
      <c r="J65" s="114">
        <v>2380031.54654</v>
      </c>
      <c r="K65" s="114">
        <v>3496297.5199099998</v>
      </c>
      <c r="L65" s="114">
        <v>4183852.0767399999</v>
      </c>
    </row>
    <row r="66" spans="1:12" ht="15" customHeight="1">
      <c r="A66" s="147" t="s">
        <v>623</v>
      </c>
      <c r="B66" s="114">
        <v>8619906.0330599993</v>
      </c>
      <c r="C66" s="114">
        <v>8964925.2740400005</v>
      </c>
      <c r="D66" s="114">
        <v>9674752.30614</v>
      </c>
      <c r="E66" s="114">
        <v>10261633.52024</v>
      </c>
      <c r="F66" s="114">
        <v>10375555.29235</v>
      </c>
      <c r="G66" s="114">
        <v>10992906.541379999</v>
      </c>
      <c r="H66" s="114">
        <v>9160195.0257799998</v>
      </c>
      <c r="I66" s="114">
        <v>10013594.690620001</v>
      </c>
      <c r="J66" s="114">
        <v>-3621695.51125</v>
      </c>
      <c r="K66" s="114">
        <v>-5010196.98489</v>
      </c>
      <c r="L66" s="114">
        <v>-5906389.43506</v>
      </c>
    </row>
    <row r="67" spans="1:12" ht="15" customHeight="1">
      <c r="A67" s="148" t="s">
        <v>624</v>
      </c>
      <c r="B67" s="114">
        <v>-5949914.3874599999</v>
      </c>
      <c r="C67" s="114">
        <v>-6572908.1644700002</v>
      </c>
      <c r="D67" s="114">
        <v>-6691104.6613800004</v>
      </c>
      <c r="E67" s="114">
        <v>-7117956.51119</v>
      </c>
      <c r="F67" s="114">
        <v>-7606865.4986999994</v>
      </c>
      <c r="G67" s="114">
        <v>-7405396.0778999999</v>
      </c>
      <c r="H67" s="114">
        <v>-7174367.6634799996</v>
      </c>
      <c r="I67" s="114">
        <v>-7403417.3297799993</v>
      </c>
      <c r="J67" s="114">
        <v>7967074.0683699995</v>
      </c>
      <c r="K67" s="114">
        <v>10920291.579709999</v>
      </c>
      <c r="L67" s="114">
        <v>7833803.52886</v>
      </c>
    </row>
    <row r="68" spans="1:12" ht="15" customHeight="1">
      <c r="A68" s="117" t="s">
        <v>625</v>
      </c>
      <c r="B68" s="114">
        <v>2669991.6455999999</v>
      </c>
      <c r="C68" s="114">
        <v>2392017.1095700003</v>
      </c>
      <c r="D68" s="114">
        <v>2983647.6447600001</v>
      </c>
      <c r="E68" s="114">
        <v>3143677.00905</v>
      </c>
      <c r="F68" s="114">
        <v>2768689.7936499999</v>
      </c>
      <c r="G68" s="114">
        <v>3587510.4634799999</v>
      </c>
      <c r="H68" s="114">
        <v>1985827.3622999999</v>
      </c>
      <c r="I68" s="114">
        <v>2610177.3608400002</v>
      </c>
      <c r="J68" s="114">
        <v>-6089030.6173599996</v>
      </c>
      <c r="K68" s="114">
        <v>-7886019.0373200001</v>
      </c>
      <c r="L68" s="114">
        <v>-5846035.2472299999</v>
      </c>
    </row>
    <row r="69" spans="1:12" ht="15" customHeight="1">
      <c r="A69" s="117" t="s">
        <v>626</v>
      </c>
      <c r="B69" s="114">
        <v>-54934.329359999996</v>
      </c>
      <c r="C69" s="114">
        <v>-63982.779240000003</v>
      </c>
      <c r="D69" s="114">
        <v>5299.2937000000002</v>
      </c>
      <c r="E69" s="114">
        <v>232328.30074000001</v>
      </c>
      <c r="F69" s="114">
        <v>-14909.384699999999</v>
      </c>
      <c r="G69" s="114">
        <v>-76913.278030000001</v>
      </c>
      <c r="H69" s="114">
        <v>115146.03971</v>
      </c>
      <c r="I69" s="114">
        <v>-231849.58103999999</v>
      </c>
      <c r="J69" s="114">
        <v>1878043.45101</v>
      </c>
      <c r="K69" s="114">
        <v>3034272.5423900001</v>
      </c>
      <c r="L69" s="114">
        <v>1987768.2816300001</v>
      </c>
    </row>
    <row r="70" spans="1:12" ht="15" customHeight="1">
      <c r="A70" s="115" t="s">
        <v>973</v>
      </c>
      <c r="B70" s="114">
        <v>-60321.133049999997</v>
      </c>
      <c r="C70" s="114">
        <v>-66760.648239999995</v>
      </c>
      <c r="D70" s="114">
        <v>1693.1347800000001</v>
      </c>
      <c r="E70" s="114">
        <v>227598.16545</v>
      </c>
      <c r="F70" s="114">
        <v>-17694.064100000003</v>
      </c>
      <c r="G70" s="114">
        <v>-78977.314590000009</v>
      </c>
      <c r="H70" s="114">
        <v>113902.86012</v>
      </c>
      <c r="I70" s="114">
        <v>-232581.89869</v>
      </c>
      <c r="J70" s="114">
        <v>-53419.425950000004</v>
      </c>
      <c r="K70" s="114">
        <v>39066.9876</v>
      </c>
      <c r="L70" s="114">
        <v>-71603.647290000008</v>
      </c>
    </row>
    <row r="71" spans="1:12" ht="15" customHeight="1">
      <c r="A71" s="115" t="s">
        <v>974</v>
      </c>
      <c r="B71" s="114">
        <v>5386.8036900000006</v>
      </c>
      <c r="C71" s="114">
        <v>2777.8690000000001</v>
      </c>
      <c r="D71" s="114">
        <v>3606.1589199999999</v>
      </c>
      <c r="E71" s="114">
        <v>4730.1352900000002</v>
      </c>
      <c r="F71" s="114">
        <v>2784.6794</v>
      </c>
      <c r="G71" s="114">
        <v>2064.03656</v>
      </c>
      <c r="H71" s="114">
        <v>1243.1795900000002</v>
      </c>
      <c r="I71" s="114">
        <v>732.31765000000007</v>
      </c>
      <c r="J71" s="114">
        <v>-54435.796950000004</v>
      </c>
      <c r="K71" s="114">
        <v>37319.261500000001</v>
      </c>
      <c r="L71" s="114">
        <v>-74152.587040000013</v>
      </c>
    </row>
    <row r="72" spans="1:12" ht="15" customHeight="1">
      <c r="A72" s="147" t="s">
        <v>627</v>
      </c>
      <c r="B72" s="114">
        <v>55228.270130000004</v>
      </c>
      <c r="C72" s="114">
        <v>61286.126750000003</v>
      </c>
      <c r="D72" s="114">
        <v>-8107.4235599999993</v>
      </c>
      <c r="E72" s="114">
        <v>-232706.11621000001</v>
      </c>
      <c r="F72" s="114">
        <v>12012.833289999999</v>
      </c>
      <c r="G72" s="114">
        <v>77291.382530000003</v>
      </c>
      <c r="H72" s="114">
        <v>-115458.13348</v>
      </c>
      <c r="I72" s="114">
        <v>230400.84849999999</v>
      </c>
      <c r="J72" s="114">
        <v>1016.371</v>
      </c>
      <c r="K72" s="114">
        <v>1747.7261000000001</v>
      </c>
      <c r="L72" s="114">
        <v>2548.93975</v>
      </c>
    </row>
    <row r="73" spans="1:12" ht="15" customHeight="1">
      <c r="A73" s="147" t="s">
        <v>1261</v>
      </c>
      <c r="B73" s="114">
        <v>57436.759749999997</v>
      </c>
      <c r="C73" s="114">
        <v>63278.092939999995</v>
      </c>
      <c r="D73" s="114">
        <v>-6296.7914199999996</v>
      </c>
      <c r="E73" s="114">
        <v>-229772.79177000001</v>
      </c>
      <c r="F73" s="114">
        <v>13200.45508</v>
      </c>
      <c r="G73" s="114">
        <v>78003.090159999992</v>
      </c>
      <c r="H73" s="114">
        <v>-114975.79109</v>
      </c>
      <c r="I73" s="114">
        <v>230716.03237999999</v>
      </c>
      <c r="J73" s="114">
        <v>50478.43477</v>
      </c>
      <c r="K73" s="114">
        <v>-40286.425929999998</v>
      </c>
      <c r="L73" s="114">
        <v>72403.781049999991</v>
      </c>
    </row>
    <row r="74" spans="1:12" ht="15" customHeight="1">
      <c r="A74" s="148" t="s">
        <v>975</v>
      </c>
      <c r="B74" s="114">
        <v>-2208.4896200000003</v>
      </c>
      <c r="C74" s="114">
        <v>-1991.9661899999999</v>
      </c>
      <c r="D74" s="114">
        <v>-1810.6321399999999</v>
      </c>
      <c r="E74" s="114">
        <v>-2933.3244399999999</v>
      </c>
      <c r="F74" s="114">
        <v>-1187.6217900000001</v>
      </c>
      <c r="G74" s="114">
        <v>-711.70762999999999</v>
      </c>
      <c r="H74" s="114">
        <v>-482.34239000000002</v>
      </c>
      <c r="I74" s="114">
        <v>-315.18387999999999</v>
      </c>
      <c r="J74" s="114">
        <v>50911.91547</v>
      </c>
      <c r="K74" s="114">
        <v>-39581.271509999999</v>
      </c>
      <c r="L74" s="114">
        <v>73235.24278</v>
      </c>
    </row>
    <row r="75" spans="1:12" ht="15" customHeight="1">
      <c r="A75" s="147" t="s">
        <v>628</v>
      </c>
      <c r="B75" s="114">
        <v>2670285.5863699997</v>
      </c>
      <c r="C75" s="114">
        <v>2389320.4570800001</v>
      </c>
      <c r="D75" s="114">
        <v>2980839.5149000003</v>
      </c>
      <c r="E75" s="114">
        <v>3143299.1935799997</v>
      </c>
      <c r="F75" s="114">
        <v>2765793.2422399996</v>
      </c>
      <c r="G75" s="114">
        <v>3587888.5679799998</v>
      </c>
      <c r="H75" s="114">
        <v>1985515.26853</v>
      </c>
      <c r="I75" s="114">
        <v>2608728.6283</v>
      </c>
      <c r="J75" s="114">
        <v>-433.48070000000001</v>
      </c>
      <c r="K75" s="114">
        <v>-705.15442000000007</v>
      </c>
      <c r="L75" s="114">
        <v>-831.46172999999999</v>
      </c>
    </row>
    <row r="76" spans="1:12" ht="15" customHeight="1">
      <c r="A76" s="149" t="s">
        <v>964</v>
      </c>
      <c r="B76" s="114">
        <v>8682.3909000000003</v>
      </c>
      <c r="C76" s="114">
        <v>17958.311289999998</v>
      </c>
      <c r="D76" s="114">
        <v>32874.75389</v>
      </c>
      <c r="E76" s="114">
        <v>38247.219250000002</v>
      </c>
      <c r="F76" s="114">
        <v>62643.668659999996</v>
      </c>
      <c r="G76" s="114">
        <v>20594.910550000001</v>
      </c>
      <c r="H76" s="114">
        <v>29882.921979999999</v>
      </c>
      <c r="I76" s="114">
        <v>16681.11836</v>
      </c>
      <c r="J76" s="114">
        <v>1875102.4598299998</v>
      </c>
      <c r="K76" s="114">
        <v>3033053.1040599998</v>
      </c>
      <c r="L76" s="114">
        <v>1988568.4153900002</v>
      </c>
    </row>
    <row r="77" spans="1:12" ht="15" customHeight="1">
      <c r="A77" s="117" t="s">
        <v>629</v>
      </c>
      <c r="B77" s="114">
        <v>2678967.9772700001</v>
      </c>
      <c r="C77" s="114">
        <v>2407278.7683699997</v>
      </c>
      <c r="D77" s="114">
        <v>3013714.2687900001</v>
      </c>
      <c r="E77" s="114">
        <v>3181546.4128299998</v>
      </c>
      <c r="F77" s="114">
        <v>2828436.9109</v>
      </c>
      <c r="G77" s="114">
        <v>3608483.4785300004</v>
      </c>
      <c r="H77" s="114">
        <v>2015398.1905100001</v>
      </c>
      <c r="I77" s="114">
        <v>2625409.7466599997</v>
      </c>
      <c r="J77" s="114">
        <v>9259.5001899999988</v>
      </c>
      <c r="K77" s="114">
        <v>15366.964910000001</v>
      </c>
      <c r="L77" s="114">
        <v>6513.3611700000001</v>
      </c>
    </row>
    <row r="78" spans="1:12" ht="15" customHeight="1">
      <c r="A78" s="116" t="s">
        <v>630</v>
      </c>
      <c r="B78" s="114">
        <v>-23479.058860000001</v>
      </c>
      <c r="C78" s="114">
        <v>9197.2765099999997</v>
      </c>
      <c r="D78" s="114">
        <v>1251.25757</v>
      </c>
      <c r="E78" s="114">
        <v>10208.583359999999</v>
      </c>
      <c r="F78" s="114">
        <v>39154.177380000001</v>
      </c>
      <c r="G78" s="114">
        <v>-12251.294</v>
      </c>
      <c r="H78" s="114">
        <v>31765.49912</v>
      </c>
      <c r="I78" s="114">
        <v>31110.47724</v>
      </c>
      <c r="J78" s="114">
        <v>1884361.9600199999</v>
      </c>
      <c r="K78" s="114">
        <v>3048420.0689699999</v>
      </c>
      <c r="L78" s="114">
        <v>1995081.7765599999</v>
      </c>
    </row>
    <row r="79" spans="1:12" ht="15" customHeight="1">
      <c r="A79" s="147" t="s">
        <v>631</v>
      </c>
      <c r="B79" s="114">
        <v>2655488.9184099999</v>
      </c>
      <c r="C79" s="114">
        <v>2416476.0448799999</v>
      </c>
      <c r="D79" s="114">
        <v>3014965.52636</v>
      </c>
      <c r="E79" s="114">
        <v>3191754.9961899999</v>
      </c>
      <c r="F79" s="114">
        <v>2867591.0882800003</v>
      </c>
      <c r="G79" s="114">
        <v>3596232.1845300002</v>
      </c>
      <c r="H79" s="114">
        <v>2047163.6896300002</v>
      </c>
      <c r="I79" s="114">
        <v>2656520.2239000001</v>
      </c>
      <c r="J79" s="114">
        <v>3235.8194100000001</v>
      </c>
      <c r="K79" s="114">
        <v>3121.6348399999997</v>
      </c>
      <c r="L79" s="114">
        <v>16055.369839999999</v>
      </c>
    </row>
    <row r="80" spans="1:12" ht="15" customHeight="1">
      <c r="A80" s="116" t="s">
        <v>632</v>
      </c>
      <c r="B80" s="114">
        <v>0</v>
      </c>
      <c r="C80" s="114">
        <v>0</v>
      </c>
      <c r="D80" s="114">
        <v>0</v>
      </c>
      <c r="E80" s="114">
        <v>4.0000000000000003E-5</v>
      </c>
      <c r="F80" s="114">
        <v>0</v>
      </c>
      <c r="G80" s="114">
        <v>-4.0000000000000003E-5</v>
      </c>
      <c r="H80" s="114">
        <v>1.0000000000000001E-5</v>
      </c>
      <c r="I80" s="114">
        <v>-5.9999999999999995E-5</v>
      </c>
      <c r="J80" s="114">
        <v>1887597.7794300001</v>
      </c>
      <c r="K80" s="114">
        <v>3051541.7038099999</v>
      </c>
      <c r="L80" s="114">
        <v>2011137.1464000002</v>
      </c>
    </row>
    <row r="81" spans="1:13" ht="15" customHeight="1">
      <c r="A81" s="147" t="s">
        <v>633</v>
      </c>
      <c r="B81" s="114">
        <v>2655488.9184099999</v>
      </c>
      <c r="C81" s="114">
        <v>2416476.0448799999</v>
      </c>
      <c r="D81" s="114">
        <v>3014965.52636</v>
      </c>
      <c r="E81" s="114">
        <v>3191754.9962300002</v>
      </c>
      <c r="F81" s="114">
        <v>2867591.0882800003</v>
      </c>
      <c r="G81" s="114">
        <v>3596232.1844899999</v>
      </c>
      <c r="H81" s="114">
        <v>2047163.68964</v>
      </c>
      <c r="I81" s="114">
        <v>2656520.2238400001</v>
      </c>
      <c r="J81" s="114">
        <v>0.23058000000000001</v>
      </c>
      <c r="K81" s="114">
        <v>0</v>
      </c>
      <c r="L81" s="114">
        <v>0.22231000000000001</v>
      </c>
    </row>
    <row r="82" spans="1:13" ht="15" customHeight="1" thickBot="1">
      <c r="A82" s="116" t="s">
        <v>634</v>
      </c>
      <c r="B82" s="114">
        <v>-908387.92430999991</v>
      </c>
      <c r="C82" s="114">
        <v>-686674.46519000002</v>
      </c>
      <c r="D82" s="114">
        <v>-1049065.62157</v>
      </c>
      <c r="E82" s="114">
        <v>-1171049.1696199998</v>
      </c>
      <c r="F82" s="114">
        <v>-1091287.2861500001</v>
      </c>
      <c r="G82" s="114">
        <v>-1526605.44777</v>
      </c>
      <c r="H82" s="114">
        <v>-1252339.34243</v>
      </c>
      <c r="I82" s="114">
        <v>-1237332.2402599999</v>
      </c>
      <c r="J82" s="114">
        <v>1887598.0100100001</v>
      </c>
      <c r="K82" s="114">
        <v>3051541.7038099999</v>
      </c>
      <c r="L82" s="114">
        <v>2011137.3687100001</v>
      </c>
    </row>
    <row r="83" spans="1:13" ht="15" customHeight="1" thickTop="1" thickBot="1">
      <c r="A83" s="392" t="s">
        <v>635</v>
      </c>
      <c r="B83" s="393">
        <v>1747100.9941</v>
      </c>
      <c r="C83" s="393">
        <v>1729801.57969</v>
      </c>
      <c r="D83" s="393">
        <v>1965899.9047900001</v>
      </c>
      <c r="E83" s="393">
        <v>2020705.8266099999</v>
      </c>
      <c r="F83" s="393">
        <v>1776303.8021300002</v>
      </c>
      <c r="G83" s="393">
        <v>2069626.7367199999</v>
      </c>
      <c r="H83" s="393">
        <v>794824.34721000004</v>
      </c>
      <c r="I83" s="393">
        <v>1419187.98358</v>
      </c>
      <c r="J83" s="393">
        <v>-757784.20694000006</v>
      </c>
      <c r="K83" s="393">
        <v>-1290261.00468</v>
      </c>
      <c r="L83" s="393">
        <v>-811894.62508999999</v>
      </c>
      <c r="M83" s="687">
        <f>L83-'1'!F335</f>
        <v>-811894.62508999999</v>
      </c>
    </row>
    <row r="84" spans="1:13" ht="3.75" customHeight="1" thickTop="1" thickBot="1">
      <c r="A84" s="118"/>
      <c r="B84" s="119"/>
      <c r="C84" s="119"/>
      <c r="D84" s="119"/>
      <c r="E84" s="119"/>
      <c r="F84" s="119"/>
      <c r="G84" s="119"/>
      <c r="H84" s="119"/>
      <c r="I84" s="119"/>
      <c r="J84" s="119">
        <v>1129813.8030699999</v>
      </c>
      <c r="K84" s="119">
        <v>1761280.6991300001</v>
      </c>
      <c r="L84" s="119">
        <v>1199242.7436199998</v>
      </c>
    </row>
    <row r="85" spans="1:13" ht="15" customHeight="1" thickTop="1">
      <c r="A85" s="701"/>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37"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8"/>
  <sheetViews>
    <sheetView topLeftCell="C1" zoomScaleNormal="100" workbookViewId="0">
      <selection activeCell="Q18" sqref="Q18"/>
    </sheetView>
  </sheetViews>
  <sheetFormatPr baseColWidth="10" defaultColWidth="9.140625" defaultRowHeight="12.75"/>
  <cols>
    <col min="1" max="1" width="3" style="44" hidden="1" customWidth="1"/>
    <col min="2" max="2" width="6" style="44" hidden="1" customWidth="1"/>
    <col min="3" max="3" width="81.5703125" style="44" customWidth="1"/>
    <col min="4" max="11" width="8.28515625" style="44" bestFit="1" customWidth="1"/>
    <col min="12" max="13" width="8.28515625" style="44" customWidth="1"/>
    <col min="14" max="14" width="8.28515625" style="44" bestFit="1" customWidth="1"/>
    <col min="15" max="16384" width="9.140625" style="44"/>
  </cols>
  <sheetData>
    <row r="1" spans="1:14" s="43" customFormat="1" ht="15" customHeight="1">
      <c r="A1" s="396"/>
      <c r="B1" s="396"/>
      <c r="C1" s="752"/>
      <c r="D1" s="752"/>
      <c r="E1" s="752"/>
      <c r="F1" s="752"/>
      <c r="G1" s="752"/>
      <c r="H1" s="752"/>
      <c r="I1" s="752"/>
      <c r="J1" s="752"/>
      <c r="K1" s="752"/>
      <c r="L1" s="752"/>
      <c r="M1" s="752"/>
      <c r="N1" s="752"/>
    </row>
    <row r="2" spans="1:14" s="43" customFormat="1" ht="18">
      <c r="A2" s="753" t="s">
        <v>438</v>
      </c>
      <c r="B2" s="753"/>
      <c r="C2" s="753"/>
      <c r="D2" s="753"/>
      <c r="E2" s="753"/>
      <c r="F2" s="753"/>
      <c r="G2" s="753"/>
      <c r="H2" s="753"/>
      <c r="I2" s="753"/>
      <c r="J2" s="753"/>
      <c r="K2" s="753"/>
      <c r="L2" s="753"/>
      <c r="M2" s="753"/>
      <c r="N2" s="753"/>
    </row>
    <row r="3" spans="1:14" s="43" customFormat="1" ht="15" customHeight="1">
      <c r="A3" s="396"/>
      <c r="B3" s="396"/>
      <c r="C3" s="753" t="s">
        <v>814</v>
      </c>
      <c r="D3" s="753"/>
      <c r="E3" s="753"/>
      <c r="F3" s="753"/>
      <c r="G3" s="753"/>
      <c r="H3" s="753"/>
      <c r="I3" s="753"/>
      <c r="J3" s="753"/>
      <c r="K3" s="753"/>
      <c r="L3" s="753"/>
      <c r="M3" s="753"/>
      <c r="N3" s="753"/>
    </row>
    <row r="4" spans="1:14" s="43" customFormat="1" ht="15" customHeight="1">
      <c r="A4" s="754"/>
      <c r="B4" s="753"/>
      <c r="C4" s="753"/>
      <c r="D4" s="753"/>
      <c r="E4" s="753"/>
      <c r="F4" s="753"/>
      <c r="G4" s="753"/>
      <c r="H4" s="753"/>
      <c r="I4" s="753"/>
      <c r="J4" s="753"/>
      <c r="K4" s="753"/>
      <c r="L4" s="753"/>
      <c r="M4" s="753"/>
      <c r="N4" s="753"/>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572</v>
      </c>
      <c r="E6" s="390" t="s">
        <v>573</v>
      </c>
      <c r="F6" s="390" t="s">
        <v>574</v>
      </c>
      <c r="G6" s="390" t="s">
        <v>575</v>
      </c>
      <c r="H6" s="390" t="s">
        <v>576</v>
      </c>
      <c r="I6" s="398" t="s">
        <v>577</v>
      </c>
      <c r="J6" s="398" t="s">
        <v>1241</v>
      </c>
      <c r="K6" s="398" t="s">
        <v>1292</v>
      </c>
      <c r="L6" s="398" t="s">
        <v>1515</v>
      </c>
      <c r="M6" s="398" t="s">
        <v>1399</v>
      </c>
      <c r="N6" s="398" t="s">
        <v>1516</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519</v>
      </c>
      <c r="D8" s="400"/>
      <c r="E8" s="400"/>
      <c r="F8" s="400"/>
      <c r="G8" s="400"/>
      <c r="H8" s="400"/>
      <c r="I8" s="401"/>
      <c r="J8" s="401"/>
      <c r="K8" s="401"/>
      <c r="L8" s="401"/>
      <c r="M8" s="401"/>
      <c r="N8" s="401"/>
    </row>
    <row r="9" spans="1:14" ht="15" customHeight="1" thickTop="1">
      <c r="A9" s="47" t="s">
        <v>744</v>
      </c>
      <c r="B9" s="46" t="s">
        <v>815</v>
      </c>
      <c r="C9" s="165" t="s">
        <v>816</v>
      </c>
      <c r="D9" s="130">
        <v>0.15820000000000001</v>
      </c>
      <c r="E9" s="130">
        <v>0.19769999999999999</v>
      </c>
      <c r="F9" s="130">
        <v>0.13420000000000001</v>
      </c>
      <c r="G9" s="130">
        <v>0.12670000000000001</v>
      </c>
      <c r="H9" s="130">
        <v>0.11260000000000001</v>
      </c>
      <c r="I9" s="130">
        <v>0.1012</v>
      </c>
      <c r="J9" s="130">
        <v>0.1187</v>
      </c>
      <c r="K9" s="130">
        <v>0.1091</v>
      </c>
      <c r="L9" s="130">
        <v>9.3200000000000005E-2</v>
      </c>
      <c r="M9" s="130">
        <v>0.1066</v>
      </c>
      <c r="N9" s="130">
        <v>0.11600000000000001</v>
      </c>
    </row>
    <row r="10" spans="1:14" ht="15" customHeight="1" thickBot="1">
      <c r="A10" s="47" t="s">
        <v>744</v>
      </c>
      <c r="B10" s="46" t="s">
        <v>817</v>
      </c>
      <c r="C10" s="165" t="s">
        <v>818</v>
      </c>
      <c r="D10" s="130">
        <v>0.59260000000000002</v>
      </c>
      <c r="E10" s="130">
        <v>0.59179999999999999</v>
      </c>
      <c r="F10" s="130">
        <v>0.65300000000000002</v>
      </c>
      <c r="G10" s="130">
        <v>0.66149999999999998</v>
      </c>
      <c r="H10" s="130">
        <v>0.69289999999999996</v>
      </c>
      <c r="I10" s="130">
        <v>0.70479999999999998</v>
      </c>
      <c r="J10" s="130">
        <v>0.67520000000000002</v>
      </c>
      <c r="K10" s="130">
        <v>0.66610000000000003</v>
      </c>
      <c r="L10" s="130">
        <v>0.67820000000000003</v>
      </c>
      <c r="M10" s="130">
        <v>0.67159999999999997</v>
      </c>
      <c r="N10" s="130">
        <v>0.68410000000000004</v>
      </c>
    </row>
    <row r="11" spans="1:14" s="19" customFormat="1" ht="15" customHeight="1" thickTop="1" thickBot="1">
      <c r="A11" s="47"/>
      <c r="B11" s="164"/>
      <c r="C11" s="399" t="s">
        <v>522</v>
      </c>
      <c r="D11" s="400"/>
      <c r="E11" s="400"/>
      <c r="F11" s="400"/>
      <c r="G11" s="400"/>
      <c r="H11" s="400"/>
      <c r="I11" s="401"/>
      <c r="J11" s="401"/>
      <c r="K11" s="401"/>
      <c r="L11" s="401"/>
      <c r="M11" s="401"/>
      <c r="N11" s="401"/>
    </row>
    <row r="12" spans="1:14" s="78" customFormat="1" ht="15" customHeight="1" thickTop="1">
      <c r="A12" s="47" t="s">
        <v>744</v>
      </c>
      <c r="B12" s="46" t="s">
        <v>819</v>
      </c>
      <c r="C12" s="165" t="s">
        <v>1345</v>
      </c>
      <c r="D12" s="130">
        <v>0.7903</v>
      </c>
      <c r="E12" s="130">
        <v>0.80249999999999999</v>
      </c>
      <c r="F12" s="130">
        <v>0.78269999999999995</v>
      </c>
      <c r="G12" s="130">
        <v>0.77029999999999998</v>
      </c>
      <c r="H12" s="130">
        <v>0.75480000000000003</v>
      </c>
      <c r="I12" s="130">
        <v>0.69569999999999999</v>
      </c>
      <c r="J12" s="130">
        <v>0.68149999999999999</v>
      </c>
      <c r="K12" s="130">
        <v>0.68579999999999997</v>
      </c>
      <c r="L12" s="130">
        <v>0.68300000000000005</v>
      </c>
      <c r="M12" s="130">
        <v>0.6915</v>
      </c>
      <c r="N12" s="130">
        <v>0.39660000000000001</v>
      </c>
    </row>
    <row r="13" spans="1:14" s="77" customFormat="1" ht="15" customHeight="1">
      <c r="A13" s="47" t="s">
        <v>744</v>
      </c>
      <c r="B13" s="46" t="s">
        <v>820</v>
      </c>
      <c r="C13" s="165" t="s">
        <v>1346</v>
      </c>
      <c r="D13" s="167">
        <v>0.83169999999999999</v>
      </c>
      <c r="E13" s="130">
        <v>0.84060000000000001</v>
      </c>
      <c r="F13" s="130">
        <v>0.81679999999999997</v>
      </c>
      <c r="G13" s="130">
        <v>0.80769999999999997</v>
      </c>
      <c r="H13" s="130">
        <v>0.79990000000000006</v>
      </c>
      <c r="I13" s="130">
        <v>0.76149999999999995</v>
      </c>
      <c r="J13" s="130">
        <v>0.74990000000000001</v>
      </c>
      <c r="K13" s="130">
        <v>0.753</v>
      </c>
      <c r="L13" s="130">
        <v>0.75639999999999996</v>
      </c>
      <c r="M13" s="130">
        <v>0.75660000000000005</v>
      </c>
      <c r="N13" s="130">
        <v>0.74639999999999995</v>
      </c>
    </row>
    <row r="14" spans="1:14" s="77" customFormat="1" ht="15" customHeight="1">
      <c r="A14" s="47"/>
      <c r="B14" s="46"/>
      <c r="C14" s="165" t="s">
        <v>1347</v>
      </c>
      <c r="D14" s="130">
        <v>3.1899999999999998E-2</v>
      </c>
      <c r="E14" s="130">
        <v>3.32E-2</v>
      </c>
      <c r="F14" s="130">
        <v>4.41E-2</v>
      </c>
      <c r="G14" s="130">
        <v>6.4299999999999996E-2</v>
      </c>
      <c r="H14" s="130">
        <v>7.6899999999999996E-2</v>
      </c>
      <c r="I14" s="130">
        <v>0.1118</v>
      </c>
      <c r="J14" s="130">
        <v>0.1313</v>
      </c>
      <c r="K14" s="130">
        <v>0.12889999999999999</v>
      </c>
      <c r="L14" s="130">
        <v>0.1293</v>
      </c>
      <c r="M14" s="130">
        <v>0.12470000000000001</v>
      </c>
      <c r="N14" s="130">
        <v>0.13320000000000001</v>
      </c>
    </row>
    <row r="15" spans="1:14" s="77" customFormat="1" ht="15" customHeight="1" thickBot="1">
      <c r="A15" s="47" t="s">
        <v>744</v>
      </c>
      <c r="B15" s="46" t="s">
        <v>821</v>
      </c>
      <c r="C15" s="165" t="s">
        <v>1348</v>
      </c>
      <c r="D15" s="130">
        <v>1.04E-2</v>
      </c>
      <c r="E15" s="130">
        <v>1.0500000000000001E-2</v>
      </c>
      <c r="F15" s="130">
        <v>1.4200000000000001E-2</v>
      </c>
      <c r="G15" s="130">
        <v>1.3100000000000001E-2</v>
      </c>
      <c r="H15" s="130">
        <v>1.1900000000000001E-2</v>
      </c>
      <c r="I15" s="130">
        <v>1.21E-2</v>
      </c>
      <c r="J15" s="130">
        <v>1.0999999999999999E-2</v>
      </c>
      <c r="K15" s="130">
        <v>9.7000000000000003E-3</v>
      </c>
      <c r="L15" s="130">
        <v>8.6E-3</v>
      </c>
      <c r="M15" s="130">
        <v>8.8000000000000005E-3</v>
      </c>
      <c r="N15" s="130">
        <v>9.2999999999999992E-3</v>
      </c>
    </row>
    <row r="16" spans="1:14" s="19" customFormat="1" ht="15" customHeight="1" thickTop="1" thickBot="1">
      <c r="A16" s="47"/>
      <c r="B16" s="164"/>
      <c r="C16" s="399" t="s">
        <v>822</v>
      </c>
      <c r="D16" s="400"/>
      <c r="E16" s="400"/>
      <c r="F16" s="400"/>
      <c r="G16" s="400"/>
      <c r="H16" s="400"/>
      <c r="I16" s="401"/>
      <c r="J16" s="401"/>
      <c r="K16" s="401"/>
      <c r="L16" s="401"/>
      <c r="M16" s="401"/>
      <c r="N16" s="401"/>
    </row>
    <row r="17" spans="1:14" s="78" customFormat="1" ht="15" customHeight="1" thickTop="1">
      <c r="A17" s="47" t="s">
        <v>744</v>
      </c>
      <c r="B17" s="46" t="s">
        <v>823</v>
      </c>
      <c r="C17" s="165" t="s">
        <v>1349</v>
      </c>
      <c r="D17" s="130">
        <v>0.627</v>
      </c>
      <c r="E17" s="130">
        <v>0.64900000000000002</v>
      </c>
      <c r="F17" s="130">
        <v>0.6583</v>
      </c>
      <c r="G17" s="130">
        <v>0.66920000000000002</v>
      </c>
      <c r="H17" s="130">
        <v>0.66339999999999999</v>
      </c>
      <c r="I17" s="130">
        <v>0.66700000000000004</v>
      </c>
      <c r="J17" s="130">
        <v>0.66420000000000001</v>
      </c>
      <c r="K17" s="130">
        <v>0.64239999999999997</v>
      </c>
      <c r="L17" s="130">
        <v>0.65139999999999998</v>
      </c>
      <c r="M17" s="130">
        <v>0.64849999999999997</v>
      </c>
      <c r="N17" s="130">
        <v>0.6482</v>
      </c>
    </row>
    <row r="18" spans="1:14" s="77" customFormat="1" ht="15" customHeight="1">
      <c r="A18" s="47" t="s">
        <v>744</v>
      </c>
      <c r="B18" s="46" t="s">
        <v>824</v>
      </c>
      <c r="C18" s="165" t="s">
        <v>1350</v>
      </c>
      <c r="D18" s="130">
        <v>0.373</v>
      </c>
      <c r="E18" s="130">
        <v>0.35099999999999998</v>
      </c>
      <c r="F18" s="130">
        <v>0.3417</v>
      </c>
      <c r="G18" s="130">
        <v>0.33079999999999998</v>
      </c>
      <c r="H18" s="130">
        <v>0.33660000000000001</v>
      </c>
      <c r="I18" s="130">
        <v>0.33300000000000002</v>
      </c>
      <c r="J18" s="130">
        <v>0.33579999999999999</v>
      </c>
      <c r="K18" s="130">
        <v>0.35759999999999997</v>
      </c>
      <c r="L18" s="130">
        <v>0.34860000000000002</v>
      </c>
      <c r="M18" s="130">
        <v>0.35149999999999998</v>
      </c>
      <c r="N18" s="130">
        <v>0.3518</v>
      </c>
    </row>
    <row r="19" spans="1:14" s="77" customFormat="1" ht="15" customHeight="1" thickBot="1">
      <c r="A19" s="47" t="s">
        <v>744</v>
      </c>
      <c r="B19" s="46" t="s">
        <v>825</v>
      </c>
      <c r="C19" s="165" t="s">
        <v>826</v>
      </c>
      <c r="D19" s="168">
        <v>766.24950000000001</v>
      </c>
      <c r="E19" s="168">
        <v>865.5412</v>
      </c>
      <c r="F19" s="168">
        <v>609.94619999999998</v>
      </c>
      <c r="G19" s="168">
        <v>707.55370000000005</v>
      </c>
      <c r="H19" s="168">
        <v>983.17790000000002</v>
      </c>
      <c r="I19" s="168">
        <v>1005.6419</v>
      </c>
      <c r="J19" s="168">
        <v>989.57100000000003</v>
      </c>
      <c r="K19" s="168">
        <v>961.28790000000004</v>
      </c>
      <c r="L19" s="168">
        <v>950.55240000000003</v>
      </c>
      <c r="M19" s="168">
        <v>951.07349999999997</v>
      </c>
      <c r="N19" s="168">
        <v>666.84879999999998</v>
      </c>
    </row>
    <row r="20" spans="1:14" s="19" customFormat="1" ht="15" customHeight="1" thickTop="1" thickBot="1">
      <c r="A20" s="47"/>
      <c r="B20" s="164"/>
      <c r="C20" s="399" t="s">
        <v>827</v>
      </c>
      <c r="D20" s="400"/>
      <c r="E20" s="400"/>
      <c r="F20" s="400"/>
      <c r="G20" s="400"/>
      <c r="H20" s="400"/>
      <c r="I20" s="401"/>
      <c r="J20" s="401"/>
      <c r="K20" s="401"/>
      <c r="L20" s="401"/>
      <c r="M20" s="401"/>
      <c r="N20" s="401"/>
    </row>
    <row r="21" spans="1:14" s="78" customFormat="1" ht="15" customHeight="1" thickTop="1">
      <c r="A21" s="47" t="s">
        <v>744</v>
      </c>
      <c r="B21" s="46" t="s">
        <v>828</v>
      </c>
      <c r="C21" s="165" t="s">
        <v>829</v>
      </c>
      <c r="D21" s="130">
        <v>0.98519999999999996</v>
      </c>
      <c r="E21" s="130">
        <v>0.98529999999999995</v>
      </c>
      <c r="F21" s="130">
        <v>0.98480000000000001</v>
      </c>
      <c r="G21" s="130">
        <v>0.98360000000000003</v>
      </c>
      <c r="H21" s="130">
        <v>0.98329999999999995</v>
      </c>
      <c r="I21" s="130">
        <v>0.98209999999999997</v>
      </c>
      <c r="J21" s="130">
        <v>0.98540000000000005</v>
      </c>
      <c r="K21" s="130">
        <v>0.98509999999999998</v>
      </c>
      <c r="L21" s="130">
        <v>0.97899999999999998</v>
      </c>
      <c r="M21" s="130">
        <v>0.9788</v>
      </c>
      <c r="N21" s="130">
        <v>0.97130000000000005</v>
      </c>
    </row>
    <row r="22" spans="1:14" s="77" customFormat="1" ht="15" customHeight="1">
      <c r="A22" s="47" t="s">
        <v>744</v>
      </c>
      <c r="B22" s="46" t="s">
        <v>830</v>
      </c>
      <c r="C22" s="165" t="s">
        <v>831</v>
      </c>
      <c r="D22" s="130">
        <v>1.15E-2</v>
      </c>
      <c r="E22" s="130">
        <v>1.3100000000000001E-2</v>
      </c>
      <c r="F22" s="130">
        <v>1.7000000000000001E-2</v>
      </c>
      <c r="G22" s="130">
        <v>2.0199999999999999E-2</v>
      </c>
      <c r="H22" s="130">
        <v>2.7699999999999999E-2</v>
      </c>
      <c r="I22" s="130">
        <v>3.9199999999999999E-2</v>
      </c>
      <c r="J22" s="130">
        <v>4.6100000000000002E-2</v>
      </c>
      <c r="K22" s="130">
        <v>0.2195</v>
      </c>
      <c r="L22" s="130">
        <v>0.1981</v>
      </c>
      <c r="M22" s="130">
        <v>0.19109999999999999</v>
      </c>
      <c r="N22" s="130">
        <v>0.17979999999999999</v>
      </c>
    </row>
    <row r="23" spans="1:14" s="77" customFormat="1" ht="15" customHeight="1">
      <c r="A23" s="47" t="s">
        <v>744</v>
      </c>
      <c r="B23" s="46" t="s">
        <v>832</v>
      </c>
      <c r="C23" s="165" t="s">
        <v>833</v>
      </c>
      <c r="D23" s="130">
        <v>1.4800000000000001E-2</v>
      </c>
      <c r="E23" s="130">
        <v>1.47E-2</v>
      </c>
      <c r="F23" s="130">
        <v>1.52E-2</v>
      </c>
      <c r="G23" s="130">
        <v>1.6400000000000001E-2</v>
      </c>
      <c r="H23" s="130">
        <v>1.67E-2</v>
      </c>
      <c r="I23" s="130">
        <v>1.7899999999999999E-2</v>
      </c>
      <c r="J23" s="130">
        <v>1.46E-2</v>
      </c>
      <c r="K23" s="130">
        <v>1.49E-2</v>
      </c>
      <c r="L23" s="130">
        <v>2.1000000000000001E-2</v>
      </c>
      <c r="M23" s="130">
        <v>2.12E-2</v>
      </c>
      <c r="N23" s="130">
        <v>2.87E-2</v>
      </c>
    </row>
    <row r="24" spans="1:14" s="77" customFormat="1" ht="15" customHeight="1">
      <c r="A24" s="47" t="s">
        <v>744</v>
      </c>
      <c r="B24" s="46" t="s">
        <v>834</v>
      </c>
      <c r="C24" s="165" t="s">
        <v>835</v>
      </c>
      <c r="D24" s="130">
        <v>8.9999999999999993E-3</v>
      </c>
      <c r="E24" s="130">
        <v>1.12E-2</v>
      </c>
      <c r="F24" s="130">
        <v>1.4999999999999999E-2</v>
      </c>
      <c r="G24" s="130">
        <v>1.7999999999999999E-2</v>
      </c>
      <c r="H24" s="130">
        <v>2.5399999999999999E-2</v>
      </c>
      <c r="I24" s="130">
        <v>3.5900000000000001E-2</v>
      </c>
      <c r="J24" s="130">
        <v>4.2799999999999998E-2</v>
      </c>
      <c r="K24" s="130">
        <v>0.218</v>
      </c>
      <c r="L24" s="130">
        <v>0.1913</v>
      </c>
      <c r="M24" s="130">
        <v>0.1832</v>
      </c>
      <c r="N24" s="130">
        <v>0.1671</v>
      </c>
    </row>
    <row r="25" spans="1:14" s="77" customFormat="1" ht="15" customHeight="1">
      <c r="A25" s="47" t="s">
        <v>744</v>
      </c>
      <c r="B25" s="46" t="s">
        <v>836</v>
      </c>
      <c r="C25" s="165" t="s">
        <v>837</v>
      </c>
      <c r="D25" s="130">
        <v>0.22670000000000001</v>
      </c>
      <c r="E25" s="130">
        <v>0.16039999999999999</v>
      </c>
      <c r="F25" s="130">
        <v>0.1305</v>
      </c>
      <c r="G25" s="130">
        <v>0.12189999999999999</v>
      </c>
      <c r="H25" s="130">
        <v>9.8299999999999998E-2</v>
      </c>
      <c r="I25" s="130">
        <v>0.1016</v>
      </c>
      <c r="J25" s="130">
        <v>8.5800000000000001E-2</v>
      </c>
      <c r="K25" s="130">
        <v>2.1999999999999999E-2</v>
      </c>
      <c r="L25" s="130">
        <v>5.45E-2</v>
      </c>
      <c r="M25" s="130">
        <v>6.1600000000000002E-2</v>
      </c>
      <c r="N25" s="130">
        <v>9.7299999999999998E-2</v>
      </c>
    </row>
    <row r="26" spans="1:14" s="77" customFormat="1" ht="15" customHeight="1">
      <c r="A26" s="47" t="s">
        <v>744</v>
      </c>
      <c r="B26" s="46" t="s">
        <v>838</v>
      </c>
      <c r="C26" s="165" t="s">
        <v>839</v>
      </c>
      <c r="D26" s="130">
        <v>9.1000000000000004E-3</v>
      </c>
      <c r="E26" s="130">
        <v>8.6E-3</v>
      </c>
      <c r="F26" s="130">
        <v>8.3999999999999995E-3</v>
      </c>
      <c r="G26" s="130">
        <v>8.6E-3</v>
      </c>
      <c r="H26" s="130">
        <v>8.3999999999999995E-3</v>
      </c>
      <c r="I26" s="130">
        <v>8.8000000000000005E-3</v>
      </c>
      <c r="J26" s="130">
        <v>4.8000000000000001E-2</v>
      </c>
      <c r="K26" s="130">
        <v>5.6500000000000002E-2</v>
      </c>
      <c r="L26" s="130">
        <v>4.9500000000000002E-2</v>
      </c>
      <c r="M26" s="130">
        <v>4.6600000000000003E-2</v>
      </c>
      <c r="N26" s="130">
        <v>3.9199999999999999E-2</v>
      </c>
    </row>
    <row r="27" spans="1:14" s="77" customFormat="1" ht="15" customHeight="1">
      <c r="A27" s="47" t="s">
        <v>744</v>
      </c>
      <c r="B27" s="46" t="s">
        <v>840</v>
      </c>
      <c r="C27" s="165" t="s">
        <v>1351</v>
      </c>
      <c r="D27" s="130">
        <v>3.8899999999999997E-2</v>
      </c>
      <c r="E27" s="130">
        <v>3.49E-2</v>
      </c>
      <c r="F27" s="130">
        <v>3.3099999999999997E-2</v>
      </c>
      <c r="G27" s="130">
        <v>3.39E-2</v>
      </c>
      <c r="H27" s="130">
        <v>3.3099999999999997E-2</v>
      </c>
      <c r="I27" s="130">
        <v>3.3700000000000001E-2</v>
      </c>
      <c r="J27" s="130">
        <v>3.8600000000000002E-2</v>
      </c>
      <c r="K27" s="130">
        <v>3.8100000000000002E-2</v>
      </c>
      <c r="L27" s="130">
        <v>3.8399999999999997E-2</v>
      </c>
      <c r="M27" s="130">
        <v>3.7600000000000001E-2</v>
      </c>
      <c r="N27" s="130">
        <v>4.3900000000000002E-2</v>
      </c>
    </row>
    <row r="28" spans="1:14" s="77" customFormat="1" ht="15" customHeight="1">
      <c r="A28" s="47" t="s">
        <v>744</v>
      </c>
      <c r="B28" s="46" t="s">
        <v>841</v>
      </c>
      <c r="C28" s="165" t="s">
        <v>842</v>
      </c>
      <c r="D28" s="130">
        <v>0.97019999999999995</v>
      </c>
      <c r="E28" s="130">
        <v>0.97050000000000003</v>
      </c>
      <c r="F28" s="130">
        <v>0.97340000000000004</v>
      </c>
      <c r="G28" s="130">
        <v>0.96760000000000002</v>
      </c>
      <c r="H28" s="130">
        <v>0.96679999999999999</v>
      </c>
      <c r="I28" s="130">
        <v>0.96589999999999998</v>
      </c>
      <c r="J28" s="130">
        <v>0.96899999999999997</v>
      </c>
      <c r="K28" s="130">
        <v>0.96640000000000004</v>
      </c>
      <c r="L28" s="130">
        <v>0.96160000000000001</v>
      </c>
      <c r="M28" s="130">
        <v>0.96109999999999995</v>
      </c>
      <c r="N28" s="130">
        <v>0.9456</v>
      </c>
    </row>
    <row r="29" spans="1:14" s="77" customFormat="1" ht="15" customHeight="1">
      <c r="A29" s="47" t="s">
        <v>744</v>
      </c>
      <c r="B29" s="46" t="s">
        <v>843</v>
      </c>
      <c r="C29" s="165" t="s">
        <v>844</v>
      </c>
      <c r="D29" s="130">
        <v>1.21E-2</v>
      </c>
      <c r="E29" s="130">
        <v>1.18E-2</v>
      </c>
      <c r="F29" s="130">
        <v>9.2999999999999992E-3</v>
      </c>
      <c r="G29" s="130">
        <v>1.1299999999999999E-2</v>
      </c>
      <c r="H29" s="130">
        <v>1.29E-2</v>
      </c>
      <c r="I29" s="130">
        <v>1.14E-2</v>
      </c>
      <c r="J29" s="130">
        <v>8.0000000000000002E-3</v>
      </c>
      <c r="K29" s="130">
        <v>1.0800000000000001E-2</v>
      </c>
      <c r="L29" s="130">
        <v>1.2500000000000001E-2</v>
      </c>
      <c r="M29" s="130">
        <v>1.17E-2</v>
      </c>
      <c r="N29" s="130">
        <v>2.12E-2</v>
      </c>
    </row>
    <row r="30" spans="1:14" s="77" customFormat="1" ht="15" customHeight="1">
      <c r="A30" s="47" t="s">
        <v>744</v>
      </c>
      <c r="B30" s="46" t="s">
        <v>845</v>
      </c>
      <c r="C30" s="165" t="s">
        <v>846</v>
      </c>
      <c r="D30" s="130">
        <v>2.5999999999999999E-3</v>
      </c>
      <c r="E30" s="130">
        <v>2.5999999999999999E-3</v>
      </c>
      <c r="F30" s="130">
        <v>3.0999999999999999E-3</v>
      </c>
      <c r="G30" s="130">
        <v>4.5999999999999999E-3</v>
      </c>
      <c r="H30" s="130">
        <v>3.8999999999999998E-3</v>
      </c>
      <c r="I30" s="130">
        <v>5.4999999999999997E-3</v>
      </c>
      <c r="J30" s="130">
        <v>1.5E-3</v>
      </c>
      <c r="K30" s="130">
        <v>3.0999999999999999E-3</v>
      </c>
      <c r="L30" s="130">
        <v>4.1000000000000003E-3</v>
      </c>
      <c r="M30" s="130">
        <v>4.7999999999999996E-3</v>
      </c>
      <c r="N30" s="130">
        <v>5.4999999999999997E-3</v>
      </c>
    </row>
    <row r="31" spans="1:14" s="77" customFormat="1" ht="15" customHeight="1">
      <c r="A31" s="47" t="s">
        <v>744</v>
      </c>
      <c r="B31" s="46" t="s">
        <v>847</v>
      </c>
      <c r="C31" s="165" t="s">
        <v>848</v>
      </c>
      <c r="D31" s="130">
        <v>2.3E-3</v>
      </c>
      <c r="E31" s="130">
        <v>2.8E-3</v>
      </c>
      <c r="F31" s="130">
        <v>2.2000000000000001E-3</v>
      </c>
      <c r="G31" s="130">
        <v>2.0999999999999999E-3</v>
      </c>
      <c r="H31" s="130">
        <v>3.2000000000000002E-3</v>
      </c>
      <c r="I31" s="130">
        <v>2.5999999999999999E-3</v>
      </c>
      <c r="J31" s="130">
        <v>3.8E-3</v>
      </c>
      <c r="K31" s="130">
        <v>3.7000000000000002E-3</v>
      </c>
      <c r="L31" s="130">
        <v>4.1999999999999997E-3</v>
      </c>
      <c r="M31" s="130">
        <v>3.5999999999999999E-3</v>
      </c>
      <c r="N31" s="130">
        <v>4.7999999999999996E-3</v>
      </c>
    </row>
    <row r="32" spans="1:14" s="77" customFormat="1" ht="15" customHeight="1">
      <c r="A32" s="47" t="s">
        <v>744</v>
      </c>
      <c r="B32" s="46" t="s">
        <v>849</v>
      </c>
      <c r="C32" s="165" t="s">
        <v>850</v>
      </c>
      <c r="D32" s="130">
        <v>2.0999999999999999E-3</v>
      </c>
      <c r="E32" s="130">
        <v>1.6000000000000001E-3</v>
      </c>
      <c r="F32" s="130">
        <v>1.8E-3</v>
      </c>
      <c r="G32" s="130">
        <v>2.8E-3</v>
      </c>
      <c r="H32" s="130">
        <v>2.0999999999999999E-3</v>
      </c>
      <c r="I32" s="130">
        <v>3.0000000000000001E-3</v>
      </c>
      <c r="J32" s="130">
        <v>4.1000000000000003E-3</v>
      </c>
      <c r="K32" s="130">
        <v>2.3999999999999998E-3</v>
      </c>
      <c r="L32" s="130">
        <v>3.5000000000000001E-3</v>
      </c>
      <c r="M32" s="130">
        <v>4.1999999999999997E-3</v>
      </c>
      <c r="N32" s="130">
        <v>5.7000000000000002E-3</v>
      </c>
    </row>
    <row r="33" spans="1:14" s="77" customFormat="1" ht="15" customHeight="1" thickBot="1">
      <c r="A33" s="47" t="s">
        <v>744</v>
      </c>
      <c r="B33" s="165" t="s">
        <v>851</v>
      </c>
      <c r="C33" s="165" t="s">
        <v>852</v>
      </c>
      <c r="D33" s="130">
        <v>1.03E-2</v>
      </c>
      <c r="E33" s="130">
        <v>1.01E-2</v>
      </c>
      <c r="F33" s="130">
        <v>9.7999999999999997E-3</v>
      </c>
      <c r="G33" s="130">
        <v>1.0699999999999999E-2</v>
      </c>
      <c r="H33" s="130">
        <v>1.0699999999999999E-2</v>
      </c>
      <c r="I33" s="130">
        <v>1.1299999999999999E-2</v>
      </c>
      <c r="J33" s="130">
        <v>1.34E-2</v>
      </c>
      <c r="K33" s="130">
        <v>1.3299999999999999E-2</v>
      </c>
      <c r="L33" s="130">
        <v>1.38E-2</v>
      </c>
      <c r="M33" s="130">
        <v>1.43E-2</v>
      </c>
      <c r="N33" s="130">
        <v>1.7000000000000001E-2</v>
      </c>
    </row>
    <row r="34" spans="1:14" s="19" customFormat="1" ht="15" customHeight="1" thickTop="1" thickBot="1">
      <c r="A34" s="47"/>
      <c r="B34" s="164"/>
      <c r="C34" s="399" t="s">
        <v>538</v>
      </c>
      <c r="D34" s="400"/>
      <c r="E34" s="400"/>
      <c r="F34" s="400"/>
      <c r="G34" s="400"/>
      <c r="H34" s="400"/>
      <c r="I34" s="401"/>
      <c r="J34" s="401"/>
      <c r="K34" s="401"/>
      <c r="L34" s="401"/>
      <c r="M34" s="401"/>
      <c r="N34" s="401"/>
    </row>
    <row r="35" spans="1:14" s="78" customFormat="1" ht="15" customHeight="1" thickTop="1">
      <c r="A35" s="47" t="s">
        <v>744</v>
      </c>
      <c r="B35" s="46" t="s">
        <v>853</v>
      </c>
      <c r="C35" s="165" t="s">
        <v>854</v>
      </c>
      <c r="D35" s="130">
        <v>0.31059999999999999</v>
      </c>
      <c r="E35" s="130">
        <v>0.37790000000000001</v>
      </c>
      <c r="F35" s="130">
        <v>0.28689999999999999</v>
      </c>
      <c r="G35" s="130">
        <v>0.2949</v>
      </c>
      <c r="H35" s="130">
        <v>0.26900000000000002</v>
      </c>
      <c r="I35" s="130">
        <v>0.27900000000000003</v>
      </c>
      <c r="J35" s="130">
        <v>0.31929999999999997</v>
      </c>
      <c r="K35" s="130">
        <v>0.29499999999999998</v>
      </c>
      <c r="L35" s="130">
        <v>0.25969999999999999</v>
      </c>
      <c r="M35" s="130">
        <v>0.2918</v>
      </c>
      <c r="N35" s="130">
        <v>0.33100000000000002</v>
      </c>
    </row>
    <row r="36" spans="1:14" s="77" customFormat="1" ht="15" customHeight="1">
      <c r="A36" s="47" t="s">
        <v>744</v>
      </c>
      <c r="B36" s="46" t="s">
        <v>855</v>
      </c>
      <c r="C36" s="165" t="s">
        <v>856</v>
      </c>
      <c r="D36" s="130">
        <v>0.70289999999999997</v>
      </c>
      <c r="E36" s="130">
        <v>0.68769999999999998</v>
      </c>
      <c r="F36" s="130">
        <v>0.63249999999999995</v>
      </c>
      <c r="G36" s="130">
        <v>0.66339999999999999</v>
      </c>
      <c r="H36" s="130">
        <v>0.59150000000000003</v>
      </c>
      <c r="I36" s="130">
        <v>0.5907</v>
      </c>
      <c r="J36" s="130">
        <v>0.59860000000000002</v>
      </c>
      <c r="K36" s="130">
        <v>0.59830000000000005</v>
      </c>
      <c r="L36" s="130">
        <v>0.56810000000000005</v>
      </c>
      <c r="M36" s="130">
        <v>0.57550000000000001</v>
      </c>
      <c r="N36" s="130">
        <v>0.62880000000000003</v>
      </c>
    </row>
    <row r="37" spans="1:14" s="77" customFormat="1" ht="15" customHeight="1">
      <c r="A37" s="47" t="s">
        <v>744</v>
      </c>
      <c r="B37" s="46" t="s">
        <v>857</v>
      </c>
      <c r="C37" s="165" t="s">
        <v>858</v>
      </c>
      <c r="D37" s="130">
        <v>0.38890000000000002</v>
      </c>
      <c r="E37" s="130">
        <v>0.38850000000000001</v>
      </c>
      <c r="F37" s="130">
        <v>0.32100000000000001</v>
      </c>
      <c r="G37" s="130">
        <v>0.307</v>
      </c>
      <c r="H37" s="130">
        <v>0.26650000000000001</v>
      </c>
      <c r="I37" s="130">
        <v>0.23130000000000001</v>
      </c>
      <c r="J37" s="130">
        <v>0.2382</v>
      </c>
      <c r="K37" s="130">
        <v>0.23699999999999999</v>
      </c>
      <c r="L37" s="130">
        <v>0.21859999999999999</v>
      </c>
      <c r="M37" s="130">
        <v>0.22550000000000001</v>
      </c>
      <c r="N37" s="130">
        <v>0.2364</v>
      </c>
    </row>
    <row r="38" spans="1:14" s="77" customFormat="1" ht="15" customHeight="1">
      <c r="A38" s="47" t="s">
        <v>744</v>
      </c>
      <c r="B38" s="46" t="s">
        <v>859</v>
      </c>
      <c r="C38" s="165" t="s">
        <v>860</v>
      </c>
      <c r="D38" s="130">
        <v>0.35809999999999997</v>
      </c>
      <c r="E38" s="130">
        <v>0.35980000000000001</v>
      </c>
      <c r="F38" s="130">
        <v>0.29580000000000001</v>
      </c>
      <c r="G38" s="130">
        <v>0.28510000000000002</v>
      </c>
      <c r="H38" s="130">
        <v>0.24759999999999999</v>
      </c>
      <c r="I38" s="130">
        <v>0.2142</v>
      </c>
      <c r="J38" s="130">
        <v>0.22259999999999999</v>
      </c>
      <c r="K38" s="130">
        <v>0.22120000000000001</v>
      </c>
      <c r="L38" s="130">
        <v>0.2039</v>
      </c>
      <c r="M38" s="130">
        <v>0.2102</v>
      </c>
      <c r="N38" s="130">
        <v>0.2203</v>
      </c>
    </row>
    <row r="39" spans="1:14" s="77" customFormat="1" ht="15" customHeight="1" thickBot="1">
      <c r="A39" s="47" t="s">
        <v>744</v>
      </c>
      <c r="B39" s="46" t="s">
        <v>861</v>
      </c>
      <c r="C39" s="103" t="s">
        <v>1190</v>
      </c>
      <c r="D39" s="130">
        <v>0.64071235319503184</v>
      </c>
      <c r="E39" s="130">
        <v>0.57018982552360753</v>
      </c>
      <c r="F39" s="130">
        <v>0.55072434718144692</v>
      </c>
      <c r="G39" s="130">
        <v>0.27139999999999997</v>
      </c>
      <c r="H39" s="130">
        <v>0.49340000000000001</v>
      </c>
      <c r="I39" s="130">
        <v>0.4173</v>
      </c>
      <c r="J39" s="130">
        <v>0.44450000000000001</v>
      </c>
      <c r="K39" s="130">
        <v>0.45450000000000002</v>
      </c>
      <c r="L39" s="130">
        <v>0.41560000000000002</v>
      </c>
      <c r="M39" s="130">
        <v>0.43709999999999999</v>
      </c>
      <c r="N39" s="130">
        <v>0.53559999999999997</v>
      </c>
    </row>
    <row r="40" spans="1:14" s="19" customFormat="1" ht="15" customHeight="1" thickTop="1" thickBot="1">
      <c r="A40" s="47"/>
      <c r="B40" s="164"/>
      <c r="C40" s="399" t="s">
        <v>543</v>
      </c>
      <c r="D40" s="400"/>
      <c r="E40" s="400"/>
      <c r="F40" s="400"/>
      <c r="G40" s="400"/>
      <c r="H40" s="400"/>
      <c r="I40" s="401"/>
      <c r="J40" s="401"/>
      <c r="K40" s="401"/>
      <c r="L40" s="401"/>
      <c r="M40" s="401"/>
      <c r="N40" s="401"/>
    </row>
    <row r="41" spans="1:14" s="78" customFormat="1" ht="15" customHeight="1" thickTop="1">
      <c r="A41" s="47" t="s">
        <v>744</v>
      </c>
      <c r="B41" s="46" t="s">
        <v>862</v>
      </c>
      <c r="C41" s="165" t="s">
        <v>863</v>
      </c>
      <c r="D41" s="130">
        <v>7.9399999999999998E-2</v>
      </c>
      <c r="E41" s="130">
        <v>7.3800000000000004E-2</v>
      </c>
      <c r="F41" s="130">
        <v>7.8700000000000006E-2</v>
      </c>
      <c r="G41" s="130">
        <v>7.1199999999999999E-2</v>
      </c>
      <c r="H41" s="130">
        <v>7.1099999999999997E-2</v>
      </c>
      <c r="I41" s="130">
        <v>7.3599999999999999E-2</v>
      </c>
      <c r="J41" s="130">
        <v>6.54E-2</v>
      </c>
      <c r="K41" s="130">
        <v>6.6600000000000006E-2</v>
      </c>
      <c r="L41" s="130">
        <v>6.7299999999999999E-2</v>
      </c>
      <c r="M41" s="130">
        <v>6.7799999999999999E-2</v>
      </c>
      <c r="N41" s="130">
        <v>6.8199999999999997E-2</v>
      </c>
    </row>
    <row r="42" spans="1:14" s="77" customFormat="1" ht="15" customHeight="1">
      <c r="A42" s="47" t="s">
        <v>744</v>
      </c>
      <c r="B42" s="46" t="s">
        <v>864</v>
      </c>
      <c r="C42" s="165" t="s">
        <v>865</v>
      </c>
      <c r="D42" s="130">
        <v>7.17E-2</v>
      </c>
      <c r="E42" s="130">
        <v>6.6199999999999995E-2</v>
      </c>
      <c r="F42" s="130">
        <v>6.9599999999999995E-2</v>
      </c>
      <c r="G42" s="130">
        <v>6.4399999999999999E-2</v>
      </c>
      <c r="H42" s="130">
        <v>6.4799999999999996E-2</v>
      </c>
      <c r="I42" s="130">
        <v>6.7599999999999993E-2</v>
      </c>
      <c r="J42" s="130">
        <v>6.1499999999999999E-2</v>
      </c>
      <c r="K42" s="130">
        <v>6.3E-2</v>
      </c>
      <c r="L42" s="130">
        <v>6.3500000000000001E-2</v>
      </c>
      <c r="M42" s="130">
        <v>6.4000000000000001E-2</v>
      </c>
      <c r="N42" s="130">
        <v>6.4699999999999994E-2</v>
      </c>
    </row>
    <row r="43" spans="1:14" s="77" customFormat="1" ht="15" customHeight="1">
      <c r="A43" s="47" t="s">
        <v>744</v>
      </c>
      <c r="B43" s="46" t="s">
        <v>866</v>
      </c>
      <c r="C43" s="165" t="s">
        <v>867</v>
      </c>
      <c r="D43" s="130">
        <v>0.1128</v>
      </c>
      <c r="E43" s="130">
        <v>0.1197</v>
      </c>
      <c r="F43" s="130">
        <v>0.12809999999999999</v>
      </c>
      <c r="G43" s="130">
        <v>0.1552</v>
      </c>
      <c r="H43" s="130">
        <v>0.16569999999999999</v>
      </c>
      <c r="I43" s="130">
        <v>0.1739</v>
      </c>
      <c r="J43" s="130">
        <v>0.1479</v>
      </c>
      <c r="K43" s="130">
        <v>0.1452</v>
      </c>
      <c r="L43" s="130">
        <v>0.2079</v>
      </c>
      <c r="M43" s="130">
        <v>0.20610000000000001</v>
      </c>
      <c r="N43" s="130">
        <v>0.28660000000000002</v>
      </c>
    </row>
    <row r="44" spans="1:14" s="77" customFormat="1" ht="15" customHeight="1">
      <c r="A44" s="47" t="s">
        <v>744</v>
      </c>
      <c r="B44" s="46" t="s">
        <v>868</v>
      </c>
      <c r="C44" s="165" t="s">
        <v>869</v>
      </c>
      <c r="D44" s="130">
        <v>1.9900000000000001E-2</v>
      </c>
      <c r="E44" s="130">
        <v>1.7100000000000001E-2</v>
      </c>
      <c r="F44" s="130">
        <v>1.8700000000000001E-2</v>
      </c>
      <c r="G44" s="130">
        <v>2.3300000000000001E-2</v>
      </c>
      <c r="H44" s="130">
        <v>2.7E-2</v>
      </c>
      <c r="I44" s="130">
        <v>3.8800000000000001E-2</v>
      </c>
      <c r="J44" s="130">
        <v>4.02E-2</v>
      </c>
      <c r="K44" s="130">
        <v>4.7100000000000003E-2</v>
      </c>
      <c r="L44" s="130">
        <v>0.10680000000000001</v>
      </c>
      <c r="M44" s="130">
        <v>0.1147</v>
      </c>
      <c r="N44" s="130">
        <v>0.1749</v>
      </c>
    </row>
    <row r="45" spans="1:14" s="77" customFormat="1" ht="15" customHeight="1">
      <c r="A45" s="47" t="s">
        <v>744</v>
      </c>
      <c r="B45" s="46" t="s">
        <v>870</v>
      </c>
      <c r="C45" s="165" t="s">
        <v>871</v>
      </c>
      <c r="D45" s="130">
        <v>3.8300000000000001E-2</v>
      </c>
      <c r="E45" s="130">
        <v>3.8800000000000001E-2</v>
      </c>
      <c r="F45" s="130">
        <v>4.4299999999999999E-2</v>
      </c>
      <c r="G45" s="130">
        <v>5.5800000000000002E-2</v>
      </c>
      <c r="H45" s="130">
        <v>6.3299999999999995E-2</v>
      </c>
      <c r="I45" s="130">
        <v>7.2599999999999998E-2</v>
      </c>
      <c r="J45" s="130">
        <v>4.5999999999999999E-2</v>
      </c>
      <c r="K45" s="130">
        <v>5.8000000000000003E-2</v>
      </c>
      <c r="L45" s="130">
        <v>0.1033</v>
      </c>
      <c r="M45" s="130">
        <v>0.10050000000000001</v>
      </c>
      <c r="N45" s="130">
        <v>0.15010000000000001</v>
      </c>
    </row>
    <row r="46" spans="1:14" s="77" customFormat="1" ht="15" customHeight="1" thickBot="1">
      <c r="A46" s="47" t="s">
        <v>744</v>
      </c>
      <c r="B46" s="46" t="s">
        <v>872</v>
      </c>
      <c r="C46" s="165" t="s">
        <v>873</v>
      </c>
      <c r="D46" s="130">
        <v>0.1231</v>
      </c>
      <c r="E46" s="130">
        <v>0.1201</v>
      </c>
      <c r="F46" s="130">
        <v>0.12089999999999999</v>
      </c>
      <c r="G46" s="130">
        <v>0.11890000000000001</v>
      </c>
      <c r="H46" s="130">
        <v>0.1191</v>
      </c>
      <c r="I46" s="130">
        <v>0.1229</v>
      </c>
      <c r="J46" s="130">
        <v>0.12189999999999999</v>
      </c>
      <c r="K46" s="130">
        <v>0.11990000000000001</v>
      </c>
      <c r="L46" s="130">
        <v>0.1198</v>
      </c>
      <c r="M46" s="130">
        <v>0.1182</v>
      </c>
      <c r="N46" s="130">
        <v>0.12590000000000001</v>
      </c>
    </row>
    <row r="47" spans="1:14" s="45" customFormat="1" ht="15" customHeight="1" thickTop="1" thickBot="1">
      <c r="A47" s="47"/>
      <c r="B47" s="164"/>
      <c r="C47" s="399" t="s">
        <v>874</v>
      </c>
      <c r="D47" s="400"/>
      <c r="E47" s="400"/>
      <c r="F47" s="400"/>
      <c r="G47" s="400"/>
      <c r="H47" s="400"/>
      <c r="I47" s="401"/>
      <c r="J47" s="401"/>
      <c r="K47" s="401"/>
      <c r="L47" s="401"/>
      <c r="M47" s="401"/>
      <c r="N47" s="401"/>
    </row>
    <row r="48" spans="1:14" s="78" customFormat="1" ht="15" customHeight="1" thickTop="1">
      <c r="A48" s="47" t="s">
        <v>744</v>
      </c>
      <c r="B48" s="46" t="s">
        <v>875</v>
      </c>
      <c r="C48" s="165" t="s">
        <v>876</v>
      </c>
      <c r="D48" s="130">
        <v>0.83209999999999995</v>
      </c>
      <c r="E48" s="130">
        <v>0.79869999999999997</v>
      </c>
      <c r="F48" s="130">
        <v>0.8569</v>
      </c>
      <c r="G48" s="130">
        <v>0.85750000000000004</v>
      </c>
      <c r="H48" s="130">
        <v>0.86839999999999995</v>
      </c>
      <c r="I48" s="130">
        <v>0.87450000000000006</v>
      </c>
      <c r="J48" s="130">
        <v>0.83479999999999999</v>
      </c>
      <c r="K48" s="130">
        <v>0.83789999999999998</v>
      </c>
      <c r="L48" s="130">
        <v>0.85450000000000004</v>
      </c>
      <c r="M48" s="130">
        <v>0.84199999999999997</v>
      </c>
      <c r="N48" s="130">
        <v>0.84189999999999998</v>
      </c>
    </row>
    <row r="49" spans="1:14" s="77" customFormat="1" ht="15" customHeight="1">
      <c r="A49" s="47" t="s">
        <v>744</v>
      </c>
      <c r="B49" s="46" t="s">
        <v>877</v>
      </c>
      <c r="C49" s="165" t="s">
        <v>878</v>
      </c>
      <c r="D49" s="130">
        <v>0.61380000000000001</v>
      </c>
      <c r="E49" s="130">
        <v>0.63</v>
      </c>
      <c r="F49" s="130">
        <v>0.625</v>
      </c>
      <c r="G49" s="130">
        <v>0.66369999999999996</v>
      </c>
      <c r="H49" s="130">
        <v>0.68120000000000003</v>
      </c>
      <c r="I49" s="130">
        <v>0.69510000000000005</v>
      </c>
      <c r="J49" s="130">
        <v>0.71599999999999997</v>
      </c>
      <c r="K49" s="130">
        <v>0.71589999999999998</v>
      </c>
      <c r="L49" s="130">
        <v>0.71699999999999997</v>
      </c>
      <c r="M49" s="130">
        <v>0.71899999999999997</v>
      </c>
      <c r="N49" s="130">
        <v>0.73419999999999996</v>
      </c>
    </row>
    <row r="50" spans="1:14" s="77" customFormat="1" ht="15" customHeight="1">
      <c r="A50" s="47" t="s">
        <v>744</v>
      </c>
      <c r="B50" s="46" t="s">
        <v>879</v>
      </c>
      <c r="C50" s="165" t="s">
        <v>880</v>
      </c>
      <c r="D50" s="130">
        <v>0.46039999999999998</v>
      </c>
      <c r="E50" s="130">
        <v>0.35759999999999997</v>
      </c>
      <c r="F50" s="130">
        <v>0.47360000000000002</v>
      </c>
      <c r="G50" s="130">
        <v>0.38100000000000001</v>
      </c>
      <c r="H50" s="130">
        <v>0.36320000000000002</v>
      </c>
      <c r="I50" s="130">
        <v>0.34939999999999999</v>
      </c>
      <c r="J50" s="130">
        <v>0.2422</v>
      </c>
      <c r="K50" s="130">
        <v>0.24909999999999999</v>
      </c>
      <c r="L50" s="130">
        <v>0.27279999999999999</v>
      </c>
      <c r="M50" s="130">
        <v>0.25130000000000002</v>
      </c>
      <c r="N50" s="130">
        <v>0.22589999999999999</v>
      </c>
    </row>
    <row r="51" spans="1:14" s="77" customFormat="1" ht="15" customHeight="1">
      <c r="A51" s="47" t="s">
        <v>744</v>
      </c>
      <c r="B51" s="46" t="s">
        <v>881</v>
      </c>
      <c r="C51" s="165" t="s">
        <v>882</v>
      </c>
      <c r="D51" s="130">
        <v>2.3424999999999998</v>
      </c>
      <c r="E51" s="130">
        <v>3.0400999999999998</v>
      </c>
      <c r="F51" s="130">
        <v>2.0558000000000001</v>
      </c>
      <c r="G51" s="130">
        <v>2.2130999999999998</v>
      </c>
      <c r="H51" s="130">
        <v>2.0322</v>
      </c>
      <c r="I51" s="130">
        <v>1.8559000000000001</v>
      </c>
      <c r="J51" s="130">
        <v>2.6886999999999999</v>
      </c>
      <c r="K51" s="130">
        <v>2.5731999999999999</v>
      </c>
      <c r="L51" s="130">
        <v>2.2894999999999999</v>
      </c>
      <c r="M51" s="130">
        <v>2.4662999999999999</v>
      </c>
      <c r="N51" s="130">
        <v>2.4434</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813</v>
      </c>
      <c r="B53" s="165" t="s">
        <v>813</v>
      </c>
      <c r="C53" s="755" t="s">
        <v>555</v>
      </c>
      <c r="D53" s="755"/>
      <c r="E53" s="755"/>
      <c r="F53" s="755"/>
      <c r="G53" s="755"/>
      <c r="H53" s="755"/>
      <c r="I53" s="755"/>
      <c r="J53" s="755"/>
      <c r="K53" s="755"/>
      <c r="L53" s="755"/>
      <c r="M53" s="755"/>
      <c r="N53" s="755"/>
    </row>
    <row r="54" spans="1:14" ht="51.75" customHeight="1">
      <c r="A54" s="47"/>
      <c r="B54" s="47"/>
      <c r="C54" s="750" t="s">
        <v>883</v>
      </c>
      <c r="D54" s="750"/>
      <c r="E54" s="750"/>
      <c r="F54" s="750"/>
      <c r="G54" s="750"/>
      <c r="H54" s="750"/>
      <c r="I54" s="750"/>
      <c r="J54" s="750"/>
      <c r="K54" s="750"/>
      <c r="L54" s="750"/>
      <c r="M54" s="750"/>
      <c r="N54" s="750"/>
    </row>
    <row r="55" spans="1:14" ht="48" customHeight="1">
      <c r="A55" s="47"/>
      <c r="B55" s="47"/>
      <c r="C55" s="750" t="s">
        <v>884</v>
      </c>
      <c r="D55" s="750"/>
      <c r="E55" s="750"/>
      <c r="F55" s="750"/>
      <c r="G55" s="750"/>
      <c r="H55" s="750"/>
      <c r="I55" s="750"/>
      <c r="J55" s="750"/>
      <c r="K55" s="750"/>
      <c r="L55" s="750"/>
      <c r="M55" s="750"/>
      <c r="N55" s="750"/>
    </row>
    <row r="56" spans="1:14" ht="15" customHeight="1">
      <c r="A56" s="47"/>
      <c r="B56" s="47"/>
      <c r="C56" s="751" t="s">
        <v>1354</v>
      </c>
      <c r="D56" s="751"/>
      <c r="E56" s="751"/>
      <c r="F56" s="751"/>
      <c r="G56" s="751"/>
      <c r="H56" s="751"/>
      <c r="I56" s="751"/>
      <c r="J56" s="751"/>
      <c r="K56" s="751"/>
      <c r="L56" s="751"/>
      <c r="M56" s="751"/>
      <c r="N56" s="751"/>
    </row>
    <row r="57" spans="1:14" ht="15" customHeight="1">
      <c r="A57" s="47"/>
      <c r="B57" s="47"/>
      <c r="C57" s="751" t="s">
        <v>559</v>
      </c>
      <c r="D57" s="751"/>
      <c r="E57" s="751"/>
      <c r="F57" s="751"/>
      <c r="G57" s="751"/>
      <c r="H57" s="751"/>
      <c r="I57" s="751"/>
      <c r="J57" s="751"/>
      <c r="K57" s="751"/>
      <c r="L57" s="751"/>
      <c r="M57" s="751"/>
      <c r="N57" s="751"/>
    </row>
    <row r="58" spans="1:14" ht="15" customHeight="1">
      <c r="A58" s="47"/>
      <c r="B58" s="47"/>
      <c r="C58" s="701"/>
      <c r="D58" s="47"/>
      <c r="E58" s="47"/>
      <c r="F58" s="47"/>
      <c r="G58" s="47"/>
      <c r="H58" s="47"/>
      <c r="I58" s="47"/>
      <c r="J58" s="47"/>
      <c r="K58" s="47"/>
      <c r="L58" s="47"/>
      <c r="M58" s="47"/>
      <c r="N58"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R19" sqref="R19"/>
    </sheetView>
  </sheetViews>
  <sheetFormatPr baseColWidth="10" defaultColWidth="9.140625"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16384" width="9.140625" style="34"/>
  </cols>
  <sheetData>
    <row r="1" spans="1:14" ht="15" customHeight="1">
      <c r="A1" s="606"/>
      <c r="B1" s="606"/>
      <c r="C1" s="757"/>
      <c r="D1" s="757"/>
      <c r="E1" s="757"/>
      <c r="F1" s="757"/>
      <c r="G1" s="757"/>
      <c r="H1" s="757"/>
      <c r="I1" s="757"/>
      <c r="J1" s="757"/>
      <c r="K1" s="757"/>
      <c r="L1" s="757"/>
      <c r="M1" s="757"/>
      <c r="N1" s="757"/>
    </row>
    <row r="2" spans="1:14" ht="18">
      <c r="A2" s="753" t="s">
        <v>438</v>
      </c>
      <c r="B2" s="753"/>
      <c r="C2" s="753"/>
      <c r="D2" s="753"/>
      <c r="E2" s="753"/>
      <c r="F2" s="753"/>
      <c r="G2" s="753"/>
      <c r="H2" s="753"/>
      <c r="I2" s="753"/>
      <c r="J2" s="753"/>
      <c r="K2" s="753"/>
      <c r="L2" s="753"/>
      <c r="M2" s="753"/>
      <c r="N2" s="753"/>
    </row>
    <row r="3" spans="1:14" ht="15" customHeight="1">
      <c r="A3" s="606"/>
      <c r="B3" s="606"/>
      <c r="C3" s="753" t="s">
        <v>814</v>
      </c>
      <c r="D3" s="753"/>
      <c r="E3" s="753"/>
      <c r="F3" s="753"/>
      <c r="G3" s="753"/>
      <c r="H3" s="753"/>
      <c r="I3" s="753"/>
      <c r="J3" s="753"/>
      <c r="K3" s="753"/>
      <c r="L3" s="753"/>
      <c r="M3" s="753"/>
      <c r="N3" s="753"/>
    </row>
    <row r="4" spans="1:14" s="48" customFormat="1" ht="15" customHeight="1">
      <c r="A4" s="754"/>
      <c r="B4" s="753"/>
      <c r="C4" s="753"/>
      <c r="D4" s="753"/>
      <c r="E4" s="753"/>
      <c r="F4" s="753"/>
      <c r="G4" s="753"/>
      <c r="H4" s="753"/>
      <c r="I4" s="753"/>
      <c r="J4" s="753"/>
      <c r="K4" s="753"/>
      <c r="L4" s="753"/>
      <c r="M4" s="753"/>
      <c r="N4" s="753"/>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572</v>
      </c>
      <c r="E6" s="390" t="s">
        <v>573</v>
      </c>
      <c r="F6" s="390" t="s">
        <v>574</v>
      </c>
      <c r="G6" s="390" t="s">
        <v>575</v>
      </c>
      <c r="H6" s="390" t="s">
        <v>576</v>
      </c>
      <c r="I6" s="398" t="s">
        <v>577</v>
      </c>
      <c r="J6" s="398" t="s">
        <v>1241</v>
      </c>
      <c r="K6" s="398" t="s">
        <v>1292</v>
      </c>
      <c r="L6" s="649" t="s">
        <v>1515</v>
      </c>
      <c r="M6" s="723" t="s">
        <v>1399</v>
      </c>
      <c r="N6" s="723" t="s">
        <v>1516</v>
      </c>
    </row>
    <row r="7" spans="1:14" ht="15" customHeight="1" thickTop="1" thickBot="1">
      <c r="A7" s="47"/>
      <c r="B7" s="47"/>
      <c r="C7" s="25"/>
      <c r="D7" s="166"/>
      <c r="E7" s="166"/>
      <c r="F7" s="166"/>
      <c r="G7" s="166"/>
      <c r="H7" s="166"/>
      <c r="I7" s="166"/>
      <c r="J7" s="166"/>
      <c r="K7" s="166"/>
      <c r="L7" s="714"/>
      <c r="M7" s="714"/>
      <c r="N7" s="714"/>
    </row>
    <row r="8" spans="1:14" s="47" customFormat="1" ht="15" customHeight="1" thickTop="1" thickBot="1">
      <c r="B8" s="164"/>
      <c r="C8" s="403" t="s">
        <v>560</v>
      </c>
      <c r="D8" s="400"/>
      <c r="E8" s="400"/>
      <c r="F8" s="400"/>
      <c r="G8" s="400"/>
      <c r="H8" s="400"/>
      <c r="I8" s="401"/>
      <c r="J8" s="401"/>
      <c r="K8" s="401"/>
      <c r="L8" s="724"/>
      <c r="M8" s="725"/>
      <c r="N8" s="725"/>
    </row>
    <row r="9" spans="1:14" s="47" customFormat="1" ht="15" customHeight="1" thickTop="1">
      <c r="A9" s="47" t="s">
        <v>744</v>
      </c>
      <c r="B9" s="46" t="s">
        <v>886</v>
      </c>
      <c r="C9" s="165" t="s">
        <v>887</v>
      </c>
      <c r="D9" s="130">
        <v>5.6500000000000002E-2</v>
      </c>
      <c r="E9" s="130">
        <v>4.7800000000000002E-2</v>
      </c>
      <c r="F9" s="130">
        <v>4.6300000000000001E-2</v>
      </c>
      <c r="G9" s="130">
        <v>4.65E-2</v>
      </c>
      <c r="H9" s="130">
        <v>4.4200000000000003E-2</v>
      </c>
      <c r="I9" s="130">
        <v>4.41E-2</v>
      </c>
      <c r="J9" s="130">
        <v>3.8199999999999998E-2</v>
      </c>
      <c r="K9" s="130">
        <v>3.3000000000000002E-2</v>
      </c>
      <c r="L9" s="726">
        <v>3.39E-2</v>
      </c>
      <c r="M9" s="726">
        <v>3.4000000000000002E-2</v>
      </c>
      <c r="N9" s="726">
        <v>3.4500000000000003E-2</v>
      </c>
    </row>
    <row r="10" spans="1:14" s="48" customFormat="1" ht="15" customHeight="1">
      <c r="A10" s="47" t="s">
        <v>744</v>
      </c>
      <c r="B10" s="46" t="s">
        <v>888</v>
      </c>
      <c r="C10" s="165" t="s">
        <v>1320</v>
      </c>
      <c r="D10" s="130">
        <v>6.9500000000000006E-2</v>
      </c>
      <c r="E10" s="130">
        <v>5.7799999999999997E-2</v>
      </c>
      <c r="F10" s="130">
        <v>5.57E-2</v>
      </c>
      <c r="G10" s="130">
        <v>5.4899999999999997E-2</v>
      </c>
      <c r="H10" s="130">
        <v>5.0299999999999997E-2</v>
      </c>
      <c r="I10" s="130">
        <v>5.0099999999999999E-2</v>
      </c>
      <c r="J10" s="130">
        <v>4.2900000000000001E-2</v>
      </c>
      <c r="K10" s="130">
        <v>4.02E-2</v>
      </c>
      <c r="L10" s="726">
        <v>4.2200000000000001E-2</v>
      </c>
      <c r="M10" s="726">
        <v>4.2200000000000001E-2</v>
      </c>
      <c r="N10" s="726">
        <v>4.3299999999999998E-2</v>
      </c>
    </row>
    <row r="11" spans="1:14" s="48" customFormat="1" ht="15" customHeight="1">
      <c r="A11" s="47" t="s">
        <v>744</v>
      </c>
      <c r="B11" s="46" t="s">
        <v>889</v>
      </c>
      <c r="C11" s="165" t="s">
        <v>1321</v>
      </c>
      <c r="D11" s="130">
        <v>6.3299999999999995E-2</v>
      </c>
      <c r="E11" s="130">
        <v>5.3900000000000003E-2</v>
      </c>
      <c r="F11" s="130">
        <v>5.1299999999999998E-2</v>
      </c>
      <c r="G11" s="130">
        <v>4.9200000000000001E-2</v>
      </c>
      <c r="H11" s="130">
        <v>4.5499999999999999E-2</v>
      </c>
      <c r="I11" s="130">
        <v>4.5699999999999998E-2</v>
      </c>
      <c r="J11" s="130">
        <v>3.5400000000000001E-2</v>
      </c>
      <c r="K11" s="130">
        <v>3.5900000000000001E-2</v>
      </c>
      <c r="L11" s="726">
        <v>3.6499999999999998E-2</v>
      </c>
      <c r="M11" s="726">
        <v>3.6999999999999998E-2</v>
      </c>
      <c r="N11" s="726">
        <v>3.5499999999999997E-2</v>
      </c>
    </row>
    <row r="12" spans="1:14" s="48" customFormat="1" ht="15" customHeight="1">
      <c r="A12" s="47" t="s">
        <v>744</v>
      </c>
      <c r="B12" s="46" t="s">
        <v>890</v>
      </c>
      <c r="C12" s="165" t="s">
        <v>1322</v>
      </c>
      <c r="D12" s="130">
        <v>1.9599999999999999E-2</v>
      </c>
      <c r="E12" s="130">
        <v>1.44E-2</v>
      </c>
      <c r="F12" s="130">
        <v>1.5800000000000002E-2</v>
      </c>
      <c r="G12" s="130">
        <v>1.5100000000000001E-2</v>
      </c>
      <c r="H12" s="130">
        <v>1.21E-2</v>
      </c>
      <c r="I12" s="130">
        <v>1.49E-2</v>
      </c>
      <c r="J12" s="130">
        <v>7.7000000000000002E-3</v>
      </c>
      <c r="K12" s="130">
        <v>9.4000000000000004E-3</v>
      </c>
      <c r="L12" s="726">
        <v>8.6E-3</v>
      </c>
      <c r="M12" s="726">
        <v>1.03E-2</v>
      </c>
      <c r="N12" s="726">
        <v>8.9999999999999993E-3</v>
      </c>
    </row>
    <row r="13" spans="1:14" s="48" customFormat="1" ht="15" customHeight="1">
      <c r="A13" s="47" t="s">
        <v>744</v>
      </c>
      <c r="B13" s="46" t="s">
        <v>891</v>
      </c>
      <c r="C13" s="165" t="s">
        <v>1323</v>
      </c>
      <c r="D13" s="130">
        <v>1.95E-2</v>
      </c>
      <c r="E13" s="130">
        <v>1.4500000000000001E-2</v>
      </c>
      <c r="F13" s="130">
        <v>1.6E-2</v>
      </c>
      <c r="G13" s="130">
        <v>1.5299999999999999E-2</v>
      </c>
      <c r="H13" s="130">
        <v>1.26E-2</v>
      </c>
      <c r="I13" s="130">
        <v>1.49E-2</v>
      </c>
      <c r="J13" s="130">
        <v>7.9000000000000008E-3</v>
      </c>
      <c r="K13" s="130">
        <v>9.4999999999999998E-3</v>
      </c>
      <c r="L13" s="726">
        <v>8.6E-3</v>
      </c>
      <c r="M13" s="726">
        <v>1.03E-2</v>
      </c>
      <c r="N13" s="726">
        <v>9.1000000000000004E-3</v>
      </c>
    </row>
    <row r="14" spans="1:14" s="48" customFormat="1" ht="15" customHeight="1">
      <c r="A14" s="47" t="s">
        <v>744</v>
      </c>
      <c r="B14" s="46" t="s">
        <v>892</v>
      </c>
      <c r="C14" s="165" t="s">
        <v>1324</v>
      </c>
      <c r="D14" s="130">
        <v>1.2800000000000001E-2</v>
      </c>
      <c r="E14" s="130">
        <v>1.04E-2</v>
      </c>
      <c r="F14" s="130">
        <v>1.04E-2</v>
      </c>
      <c r="G14" s="130">
        <v>9.7000000000000003E-3</v>
      </c>
      <c r="H14" s="130">
        <v>7.7999999999999996E-3</v>
      </c>
      <c r="I14" s="130">
        <v>8.6E-3</v>
      </c>
      <c r="J14" s="130">
        <v>3.0999999999999999E-3</v>
      </c>
      <c r="K14" s="130">
        <v>5.1000000000000004E-3</v>
      </c>
      <c r="L14" s="726">
        <v>5.1999999999999998E-3</v>
      </c>
      <c r="M14" s="726">
        <v>6.0000000000000001E-3</v>
      </c>
      <c r="N14" s="726">
        <v>5.4000000000000003E-3</v>
      </c>
    </row>
    <row r="15" spans="1:14" s="48" customFormat="1" ht="15" customHeight="1" thickBot="1">
      <c r="A15" s="47" t="s">
        <v>744</v>
      </c>
      <c r="B15" s="46" t="s">
        <v>893</v>
      </c>
      <c r="C15" s="165" t="s">
        <v>1325</v>
      </c>
      <c r="D15" s="130">
        <v>0.17730000000000001</v>
      </c>
      <c r="E15" s="130">
        <v>0.15140000000000001</v>
      </c>
      <c r="F15" s="130">
        <v>0.1532</v>
      </c>
      <c r="G15" s="130">
        <v>0.14499999999999999</v>
      </c>
      <c r="H15" s="130">
        <v>0.1205</v>
      </c>
      <c r="I15" s="130">
        <v>0.1298</v>
      </c>
      <c r="J15" s="130">
        <v>4.7699999999999999E-2</v>
      </c>
      <c r="K15" s="130">
        <v>8.1699999999999995E-2</v>
      </c>
      <c r="L15" s="726">
        <v>8.1799999999999998E-2</v>
      </c>
      <c r="M15" s="726">
        <v>9.4E-2</v>
      </c>
      <c r="N15" s="726">
        <v>8.4500000000000006E-2</v>
      </c>
    </row>
    <row r="16" spans="1:14" s="37" customFormat="1" ht="15" customHeight="1" thickTop="1" thickBot="1">
      <c r="A16" s="47"/>
      <c r="B16" s="164"/>
      <c r="C16" s="403" t="s">
        <v>561</v>
      </c>
      <c r="D16" s="400"/>
      <c r="E16" s="400"/>
      <c r="F16" s="400"/>
      <c r="G16" s="400"/>
      <c r="H16" s="400"/>
      <c r="I16" s="401"/>
      <c r="J16" s="401"/>
      <c r="K16" s="401"/>
      <c r="L16" s="724"/>
      <c r="M16" s="725"/>
      <c r="N16" s="725"/>
    </row>
    <row r="17" spans="1:14" s="47" customFormat="1" ht="15" customHeight="1" thickTop="1">
      <c r="A17" s="47" t="s">
        <v>744</v>
      </c>
      <c r="B17" s="46" t="s">
        <v>894</v>
      </c>
      <c r="C17" s="165" t="s">
        <v>895</v>
      </c>
      <c r="D17" s="130">
        <v>7.0099999999999996E-2</v>
      </c>
      <c r="E17" s="130">
        <v>6.1699999999999998E-2</v>
      </c>
      <c r="F17" s="130">
        <v>5.9900000000000002E-2</v>
      </c>
      <c r="G17" s="130">
        <v>6.2100000000000002E-2</v>
      </c>
      <c r="H17" s="130">
        <v>6.2799999999999995E-2</v>
      </c>
      <c r="I17" s="130">
        <v>6.4399999999999999E-2</v>
      </c>
      <c r="J17" s="130">
        <v>0.06</v>
      </c>
      <c r="K17" s="130">
        <v>5.57E-2</v>
      </c>
      <c r="L17" s="726">
        <v>5.6899999999999999E-2</v>
      </c>
      <c r="M17" s="726">
        <v>5.7099999999999998E-2</v>
      </c>
      <c r="N17" s="726">
        <v>5.62E-2</v>
      </c>
    </row>
    <row r="18" spans="1:14" s="48" customFormat="1" ht="15" customHeight="1">
      <c r="A18" s="47" t="s">
        <v>744</v>
      </c>
      <c r="B18" s="46" t="s">
        <v>896</v>
      </c>
      <c r="C18" s="165" t="s">
        <v>897</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726">
        <v>-2.3E-2</v>
      </c>
      <c r="M18" s="726">
        <v>-2.3E-2</v>
      </c>
      <c r="N18" s="726">
        <v>-2.1600000000000001E-2</v>
      </c>
    </row>
    <row r="19" spans="1:14" s="48" customFormat="1" ht="15" customHeight="1">
      <c r="A19" s="47" t="s">
        <v>744</v>
      </c>
      <c r="B19" s="46" t="s">
        <v>898</v>
      </c>
      <c r="C19" s="165" t="s">
        <v>899</v>
      </c>
      <c r="D19" s="130">
        <v>2.41E-2</v>
      </c>
      <c r="E19" s="130">
        <v>2.4E-2</v>
      </c>
      <c r="F19" s="130">
        <v>2.3199999999999998E-2</v>
      </c>
      <c r="G19" s="130">
        <v>2.5999999999999999E-2</v>
      </c>
      <c r="H19" s="130">
        <v>2.9700000000000001E-2</v>
      </c>
      <c r="I19" s="130">
        <v>3.1600000000000003E-2</v>
      </c>
      <c r="J19" s="130">
        <v>3.3099999999999997E-2</v>
      </c>
      <c r="K19" s="130">
        <v>3.3799999999999997E-2</v>
      </c>
      <c r="L19" s="726">
        <v>3.4299999999999997E-2</v>
      </c>
      <c r="M19" s="726">
        <v>3.4299999999999997E-2</v>
      </c>
      <c r="N19" s="726">
        <v>3.1800000000000002E-2</v>
      </c>
    </row>
    <row r="20" spans="1:14" s="48" customFormat="1" ht="15" customHeight="1">
      <c r="A20" s="47" t="s">
        <v>744</v>
      </c>
      <c r="B20" s="46" t="s">
        <v>900</v>
      </c>
      <c r="C20" s="165" t="s">
        <v>901</v>
      </c>
      <c r="D20" s="130">
        <v>0</v>
      </c>
      <c r="E20" s="130">
        <v>0</v>
      </c>
      <c r="F20" s="130">
        <v>0</v>
      </c>
      <c r="G20" s="130">
        <v>0</v>
      </c>
      <c r="H20" s="130">
        <v>0</v>
      </c>
      <c r="I20" s="130">
        <v>0</v>
      </c>
      <c r="J20" s="130">
        <v>0</v>
      </c>
      <c r="K20" s="130">
        <v>0</v>
      </c>
      <c r="L20" s="726">
        <v>0</v>
      </c>
      <c r="M20" s="726">
        <v>0</v>
      </c>
      <c r="N20" s="726">
        <v>0</v>
      </c>
    </row>
    <row r="21" spans="1:14" s="48" customFormat="1" ht="15" customHeight="1">
      <c r="A21" s="47" t="s">
        <v>744</v>
      </c>
      <c r="B21" s="46" t="s">
        <v>902</v>
      </c>
      <c r="C21" s="165" t="s">
        <v>1326</v>
      </c>
      <c r="D21" s="130">
        <v>-6.1999999999999998E-3</v>
      </c>
      <c r="E21" s="130">
        <v>-3.8999999999999998E-3</v>
      </c>
      <c r="F21" s="130">
        <v>-4.4999999999999997E-3</v>
      </c>
      <c r="G21" s="130">
        <v>-5.7000000000000002E-3</v>
      </c>
      <c r="H21" s="130">
        <v>-4.7999999999999996E-3</v>
      </c>
      <c r="I21" s="130">
        <v>-4.4000000000000003E-3</v>
      </c>
      <c r="J21" s="130">
        <v>-7.4999999999999997E-3</v>
      </c>
      <c r="K21" s="130">
        <v>-4.3E-3</v>
      </c>
      <c r="L21" s="726">
        <v>-5.7000000000000002E-3</v>
      </c>
      <c r="M21" s="726">
        <v>-5.1000000000000004E-3</v>
      </c>
      <c r="N21" s="726">
        <v>-7.7999999999999996E-3</v>
      </c>
    </row>
    <row r="22" spans="1:14" s="48" customFormat="1" ht="15" customHeight="1">
      <c r="A22" s="47" t="s">
        <v>744</v>
      </c>
      <c r="B22" s="46" t="s">
        <v>903</v>
      </c>
      <c r="C22" s="165" t="s">
        <v>1327</v>
      </c>
      <c r="D22" s="130">
        <v>1.2999999999999999E-2</v>
      </c>
      <c r="E22" s="130">
        <v>0.01</v>
      </c>
      <c r="F22" s="130">
        <v>9.4999999999999998E-3</v>
      </c>
      <c r="G22" s="130">
        <v>8.5000000000000006E-3</v>
      </c>
      <c r="H22" s="130">
        <v>6.1000000000000004E-3</v>
      </c>
      <c r="I22" s="130">
        <v>6.0000000000000001E-3</v>
      </c>
      <c r="J22" s="130">
        <v>4.7999999999999996E-3</v>
      </c>
      <c r="K22" s="130">
        <v>7.3000000000000001E-3</v>
      </c>
      <c r="L22" s="726">
        <v>8.3000000000000001E-3</v>
      </c>
      <c r="M22" s="726">
        <v>8.0999999999999996E-3</v>
      </c>
      <c r="N22" s="726">
        <v>8.8000000000000005E-3</v>
      </c>
    </row>
    <row r="23" spans="1:14" s="48" customFormat="1" ht="15" customHeight="1">
      <c r="A23" s="47" t="s">
        <v>744</v>
      </c>
      <c r="B23" s="46" t="s">
        <v>904</v>
      </c>
      <c r="C23" s="165" t="s">
        <v>1328</v>
      </c>
      <c r="D23" s="130">
        <v>-4.3700000000000003E-2</v>
      </c>
      <c r="E23" s="130">
        <v>-3.95E-2</v>
      </c>
      <c r="F23" s="130">
        <v>-3.5400000000000001E-2</v>
      </c>
      <c r="G23" s="130">
        <v>-3.4099999999999998E-2</v>
      </c>
      <c r="H23" s="130">
        <v>-3.3300000000000003E-2</v>
      </c>
      <c r="I23" s="130">
        <v>-3.0800000000000001E-2</v>
      </c>
      <c r="J23" s="130">
        <v>-2.7699999999999999E-2</v>
      </c>
      <c r="K23" s="130">
        <v>-2.6499999999999999E-2</v>
      </c>
      <c r="L23" s="726">
        <v>-2.7900000000000001E-2</v>
      </c>
      <c r="M23" s="726">
        <v>-2.6700000000000002E-2</v>
      </c>
      <c r="N23" s="726">
        <v>-2.6499999999999999E-2</v>
      </c>
    </row>
    <row r="24" spans="1:14" s="48" customFormat="1" ht="15" customHeight="1">
      <c r="A24" s="47" t="s">
        <v>744</v>
      </c>
      <c r="B24" s="46" t="s">
        <v>905</v>
      </c>
      <c r="C24" s="165" t="s">
        <v>1329</v>
      </c>
      <c r="D24" s="130">
        <v>-1E-4</v>
      </c>
      <c r="E24" s="130">
        <v>2.0000000000000001E-4</v>
      </c>
      <c r="F24" s="130">
        <v>2.0000000000000001E-4</v>
      </c>
      <c r="G24" s="130">
        <v>2.0000000000000001E-4</v>
      </c>
      <c r="H24" s="130">
        <v>4.0000000000000002E-4</v>
      </c>
      <c r="I24" s="130">
        <v>0</v>
      </c>
      <c r="J24" s="130">
        <v>2.0000000000000001E-4</v>
      </c>
      <c r="K24" s="130">
        <v>2.0000000000000001E-4</v>
      </c>
      <c r="L24" s="726">
        <v>1E-4</v>
      </c>
      <c r="M24" s="726">
        <v>1E-4</v>
      </c>
      <c r="N24" s="726">
        <v>1E-4</v>
      </c>
    </row>
    <row r="25" spans="1:14" s="48" customFormat="1" ht="15" customHeight="1" thickBot="1">
      <c r="A25" s="47" t="s">
        <v>744</v>
      </c>
      <c r="B25" s="46" t="s">
        <v>906</v>
      </c>
      <c r="C25" s="165" t="s">
        <v>1330</v>
      </c>
      <c r="D25" s="130">
        <v>0.17460000000000001</v>
      </c>
      <c r="E25" s="130">
        <v>0.18</v>
      </c>
      <c r="F25" s="130">
        <v>0.17530000000000001</v>
      </c>
      <c r="G25" s="130">
        <v>0.17180000000000001</v>
      </c>
      <c r="H25" s="130">
        <v>0.15140000000000001</v>
      </c>
      <c r="I25" s="130">
        <v>0.13039999999999999</v>
      </c>
      <c r="J25" s="130">
        <v>0.1182</v>
      </c>
      <c r="K25" s="130">
        <v>0.11119999999999999</v>
      </c>
      <c r="L25" s="726">
        <v>0.1074</v>
      </c>
      <c r="M25" s="726">
        <v>0.1055</v>
      </c>
      <c r="N25" s="726">
        <v>9.9099999999999994E-2</v>
      </c>
    </row>
    <row r="26" spans="1:14" s="37" customFormat="1" ht="15" customHeight="1" thickTop="1" thickBot="1">
      <c r="A26" s="47"/>
      <c r="B26" s="174"/>
      <c r="C26" s="403" t="s">
        <v>562</v>
      </c>
      <c r="D26" s="400"/>
      <c r="E26" s="400"/>
      <c r="F26" s="400"/>
      <c r="G26" s="400"/>
      <c r="H26" s="400"/>
      <c r="I26" s="401"/>
      <c r="J26" s="401"/>
      <c r="K26" s="401"/>
      <c r="L26" s="724"/>
      <c r="M26" s="725"/>
      <c r="N26" s="725"/>
    </row>
    <row r="27" spans="1:14" s="47" customFormat="1" ht="15" customHeight="1" thickTop="1">
      <c r="A27" s="47" t="s">
        <v>744</v>
      </c>
      <c r="B27" s="46" t="s">
        <v>907</v>
      </c>
      <c r="C27" s="165" t="s">
        <v>1331</v>
      </c>
      <c r="D27" s="130">
        <v>0.1105</v>
      </c>
      <c r="E27" s="130">
        <v>0.10050000000000001</v>
      </c>
      <c r="F27" s="130">
        <v>9.4600000000000004E-2</v>
      </c>
      <c r="G27" s="130">
        <v>9.4E-2</v>
      </c>
      <c r="H27" s="130">
        <v>9.0499999999999997E-2</v>
      </c>
      <c r="I27" s="130">
        <v>9.0800000000000006E-2</v>
      </c>
      <c r="J27" s="130">
        <v>8.6599999999999996E-2</v>
      </c>
      <c r="K27" s="130">
        <v>7.6600000000000001E-2</v>
      </c>
      <c r="L27" s="726">
        <v>8.6499999999999994E-2</v>
      </c>
      <c r="M27" s="726">
        <v>8.7400000000000005E-2</v>
      </c>
      <c r="N27" s="726">
        <v>8.48E-2</v>
      </c>
    </row>
    <row r="28" spans="1:14" s="48" customFormat="1" ht="15" customHeight="1">
      <c r="A28" s="47" t="s">
        <v>744</v>
      </c>
      <c r="B28" s="46" t="s">
        <v>908</v>
      </c>
      <c r="C28" s="165" t="s">
        <v>1332</v>
      </c>
      <c r="D28" s="130">
        <v>0.10249999999999999</v>
      </c>
      <c r="E28" s="130">
        <v>0.1046</v>
      </c>
      <c r="F28" s="130">
        <v>9.3700000000000006E-2</v>
      </c>
      <c r="G28" s="130">
        <v>0.1129</v>
      </c>
      <c r="H28" s="130">
        <v>9.4500000000000001E-2</v>
      </c>
      <c r="I28" s="130">
        <v>7.4099999999999999E-2</v>
      </c>
      <c r="J28" s="130">
        <v>8.8200000000000001E-2</v>
      </c>
      <c r="K28" s="130">
        <v>0.1203</v>
      </c>
      <c r="L28" s="726">
        <v>7.4399999999999994E-2</v>
      </c>
      <c r="M28" s="726">
        <v>7.2700000000000001E-2</v>
      </c>
      <c r="N28" s="726">
        <v>6.0900000000000003E-2</v>
      </c>
    </row>
    <row r="29" spans="1:14" s="48" customFormat="1" ht="15" customHeight="1">
      <c r="A29" s="47" t="s">
        <v>744</v>
      </c>
      <c r="B29" s="46" t="s">
        <v>909</v>
      </c>
      <c r="C29" s="165" t="s">
        <v>1333</v>
      </c>
      <c r="D29" s="130">
        <v>0.11890000000000001</v>
      </c>
      <c r="E29" s="130">
        <v>0.11260000000000001</v>
      </c>
      <c r="F29" s="130">
        <v>0.10780000000000001</v>
      </c>
      <c r="G29" s="130">
        <v>9.9900000000000003E-2</v>
      </c>
      <c r="H29" s="130">
        <v>9.69E-2</v>
      </c>
      <c r="I29" s="130">
        <v>8.9099999999999999E-2</v>
      </c>
      <c r="J29" s="130">
        <v>5.4699999999999999E-2</v>
      </c>
      <c r="K29" s="130">
        <v>0.11409999999999999</v>
      </c>
      <c r="L29" s="726">
        <v>9.2499999999999999E-2</v>
      </c>
      <c r="M29" s="726">
        <v>8.9300000000000004E-2</v>
      </c>
      <c r="N29" s="726">
        <v>9.5200000000000007E-2</v>
      </c>
    </row>
    <row r="30" spans="1:14" s="48" customFormat="1" ht="15" customHeight="1">
      <c r="A30" s="47" t="s">
        <v>744</v>
      </c>
      <c r="B30" s="46" t="s">
        <v>910</v>
      </c>
      <c r="C30" s="165" t="s">
        <v>1334</v>
      </c>
      <c r="D30" s="130">
        <v>3.73E-2</v>
      </c>
      <c r="E30" s="130">
        <v>7.7100000000000002E-2</v>
      </c>
      <c r="F30" s="130">
        <v>9.5299999999999996E-2</v>
      </c>
      <c r="G30" s="130">
        <v>0.11940000000000001</v>
      </c>
      <c r="H30" s="130">
        <v>9.5299999999999996E-2</v>
      </c>
      <c r="I30" s="130">
        <v>6.6600000000000006E-2</v>
      </c>
      <c r="J30" s="130">
        <v>2.93E-2</v>
      </c>
      <c r="K30" s="130">
        <v>6.59E-2</v>
      </c>
      <c r="L30" s="726">
        <v>9.4200000000000006E-2</v>
      </c>
      <c r="M30" s="726">
        <v>9.8100000000000007E-2</v>
      </c>
      <c r="N30" s="726">
        <v>6.2E-2</v>
      </c>
    </row>
    <row r="31" spans="1:14" s="48" customFormat="1" ht="15" customHeight="1">
      <c r="A31" s="47" t="s">
        <v>744</v>
      </c>
      <c r="B31" s="46" t="s">
        <v>911</v>
      </c>
      <c r="C31" s="165" t="s">
        <v>1335</v>
      </c>
      <c r="D31" s="130">
        <v>1.9199999999999998E-2</v>
      </c>
      <c r="E31" s="130">
        <v>9.4999999999999998E-3</v>
      </c>
      <c r="F31" s="130">
        <v>7.3000000000000001E-3</v>
      </c>
      <c r="G31" s="130">
        <v>1.11E-2</v>
      </c>
      <c r="H31" s="130">
        <v>1.15E-2</v>
      </c>
      <c r="I31" s="130">
        <v>9.9000000000000008E-3</v>
      </c>
      <c r="J31" s="130">
        <v>9.7999999999999997E-3</v>
      </c>
      <c r="K31" s="130">
        <v>1.2500000000000001E-2</v>
      </c>
      <c r="L31" s="726">
        <v>9.4000000000000004E-3</v>
      </c>
      <c r="M31" s="726">
        <v>9.1000000000000004E-3</v>
      </c>
      <c r="N31" s="726">
        <v>1.0800000000000001E-2</v>
      </c>
    </row>
    <row r="32" spans="1:14" s="48" customFormat="1" ht="15" customHeight="1">
      <c r="A32" s="47" t="s">
        <v>744</v>
      </c>
      <c r="B32" s="46" t="s">
        <v>912</v>
      </c>
      <c r="C32" s="165" t="s">
        <v>1336</v>
      </c>
      <c r="D32" s="130">
        <v>7.1999999999999998E-3</v>
      </c>
      <c r="E32" s="130">
        <v>5.5999999999999999E-3</v>
      </c>
      <c r="F32" s="130">
        <v>3.7000000000000002E-3</v>
      </c>
      <c r="G32" s="130">
        <v>7.1000000000000004E-3</v>
      </c>
      <c r="H32" s="130">
        <v>5.3E-3</v>
      </c>
      <c r="I32" s="130">
        <v>5.1000000000000004E-3</v>
      </c>
      <c r="J32" s="130">
        <v>8.9999999999999993E-3</v>
      </c>
      <c r="K32" s="130">
        <v>1.2999999999999999E-2</v>
      </c>
      <c r="L32" s="726">
        <v>0.27960000000000002</v>
      </c>
      <c r="M32" s="726">
        <v>0.25030000000000002</v>
      </c>
      <c r="N32" s="726">
        <v>0.12130000000000001</v>
      </c>
    </row>
    <row r="33" spans="1:14" s="48" customFormat="1" ht="15" customHeight="1">
      <c r="A33" s="47" t="s">
        <v>744</v>
      </c>
      <c r="B33" s="46" t="s">
        <v>913</v>
      </c>
      <c r="C33" s="165" t="s">
        <v>1337</v>
      </c>
      <c r="D33" s="130">
        <v>1.6500000000000001E-2</v>
      </c>
      <c r="E33" s="130">
        <v>8.5000000000000006E-3</v>
      </c>
      <c r="F33" s="130">
        <v>6.4999999999999997E-3</v>
      </c>
      <c r="G33" s="130">
        <v>1.0200000000000001E-2</v>
      </c>
      <c r="H33" s="130">
        <v>0.01</v>
      </c>
      <c r="I33" s="130">
        <v>8.8999999999999999E-3</v>
      </c>
      <c r="J33" s="130">
        <v>9.5999999999999992E-3</v>
      </c>
      <c r="K33" s="130">
        <v>1.26E-2</v>
      </c>
      <c r="L33" s="726">
        <v>6.6600000000000006E-2</v>
      </c>
      <c r="M33" s="726">
        <v>5.8000000000000003E-2</v>
      </c>
      <c r="N33" s="726">
        <v>3.3599999999999998E-2</v>
      </c>
    </row>
    <row r="34" spans="1:14" s="48" customFormat="1" ht="15" customHeight="1">
      <c r="A34" s="47" t="s">
        <v>744</v>
      </c>
      <c r="B34" s="46" t="s">
        <v>914</v>
      </c>
      <c r="C34" s="165" t="s">
        <v>1338</v>
      </c>
      <c r="D34" s="130">
        <v>2.2000000000000001E-3</v>
      </c>
      <c r="E34" s="130">
        <v>2.0999999999999999E-3</v>
      </c>
      <c r="F34" s="130">
        <v>1.9E-3</v>
      </c>
      <c r="G34" s="130">
        <v>4.0000000000000001E-3</v>
      </c>
      <c r="H34" s="130">
        <v>8.9999999999999993E-3</v>
      </c>
      <c r="I34" s="130">
        <v>1.01E-2</v>
      </c>
      <c r="J34" s="130">
        <v>1.17E-2</v>
      </c>
      <c r="K34" s="130">
        <v>1.21E-2</v>
      </c>
      <c r="L34" s="726">
        <v>1.21E-2</v>
      </c>
      <c r="M34" s="726">
        <v>1.18E-2</v>
      </c>
      <c r="N34" s="726">
        <v>9.4000000000000004E-3</v>
      </c>
    </row>
    <row r="35" spans="1:14" s="48" customFormat="1" ht="15" customHeight="1">
      <c r="A35" s="47" t="s">
        <v>744</v>
      </c>
      <c r="B35" s="46" t="s">
        <v>915</v>
      </c>
      <c r="C35" s="165" t="s">
        <v>1339</v>
      </c>
      <c r="D35" s="130">
        <v>7.7000000000000002E-3</v>
      </c>
      <c r="E35" s="130">
        <v>9.4000000000000004E-3</v>
      </c>
      <c r="F35" s="130">
        <v>1.04E-2</v>
      </c>
      <c r="G35" s="130">
        <v>1.1599999999999999E-2</v>
      </c>
      <c r="H35" s="130">
        <v>1.35E-2</v>
      </c>
      <c r="I35" s="130">
        <v>1.4800000000000001E-2</v>
      </c>
      <c r="J35" s="130">
        <v>1.5900000000000001E-2</v>
      </c>
      <c r="K35" s="130">
        <v>1.6299999999999999E-2</v>
      </c>
      <c r="L35" s="726">
        <v>1.66E-2</v>
      </c>
      <c r="M35" s="726">
        <v>1.6199999999999999E-2</v>
      </c>
      <c r="N35" s="726">
        <v>1.5900000000000001E-2</v>
      </c>
    </row>
    <row r="36" spans="1:14" s="48" customFormat="1" ht="15" customHeight="1">
      <c r="A36" s="47" t="s">
        <v>744</v>
      </c>
      <c r="B36" s="46" t="s">
        <v>916</v>
      </c>
      <c r="C36" s="165" t="s">
        <v>1340</v>
      </c>
      <c r="D36" s="130">
        <v>3.5200000000000002E-2</v>
      </c>
      <c r="E36" s="130">
        <v>3.6400000000000002E-2</v>
      </c>
      <c r="F36" s="130">
        <v>3.2800000000000003E-2</v>
      </c>
      <c r="G36" s="130">
        <v>3.3799999999999997E-2</v>
      </c>
      <c r="H36" s="130">
        <v>3.6799999999999999E-2</v>
      </c>
      <c r="I36" s="130">
        <v>3.9E-2</v>
      </c>
      <c r="J36" s="130">
        <v>4.3299999999999998E-2</v>
      </c>
      <c r="K36" s="130">
        <v>4.4499999999999998E-2</v>
      </c>
      <c r="L36" s="726">
        <v>4.4900000000000002E-2</v>
      </c>
      <c r="M36" s="726">
        <v>4.5499999999999999E-2</v>
      </c>
      <c r="N36" s="726">
        <v>4.41E-2</v>
      </c>
    </row>
    <row r="37" spans="1:14" s="48" customFormat="1" ht="15" customHeight="1">
      <c r="A37" s="47"/>
      <c r="B37" s="46"/>
      <c r="C37" s="165" t="s">
        <v>1341</v>
      </c>
      <c r="D37" s="130">
        <v>8.3000000000000001E-3</v>
      </c>
      <c r="E37" s="130">
        <v>8.2000000000000007E-3</v>
      </c>
      <c r="F37" s="130">
        <v>3.3999999999999998E-3</v>
      </c>
      <c r="G37" s="130">
        <v>8.6E-3</v>
      </c>
      <c r="H37" s="130">
        <v>1.4E-2</v>
      </c>
      <c r="I37" s="130">
        <v>2.3400000000000001E-2</v>
      </c>
      <c r="J37" s="130">
        <v>2.52E-2</v>
      </c>
      <c r="K37" s="130">
        <v>2.6599999999999999E-2</v>
      </c>
      <c r="L37" s="726">
        <v>2.9700000000000001E-2</v>
      </c>
      <c r="M37" s="726">
        <v>3.1600000000000003E-2</v>
      </c>
      <c r="N37" s="726">
        <v>3.5000000000000003E-2</v>
      </c>
    </row>
    <row r="38" spans="1:14" s="48" customFormat="1" ht="15" customHeight="1" thickBot="1">
      <c r="A38" s="47" t="s">
        <v>744</v>
      </c>
      <c r="B38" s="46" t="s">
        <v>917</v>
      </c>
      <c r="C38" s="165" t="s">
        <v>1342</v>
      </c>
      <c r="D38" s="130">
        <v>0.28999999999999998</v>
      </c>
      <c r="E38" s="130">
        <v>1E-4</v>
      </c>
      <c r="F38" s="130">
        <v>1.1999999999999999E-3</v>
      </c>
      <c r="G38" s="130">
        <v>3.3E-3</v>
      </c>
      <c r="H38" s="130">
        <v>5.9999999999999995E-4</v>
      </c>
      <c r="I38" s="130">
        <v>1.6999999999999999E-3</v>
      </c>
      <c r="J38" s="130">
        <v>2.3E-3</v>
      </c>
      <c r="K38" s="130">
        <v>1.5E-3</v>
      </c>
      <c r="L38" s="726">
        <v>1.1999999999999999E-3</v>
      </c>
      <c r="M38" s="726">
        <v>1.1999999999999999E-3</v>
      </c>
      <c r="N38" s="726">
        <v>2.5000000000000001E-3</v>
      </c>
    </row>
    <row r="39" spans="1:14" s="37" customFormat="1" ht="15" customHeight="1" thickTop="1" thickBot="1">
      <c r="A39" s="47"/>
      <c r="B39" s="51"/>
      <c r="C39" s="403" t="s">
        <v>563</v>
      </c>
      <c r="D39" s="400"/>
      <c r="E39" s="400"/>
      <c r="F39" s="400"/>
      <c r="G39" s="400"/>
      <c r="H39" s="400"/>
      <c r="I39" s="401"/>
      <c r="J39" s="401"/>
      <c r="K39" s="401"/>
      <c r="L39" s="724"/>
      <c r="M39" s="725"/>
      <c r="N39" s="725"/>
    </row>
    <row r="40" spans="1:14" s="37" customFormat="1" ht="15" customHeight="1" thickTop="1" thickBot="1">
      <c r="A40" s="47"/>
      <c r="B40" s="174"/>
      <c r="C40" s="403" t="s">
        <v>564</v>
      </c>
      <c r="D40" s="400"/>
      <c r="E40" s="400"/>
      <c r="F40" s="400"/>
      <c r="G40" s="400"/>
      <c r="H40" s="400"/>
      <c r="I40" s="401"/>
      <c r="J40" s="401"/>
      <c r="K40" s="401"/>
      <c r="L40" s="724"/>
      <c r="M40" s="725"/>
      <c r="N40" s="725"/>
    </row>
    <row r="41" spans="1:14" s="47" customFormat="1" ht="15" customHeight="1" thickTop="1">
      <c r="A41" s="47" t="s">
        <v>744</v>
      </c>
      <c r="B41" s="46" t="s">
        <v>918</v>
      </c>
      <c r="C41" s="165" t="s">
        <v>919</v>
      </c>
      <c r="D41" s="130">
        <v>4.3700000000000003E-2</v>
      </c>
      <c r="E41" s="130">
        <v>3.95E-2</v>
      </c>
      <c r="F41" s="130">
        <v>3.5400000000000001E-2</v>
      </c>
      <c r="G41" s="130">
        <v>3.4099999999999998E-2</v>
      </c>
      <c r="H41" s="130">
        <v>3.3300000000000003E-2</v>
      </c>
      <c r="I41" s="130">
        <v>3.0800000000000001E-2</v>
      </c>
      <c r="J41" s="130">
        <v>2.7699999999999999E-2</v>
      </c>
      <c r="K41" s="130">
        <v>2.6499999999999999E-2</v>
      </c>
      <c r="L41" s="726">
        <v>2.7900000000000001E-2</v>
      </c>
      <c r="M41" s="726">
        <v>2.6700000000000002E-2</v>
      </c>
      <c r="N41" s="726">
        <v>2.6499999999999999E-2</v>
      </c>
    </row>
    <row r="42" spans="1:14" s="48" customFormat="1" ht="15" customHeight="1">
      <c r="A42" s="47" t="s">
        <v>744</v>
      </c>
      <c r="B42" s="46" t="s">
        <v>920</v>
      </c>
      <c r="C42" s="165" t="s">
        <v>921</v>
      </c>
      <c r="D42" s="130">
        <v>5.9700000000000003E-2</v>
      </c>
      <c r="E42" s="130">
        <v>5.5399999999999998E-2</v>
      </c>
      <c r="F42" s="130">
        <v>4.9200000000000001E-2</v>
      </c>
      <c r="G42" s="130">
        <v>4.5400000000000003E-2</v>
      </c>
      <c r="H42" s="130">
        <v>4.3200000000000002E-2</v>
      </c>
      <c r="I42" s="130">
        <v>3.9100000000000003E-2</v>
      </c>
      <c r="J42" s="130">
        <v>3.5400000000000001E-2</v>
      </c>
      <c r="K42" s="130">
        <v>3.4099999999999998E-2</v>
      </c>
      <c r="L42" s="726">
        <v>3.5200000000000002E-2</v>
      </c>
      <c r="M42" s="726">
        <v>3.4099999999999998E-2</v>
      </c>
      <c r="N42" s="726">
        <v>3.3599999999999998E-2</v>
      </c>
    </row>
    <row r="43" spans="1:14" s="48" customFormat="1" ht="15" customHeight="1">
      <c r="A43" s="47" t="s">
        <v>744</v>
      </c>
      <c r="B43" s="46" t="s">
        <v>922</v>
      </c>
      <c r="C43" s="165" t="s">
        <v>923</v>
      </c>
      <c r="D43" s="130">
        <v>6.7500000000000004E-2</v>
      </c>
      <c r="E43" s="130">
        <v>6.1400000000000003E-2</v>
      </c>
      <c r="F43" s="130">
        <v>5.2600000000000001E-2</v>
      </c>
      <c r="G43" s="130">
        <v>4.8500000000000001E-2</v>
      </c>
      <c r="H43" s="130">
        <v>4.6399999999999997E-2</v>
      </c>
      <c r="I43" s="130">
        <v>4.1799999999999997E-2</v>
      </c>
      <c r="J43" s="130">
        <v>3.9E-2</v>
      </c>
      <c r="K43" s="130">
        <v>3.9300000000000002E-2</v>
      </c>
      <c r="L43" s="726">
        <v>4.1200000000000001E-2</v>
      </c>
      <c r="M43" s="726">
        <v>3.9699999999999999E-2</v>
      </c>
      <c r="N43" s="726">
        <v>3.85E-2</v>
      </c>
    </row>
    <row r="44" spans="1:14" s="48" customFormat="1" ht="15" customHeight="1" thickBot="1">
      <c r="A44" s="47" t="s">
        <v>744</v>
      </c>
      <c r="B44" s="46" t="s">
        <v>924</v>
      </c>
      <c r="C44" s="165" t="s">
        <v>1343</v>
      </c>
      <c r="D44" s="130">
        <v>6.5799999999999997E-2</v>
      </c>
      <c r="E44" s="130">
        <v>5.91E-2</v>
      </c>
      <c r="F44" s="130">
        <v>5.3800000000000001E-2</v>
      </c>
      <c r="G44" s="130">
        <v>5.28E-2</v>
      </c>
      <c r="H44" s="130">
        <v>5.1799999999999999E-2</v>
      </c>
      <c r="I44" s="130">
        <v>5.0200000000000002E-2</v>
      </c>
      <c r="J44" s="130">
        <v>4.7100000000000003E-2</v>
      </c>
      <c r="K44" s="130">
        <v>4.4699999999999997E-2</v>
      </c>
      <c r="L44" s="726">
        <v>4.7E-2</v>
      </c>
      <c r="M44" s="726">
        <v>4.4699999999999997E-2</v>
      </c>
      <c r="N44" s="726">
        <v>5.5300000000000002E-2</v>
      </c>
    </row>
    <row r="45" spans="1:14" s="37" customFormat="1" ht="15" customHeight="1" thickTop="1" thickBot="1">
      <c r="A45" s="47"/>
      <c r="B45" s="174"/>
      <c r="C45" s="403" t="s">
        <v>565</v>
      </c>
      <c r="D45" s="400"/>
      <c r="E45" s="400"/>
      <c r="F45" s="400"/>
      <c r="G45" s="400"/>
      <c r="H45" s="400"/>
      <c r="I45" s="401"/>
      <c r="J45" s="401"/>
      <c r="K45" s="401"/>
      <c r="L45" s="724"/>
      <c r="M45" s="725"/>
      <c r="N45" s="725"/>
    </row>
    <row r="46" spans="1:14" s="50" customFormat="1" ht="15" customHeight="1" thickTop="1">
      <c r="A46" s="50" t="s">
        <v>744</v>
      </c>
      <c r="B46" s="46" t="s">
        <v>925</v>
      </c>
      <c r="C46" s="165" t="s">
        <v>926</v>
      </c>
      <c r="D46" s="130">
        <v>0.51180000000000003</v>
      </c>
      <c r="E46" s="130">
        <v>0.52239999999999998</v>
      </c>
      <c r="F46" s="130">
        <v>0.53390000000000004</v>
      </c>
      <c r="G46" s="130">
        <v>0.53349999999999997</v>
      </c>
      <c r="H46" s="130">
        <v>0.53359999999999996</v>
      </c>
      <c r="I46" s="130">
        <v>0.53029999999999999</v>
      </c>
      <c r="J46" s="130">
        <v>0.52110000000000001</v>
      </c>
      <c r="K46" s="130">
        <v>0.51290000000000002</v>
      </c>
      <c r="L46" s="726">
        <v>0.50249999999999995</v>
      </c>
      <c r="M46" s="726">
        <v>0.50860000000000005</v>
      </c>
      <c r="N46" s="726">
        <v>0.51419999999999999</v>
      </c>
    </row>
    <row r="47" spans="1:14" ht="15" customHeight="1">
      <c r="A47" s="47" t="s">
        <v>744</v>
      </c>
      <c r="B47" s="46" t="s">
        <v>927</v>
      </c>
      <c r="C47" s="165" t="s">
        <v>928</v>
      </c>
      <c r="D47" s="130">
        <v>5.7000000000000002E-2</v>
      </c>
      <c r="E47" s="130">
        <v>5.8400000000000001E-2</v>
      </c>
      <c r="F47" s="130">
        <v>6.0299999999999999E-2</v>
      </c>
      <c r="G47" s="130">
        <v>6.0699999999999997E-2</v>
      </c>
      <c r="H47" s="130">
        <v>6.13E-2</v>
      </c>
      <c r="I47" s="130">
        <v>6.2899999999999998E-2</v>
      </c>
      <c r="J47" s="130">
        <v>6.5000000000000002E-2</v>
      </c>
      <c r="K47" s="130">
        <v>6.5100000000000005E-2</v>
      </c>
      <c r="L47" s="726">
        <v>5.7599999999999998E-2</v>
      </c>
      <c r="M47" s="726">
        <v>5.9400000000000001E-2</v>
      </c>
      <c r="N47" s="726">
        <v>5.1200000000000002E-2</v>
      </c>
    </row>
    <row r="48" spans="1:14" ht="15" customHeight="1">
      <c r="A48" s="47" t="s">
        <v>744</v>
      </c>
      <c r="B48" s="46" t="s">
        <v>929</v>
      </c>
      <c r="C48" s="165" t="s">
        <v>930</v>
      </c>
      <c r="D48" s="130">
        <v>0.43120000000000003</v>
      </c>
      <c r="E48" s="130">
        <v>0.41909999999999997</v>
      </c>
      <c r="F48" s="130">
        <v>0.40579999999999999</v>
      </c>
      <c r="G48" s="130">
        <v>0.40589999999999998</v>
      </c>
      <c r="H48" s="130">
        <v>0.40510000000000002</v>
      </c>
      <c r="I48" s="130">
        <v>0.40670000000000001</v>
      </c>
      <c r="J48" s="130">
        <v>0.41389999999999999</v>
      </c>
      <c r="K48" s="130">
        <v>0.42199999999999999</v>
      </c>
      <c r="L48" s="726">
        <v>0.43990000000000001</v>
      </c>
      <c r="M48" s="726">
        <v>0.432</v>
      </c>
      <c r="N48" s="726">
        <v>0.43459999999999999</v>
      </c>
    </row>
    <row r="49" spans="1:14" ht="15" customHeight="1" thickBot="1">
      <c r="A49" s="47" t="s">
        <v>744</v>
      </c>
      <c r="B49" s="46" t="s">
        <v>931</v>
      </c>
      <c r="C49" s="165" t="s">
        <v>932</v>
      </c>
      <c r="D49" s="130">
        <v>0.49469999999999997</v>
      </c>
      <c r="E49" s="130">
        <v>0.50519999999999998</v>
      </c>
      <c r="F49" s="130">
        <v>0.44740000000000002</v>
      </c>
      <c r="G49" s="130">
        <v>0.4108</v>
      </c>
      <c r="H49" s="130">
        <v>0.4047</v>
      </c>
      <c r="I49" s="130">
        <v>0.36890000000000001</v>
      </c>
      <c r="J49" s="130">
        <v>0.34599999999999997</v>
      </c>
      <c r="K49" s="130">
        <v>0.33850000000000002</v>
      </c>
      <c r="L49" s="726">
        <v>0.35930000000000001</v>
      </c>
      <c r="M49" s="726">
        <v>0.3427</v>
      </c>
      <c r="N49" s="726">
        <v>0.28599999999999998</v>
      </c>
    </row>
    <row r="50" spans="1:14" s="47" customFormat="1" ht="15" customHeight="1" thickTop="1" thickBot="1">
      <c r="B50" s="51"/>
      <c r="C50" s="403" t="s">
        <v>566</v>
      </c>
      <c r="D50" s="400"/>
      <c r="E50" s="400"/>
      <c r="F50" s="400"/>
      <c r="G50" s="400"/>
      <c r="H50" s="400"/>
      <c r="I50" s="401"/>
      <c r="J50" s="401"/>
      <c r="K50" s="401"/>
      <c r="L50" s="724"/>
      <c r="M50" s="725"/>
      <c r="N50" s="725"/>
    </row>
    <row r="51" spans="1:14" s="47" customFormat="1" ht="15" customHeight="1" thickTop="1">
      <c r="A51" s="47" t="s">
        <v>744</v>
      </c>
      <c r="B51" s="46" t="s">
        <v>933</v>
      </c>
      <c r="C51" s="165" t="s">
        <v>934</v>
      </c>
      <c r="D51" s="130">
        <v>7.7100000000000002E-2</v>
      </c>
      <c r="E51" s="130">
        <v>6.4100000000000004E-2</v>
      </c>
      <c r="F51" s="130">
        <v>6.2300000000000001E-2</v>
      </c>
      <c r="G51" s="130">
        <v>6.0999999999999999E-2</v>
      </c>
      <c r="H51" s="130">
        <v>5.5100000000000003E-2</v>
      </c>
      <c r="I51" s="130">
        <v>5.4300000000000001E-2</v>
      </c>
      <c r="J51" s="130">
        <v>4.5699999999999998E-2</v>
      </c>
      <c r="K51" s="130">
        <v>4.1599999999999998E-2</v>
      </c>
      <c r="L51" s="726">
        <v>4.36E-2</v>
      </c>
      <c r="M51" s="726">
        <v>4.36E-2</v>
      </c>
      <c r="N51" s="726">
        <v>4.4400000000000002E-2</v>
      </c>
    </row>
    <row r="52" spans="1:14" s="47" customFormat="1" ht="15" customHeight="1">
      <c r="A52" s="47" t="s">
        <v>744</v>
      </c>
      <c r="B52" s="46" t="s">
        <v>935</v>
      </c>
      <c r="C52" s="165" t="s">
        <v>936</v>
      </c>
      <c r="D52" s="130">
        <v>6.0100000000000001E-2</v>
      </c>
      <c r="E52" s="130">
        <v>5.0599999999999999E-2</v>
      </c>
      <c r="F52" s="130">
        <v>4.9500000000000002E-2</v>
      </c>
      <c r="G52" s="130">
        <v>4.9799999999999997E-2</v>
      </c>
      <c r="H52" s="130">
        <v>4.6800000000000001E-2</v>
      </c>
      <c r="I52" s="130">
        <v>4.65E-2</v>
      </c>
      <c r="J52" s="130">
        <v>3.9899999999999998E-2</v>
      </c>
      <c r="K52" s="130">
        <v>3.3300000000000003E-2</v>
      </c>
      <c r="L52" s="726">
        <v>3.4299999999999997E-2</v>
      </c>
      <c r="M52" s="726">
        <v>3.4299999999999997E-2</v>
      </c>
      <c r="N52" s="726">
        <v>3.4599999999999999E-2</v>
      </c>
    </row>
    <row r="53" spans="1:14" s="47" customFormat="1" ht="15" customHeight="1">
      <c r="A53" s="47" t="s">
        <v>744</v>
      </c>
      <c r="B53" s="46" t="s">
        <v>937</v>
      </c>
      <c r="C53" s="165" t="s">
        <v>1344</v>
      </c>
      <c r="D53" s="130">
        <v>7.6200000000000004E-2</v>
      </c>
      <c r="E53" s="130">
        <v>6.6600000000000006E-2</v>
      </c>
      <c r="F53" s="130">
        <v>6.3600000000000004E-2</v>
      </c>
      <c r="G53" s="130">
        <v>6.1100000000000002E-2</v>
      </c>
      <c r="H53" s="130">
        <v>5.74E-2</v>
      </c>
      <c r="I53" s="130">
        <v>5.6399999999999999E-2</v>
      </c>
      <c r="J53" s="130">
        <v>5.0999999999999997E-2</v>
      </c>
      <c r="K53" s="130">
        <v>4.3999999999999997E-2</v>
      </c>
      <c r="L53" s="726">
        <v>4.4299999999999999E-2</v>
      </c>
      <c r="M53" s="726">
        <v>4.4900000000000002E-2</v>
      </c>
      <c r="N53" s="726">
        <v>4.4400000000000002E-2</v>
      </c>
    </row>
    <row r="54" spans="1:14" s="47" customFormat="1" ht="15" customHeight="1">
      <c r="A54" s="47" t="s">
        <v>744</v>
      </c>
      <c r="B54" s="46" t="s">
        <v>938</v>
      </c>
      <c r="C54" s="165" t="s">
        <v>939</v>
      </c>
      <c r="D54" s="130">
        <v>9.1399999999999995E-2</v>
      </c>
      <c r="E54" s="130">
        <v>8.2000000000000003E-2</v>
      </c>
      <c r="F54" s="130">
        <v>7.8799999999999995E-2</v>
      </c>
      <c r="G54" s="130">
        <v>7.85E-2</v>
      </c>
      <c r="H54" s="130">
        <v>7.7799999999999994E-2</v>
      </c>
      <c r="I54" s="130">
        <v>7.8399999999999997E-2</v>
      </c>
      <c r="J54" s="130">
        <v>7.4300000000000005E-2</v>
      </c>
      <c r="K54" s="130">
        <v>6.7900000000000002E-2</v>
      </c>
      <c r="L54" s="726">
        <v>6.8500000000000005E-2</v>
      </c>
      <c r="M54" s="726">
        <v>6.9099999999999995E-2</v>
      </c>
      <c r="N54" s="726">
        <v>6.7100000000000007E-2</v>
      </c>
    </row>
    <row r="55" spans="1:14" s="47" customFormat="1" ht="15" customHeight="1">
      <c r="A55" s="47" t="s">
        <v>744</v>
      </c>
      <c r="B55" s="46" t="s">
        <v>940</v>
      </c>
      <c r="C55" s="165" t="s">
        <v>941</v>
      </c>
      <c r="D55" s="130">
        <v>-1.52E-2</v>
      </c>
      <c r="E55" s="130">
        <v>-1.54E-2</v>
      </c>
      <c r="F55" s="130">
        <v>-1.52E-2</v>
      </c>
      <c r="G55" s="130">
        <v>-1.7299999999999999E-2</v>
      </c>
      <c r="H55" s="130">
        <v>-2.0400000000000001E-2</v>
      </c>
      <c r="I55" s="130">
        <v>-2.1999999999999999E-2</v>
      </c>
      <c r="J55" s="130">
        <v>-2.3300000000000001E-2</v>
      </c>
      <c r="K55" s="130">
        <v>-2.3900000000000001E-2</v>
      </c>
      <c r="L55" s="726">
        <v>-2.4199999999999999E-2</v>
      </c>
      <c r="M55" s="726">
        <v>-2.4199999999999999E-2</v>
      </c>
      <c r="N55" s="726">
        <v>-2.2700000000000001E-2</v>
      </c>
    </row>
    <row r="56" spans="1:14" s="47" customFormat="1" ht="15" customHeight="1">
      <c r="A56" s="47" t="s">
        <v>744</v>
      </c>
      <c r="B56" s="46" t="s">
        <v>942</v>
      </c>
      <c r="C56" s="165" t="s">
        <v>943</v>
      </c>
      <c r="D56" s="130">
        <v>-1.61E-2</v>
      </c>
      <c r="E56" s="130">
        <v>-1.6E-2</v>
      </c>
      <c r="F56" s="130">
        <v>-1.41E-2</v>
      </c>
      <c r="G56" s="130">
        <v>-1.14E-2</v>
      </c>
      <c r="H56" s="130">
        <v>-1.06E-2</v>
      </c>
      <c r="I56" s="130">
        <v>-9.9000000000000008E-3</v>
      </c>
      <c r="J56" s="130">
        <v>-1.11E-2</v>
      </c>
      <c r="K56" s="130">
        <v>-1.0800000000000001E-2</v>
      </c>
      <c r="L56" s="726">
        <v>-0.01</v>
      </c>
      <c r="M56" s="726">
        <v>-1.0500000000000001E-2</v>
      </c>
      <c r="N56" s="726">
        <v>-9.9000000000000008E-3</v>
      </c>
    </row>
    <row r="57" spans="1:14" s="47" customFormat="1" ht="15" customHeight="1" thickBot="1">
      <c r="A57" s="47" t="s">
        <v>744</v>
      </c>
      <c r="B57" s="46" t="s">
        <v>944</v>
      </c>
      <c r="C57" s="165" t="s">
        <v>945</v>
      </c>
      <c r="D57" s="130">
        <v>1.6899999999999998E-2</v>
      </c>
      <c r="E57" s="130">
        <v>1.34E-2</v>
      </c>
      <c r="F57" s="130">
        <v>1.2800000000000001E-2</v>
      </c>
      <c r="G57" s="130">
        <v>1.1299999999999999E-2</v>
      </c>
      <c r="H57" s="130">
        <v>8.2000000000000007E-3</v>
      </c>
      <c r="I57" s="130">
        <v>7.7999999999999996E-3</v>
      </c>
      <c r="J57" s="130">
        <v>5.7999999999999996E-3</v>
      </c>
      <c r="K57" s="130">
        <v>8.3000000000000001E-3</v>
      </c>
      <c r="L57" s="726">
        <v>9.2999999999999992E-3</v>
      </c>
      <c r="M57" s="726">
        <v>9.1999999999999998E-3</v>
      </c>
      <c r="N57" s="726">
        <v>9.9000000000000008E-3</v>
      </c>
    </row>
    <row r="58" spans="1:14" s="37" customFormat="1" ht="15" customHeight="1" thickTop="1" thickBot="1">
      <c r="A58" s="47"/>
      <c r="B58" s="47"/>
      <c r="C58" s="403" t="s">
        <v>946</v>
      </c>
      <c r="D58" s="404"/>
      <c r="E58" s="404"/>
      <c r="F58" s="404"/>
      <c r="G58" s="404"/>
      <c r="H58" s="404"/>
      <c r="I58" s="404"/>
      <c r="J58" s="404"/>
      <c r="K58" s="404"/>
      <c r="L58" s="727"/>
      <c r="M58" s="727"/>
      <c r="N58" s="727"/>
    </row>
    <row r="59" spans="1:14" s="47" customFormat="1" ht="15" customHeight="1" thickTop="1">
      <c r="A59" s="47" t="s">
        <v>744</v>
      </c>
      <c r="B59" s="46" t="s">
        <v>933</v>
      </c>
      <c r="C59" s="165" t="s">
        <v>934</v>
      </c>
      <c r="D59" s="130">
        <v>7.7100000000000002E-2</v>
      </c>
      <c r="E59" s="130">
        <v>6.4100000000000004E-2</v>
      </c>
      <c r="F59" s="130">
        <v>6.2300000000000001E-2</v>
      </c>
      <c r="G59" s="130">
        <v>6.0999999999999999E-2</v>
      </c>
      <c r="H59" s="130">
        <v>5.5100000000000003E-2</v>
      </c>
      <c r="I59" s="130">
        <v>5.4300000000000001E-2</v>
      </c>
      <c r="J59" s="130">
        <v>4.5699999999999998E-2</v>
      </c>
      <c r="K59" s="130">
        <v>4.1599999999999998E-2</v>
      </c>
      <c r="L59" s="726">
        <v>4.36E-2</v>
      </c>
      <c r="M59" s="726">
        <v>4.36E-2</v>
      </c>
      <c r="N59" s="726">
        <v>4.4400000000000002E-2</v>
      </c>
    </row>
    <row r="60" spans="1:14" s="47" customFormat="1" ht="15" customHeight="1">
      <c r="A60" s="47" t="s">
        <v>744</v>
      </c>
      <c r="B60" s="46" t="s">
        <v>947</v>
      </c>
      <c r="C60" s="165" t="s">
        <v>948</v>
      </c>
      <c r="D60" s="130">
        <v>-6.6E-3</v>
      </c>
      <c r="E60" s="130">
        <v>-4.1000000000000003E-3</v>
      </c>
      <c r="F60" s="130">
        <v>-4.7999999999999996E-3</v>
      </c>
      <c r="G60" s="130">
        <v>-6.0000000000000001E-3</v>
      </c>
      <c r="H60" s="130">
        <v>-5.0000000000000001E-3</v>
      </c>
      <c r="I60" s="130">
        <v>-4.4000000000000003E-3</v>
      </c>
      <c r="J60" s="130">
        <v>-7.6E-3</v>
      </c>
      <c r="K60" s="130">
        <v>-3.5000000000000001E-3</v>
      </c>
      <c r="L60" s="726">
        <v>-5.0000000000000001E-3</v>
      </c>
      <c r="M60" s="726">
        <v>-4.4000000000000003E-3</v>
      </c>
      <c r="N60" s="726">
        <v>-6.8999999999999999E-3</v>
      </c>
    </row>
    <row r="61" spans="1:14" s="48" customFormat="1" ht="15" customHeight="1">
      <c r="A61" s="47" t="s">
        <v>744</v>
      </c>
      <c r="B61" s="46" t="s">
        <v>949</v>
      </c>
      <c r="C61" s="165" t="s">
        <v>950</v>
      </c>
      <c r="D61" s="130">
        <v>-4.8599999999999997E-2</v>
      </c>
      <c r="E61" s="130">
        <v>-4.3900000000000002E-2</v>
      </c>
      <c r="F61" s="130">
        <v>-3.9800000000000002E-2</v>
      </c>
      <c r="G61" s="130">
        <v>-3.8199999999999998E-2</v>
      </c>
      <c r="H61" s="130">
        <v>-3.6700000000000003E-2</v>
      </c>
      <c r="I61" s="130">
        <v>-3.3599999999999998E-2</v>
      </c>
      <c r="J61" s="130">
        <v>-2.98E-2</v>
      </c>
      <c r="K61" s="130">
        <v>-2.81E-2</v>
      </c>
      <c r="L61" s="726">
        <v>-2.9499999999999998E-2</v>
      </c>
      <c r="M61" s="726">
        <v>-2.8299999999999999E-2</v>
      </c>
      <c r="N61" s="726">
        <v>-2.8000000000000001E-2</v>
      </c>
    </row>
    <row r="62" spans="1:14" s="48" customFormat="1" ht="15" customHeight="1">
      <c r="A62" s="47" t="s">
        <v>744</v>
      </c>
      <c r="B62" s="46" t="s">
        <v>951</v>
      </c>
      <c r="C62" s="165" t="s">
        <v>952</v>
      </c>
      <c r="D62" s="130">
        <v>1E-4</v>
      </c>
      <c r="E62" s="130">
        <v>1E-4</v>
      </c>
      <c r="F62" s="130">
        <v>2.0000000000000001E-4</v>
      </c>
      <c r="G62" s="130">
        <v>2.0000000000000001E-4</v>
      </c>
      <c r="H62" s="130">
        <v>2.9999999999999997E-4</v>
      </c>
      <c r="I62" s="130">
        <v>1E-4</v>
      </c>
      <c r="J62" s="130">
        <v>1E-4</v>
      </c>
      <c r="K62" s="130">
        <v>1E-4</v>
      </c>
      <c r="L62" s="726">
        <v>0</v>
      </c>
      <c r="M62" s="726">
        <v>1E-4</v>
      </c>
      <c r="N62" s="726">
        <v>0</v>
      </c>
    </row>
    <row r="63" spans="1:14" s="48" customFormat="1" ht="15" customHeight="1">
      <c r="A63" s="47" t="s">
        <v>744</v>
      </c>
      <c r="B63" s="46" t="s">
        <v>953</v>
      </c>
      <c r="C63" s="165" t="s">
        <v>954</v>
      </c>
      <c r="D63" s="130">
        <v>-2.0000000000000001E-4</v>
      </c>
      <c r="E63" s="130">
        <v>1E-4</v>
      </c>
      <c r="F63" s="130">
        <v>0</v>
      </c>
      <c r="G63" s="130">
        <v>1E-4</v>
      </c>
      <c r="H63" s="130">
        <v>2.0000000000000001E-4</v>
      </c>
      <c r="I63" s="130">
        <v>-1E-4</v>
      </c>
      <c r="J63" s="130">
        <v>1E-4</v>
      </c>
      <c r="K63" s="130">
        <v>1E-4</v>
      </c>
      <c r="L63" s="726">
        <v>0</v>
      </c>
      <c r="M63" s="726">
        <v>0</v>
      </c>
      <c r="N63" s="726">
        <v>1E-4</v>
      </c>
    </row>
    <row r="64" spans="1:14" s="48" customFormat="1" ht="15" customHeight="1" thickBot="1">
      <c r="A64" s="47"/>
      <c r="B64" s="46"/>
      <c r="C64" s="165" t="s">
        <v>955</v>
      </c>
      <c r="D64" s="130">
        <v>0</v>
      </c>
      <c r="E64" s="130">
        <v>0</v>
      </c>
      <c r="F64" s="130">
        <v>0</v>
      </c>
      <c r="G64" s="130">
        <v>0</v>
      </c>
      <c r="H64" s="130">
        <v>0</v>
      </c>
      <c r="I64" s="130">
        <v>0</v>
      </c>
      <c r="J64" s="130">
        <v>0</v>
      </c>
      <c r="K64" s="130">
        <v>0</v>
      </c>
      <c r="L64" s="726">
        <v>0</v>
      </c>
      <c r="M64" s="726">
        <v>0</v>
      </c>
      <c r="N64" s="726">
        <v>0</v>
      </c>
    </row>
    <row r="65" spans="1:14" s="47" customFormat="1" ht="15" customHeight="1" thickTop="1" thickBot="1">
      <c r="A65" s="47" t="s">
        <v>744</v>
      </c>
      <c r="B65" s="46" t="s">
        <v>956</v>
      </c>
      <c r="C65" s="403" t="s">
        <v>957</v>
      </c>
      <c r="D65" s="400">
        <v>2.18E-2</v>
      </c>
      <c r="E65" s="400">
        <v>1.6199999999999999E-2</v>
      </c>
      <c r="F65" s="400">
        <v>1.8100000000000002E-2</v>
      </c>
      <c r="G65" s="400">
        <v>1.72E-2</v>
      </c>
      <c r="H65" s="400">
        <v>1.3899999999999999E-2</v>
      </c>
      <c r="I65" s="405">
        <v>1.6400000000000001E-2</v>
      </c>
      <c r="J65" s="405">
        <v>8.6E-3</v>
      </c>
      <c r="K65" s="405">
        <v>1.0200000000000001E-2</v>
      </c>
      <c r="L65" s="724">
        <v>9.1999999999999998E-3</v>
      </c>
      <c r="M65" s="724">
        <v>1.0999999999999999E-2</v>
      </c>
      <c r="N65" s="724">
        <v>9.5999999999999992E-3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1308</v>
      </c>
      <c r="D67" s="47"/>
      <c r="E67" s="47"/>
      <c r="F67" s="47"/>
      <c r="G67" s="47"/>
      <c r="H67" s="47"/>
      <c r="I67" s="47"/>
      <c r="J67" s="47"/>
      <c r="K67" s="47"/>
      <c r="L67" s="47"/>
      <c r="M67" s="47"/>
      <c r="N67" s="47"/>
    </row>
    <row r="68" spans="1:14" ht="15" customHeight="1">
      <c r="A68" s="47"/>
      <c r="B68" s="47"/>
      <c r="C68" s="170" t="s">
        <v>1352</v>
      </c>
      <c r="D68" s="47"/>
      <c r="E68" s="47"/>
      <c r="F68" s="47"/>
      <c r="G68" s="47"/>
      <c r="H68" s="47"/>
      <c r="I68" s="47"/>
      <c r="J68" s="47"/>
      <c r="K68" s="47"/>
      <c r="L68" s="47"/>
      <c r="M68" s="47"/>
      <c r="N68" s="47"/>
    </row>
    <row r="69" spans="1:14" ht="15" customHeight="1">
      <c r="A69" s="47"/>
      <c r="B69" s="47"/>
      <c r="C69" s="170" t="s">
        <v>1353</v>
      </c>
      <c r="D69" s="47"/>
      <c r="E69" s="47"/>
      <c r="F69" s="47"/>
      <c r="G69" s="47"/>
      <c r="H69" s="47"/>
      <c r="I69" s="47"/>
      <c r="J69" s="47"/>
      <c r="K69" s="47"/>
      <c r="L69" s="47"/>
      <c r="M69" s="47"/>
      <c r="N69" s="47"/>
    </row>
    <row r="70" spans="1:14" ht="15" customHeight="1">
      <c r="A70" s="47"/>
      <c r="B70" s="47"/>
      <c r="C70" s="170" t="s">
        <v>1311</v>
      </c>
      <c r="D70" s="47"/>
      <c r="E70" s="47"/>
      <c r="F70" s="47"/>
      <c r="G70" s="47"/>
      <c r="H70" s="47"/>
      <c r="I70" s="47"/>
      <c r="J70" s="47"/>
      <c r="K70" s="47"/>
      <c r="L70" s="47"/>
      <c r="M70" s="47"/>
      <c r="N70" s="47"/>
    </row>
    <row r="71" spans="1:14" ht="15" customHeight="1">
      <c r="A71" s="47"/>
      <c r="B71" s="47"/>
      <c r="C71" s="170" t="s">
        <v>1312</v>
      </c>
      <c r="D71" s="47"/>
      <c r="E71" s="47"/>
      <c r="F71" s="47"/>
      <c r="G71" s="47"/>
      <c r="H71" s="47"/>
      <c r="I71" s="47"/>
      <c r="J71" s="47"/>
      <c r="K71" s="47"/>
      <c r="L71" s="47"/>
      <c r="M71" s="47"/>
      <c r="N71" s="47"/>
    </row>
    <row r="72" spans="1:14" ht="24" customHeight="1">
      <c r="A72" s="47"/>
      <c r="B72" s="47"/>
      <c r="C72" s="756" t="s">
        <v>568</v>
      </c>
      <c r="D72" s="756"/>
      <c r="E72" s="756"/>
      <c r="F72" s="756"/>
      <c r="G72" s="756"/>
      <c r="H72" s="756"/>
      <c r="I72" s="756"/>
      <c r="J72" s="756"/>
      <c r="K72" s="756"/>
      <c r="L72" s="756"/>
      <c r="M72" s="756"/>
      <c r="N72" s="756"/>
    </row>
    <row r="73" spans="1:14" ht="15" customHeight="1">
      <c r="A73" s="47"/>
      <c r="B73" s="47"/>
      <c r="C73" s="170" t="s">
        <v>569</v>
      </c>
      <c r="D73" s="47"/>
      <c r="E73" s="47"/>
      <c r="F73" s="47"/>
      <c r="G73" s="47"/>
      <c r="H73" s="47"/>
      <c r="I73" s="47"/>
      <c r="J73" s="47"/>
      <c r="K73" s="47"/>
      <c r="L73" s="47"/>
      <c r="M73" s="47"/>
      <c r="N73" s="47"/>
    </row>
    <row r="74" spans="1:14" ht="23.25" customHeight="1">
      <c r="A74" s="47"/>
      <c r="B74" s="47"/>
      <c r="C74" s="756" t="s">
        <v>961</v>
      </c>
      <c r="D74" s="756"/>
      <c r="E74" s="756"/>
      <c r="F74" s="756"/>
      <c r="G74" s="756"/>
      <c r="H74" s="756"/>
      <c r="I74" s="756"/>
      <c r="J74" s="756"/>
      <c r="K74" s="756"/>
      <c r="L74" s="756"/>
      <c r="M74" s="756"/>
      <c r="N74" s="756"/>
    </row>
    <row r="75" spans="1:14" ht="15" customHeight="1">
      <c r="A75" s="47"/>
      <c r="B75" s="47"/>
      <c r="C75" s="701"/>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activeCell="J26" sqref="J26"/>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3" ht="30" customHeight="1">
      <c r="A1" s="747" t="s">
        <v>438</v>
      </c>
      <c r="B1" s="747"/>
      <c r="C1" s="747"/>
      <c r="D1" s="747"/>
      <c r="E1" s="747"/>
      <c r="F1" s="747"/>
      <c r="G1" s="747"/>
      <c r="H1" s="747"/>
      <c r="I1" s="747"/>
      <c r="J1" s="747"/>
      <c r="K1" s="747"/>
      <c r="L1" s="747"/>
      <c r="M1" s="47"/>
    </row>
    <row r="2" spans="1:13" ht="15" customHeight="1">
      <c r="A2" s="748" t="s">
        <v>570</v>
      </c>
      <c r="B2" s="748"/>
      <c r="C2" s="748"/>
      <c r="D2" s="748"/>
      <c r="E2" s="748"/>
      <c r="F2" s="748"/>
      <c r="G2" s="748"/>
      <c r="H2" s="748"/>
      <c r="I2" s="748"/>
      <c r="J2" s="748"/>
      <c r="K2" s="748"/>
      <c r="L2" s="748"/>
      <c r="M2" s="47"/>
    </row>
    <row r="3" spans="1:13" ht="15" customHeight="1">
      <c r="A3" s="748" t="s">
        <v>571</v>
      </c>
      <c r="B3" s="748"/>
      <c r="C3" s="748"/>
      <c r="D3" s="748"/>
      <c r="E3" s="748"/>
      <c r="F3" s="748"/>
      <c r="G3" s="748"/>
      <c r="H3" s="748"/>
      <c r="I3" s="748"/>
      <c r="J3" s="748"/>
      <c r="K3" s="748"/>
      <c r="L3" s="748"/>
      <c r="M3" s="47"/>
    </row>
    <row r="4" spans="1:13" ht="30" customHeight="1">
      <c r="A4" s="749" t="s">
        <v>510</v>
      </c>
      <c r="B4" s="749"/>
      <c r="C4" s="749"/>
      <c r="D4" s="749"/>
      <c r="E4" s="749"/>
      <c r="F4" s="749"/>
      <c r="G4" s="749"/>
      <c r="H4" s="749"/>
      <c r="I4" s="749"/>
      <c r="J4" s="749"/>
      <c r="K4" s="749"/>
      <c r="L4" s="749"/>
      <c r="M4" s="47"/>
    </row>
    <row r="5" spans="1:13" ht="3.75" customHeight="1" thickBot="1">
      <c r="A5" s="47"/>
      <c r="B5" s="47"/>
      <c r="C5" s="47"/>
      <c r="D5" s="47"/>
      <c r="E5" s="47"/>
      <c r="F5" s="47"/>
      <c r="G5" s="47"/>
      <c r="H5" s="47"/>
      <c r="I5" s="47"/>
      <c r="J5" s="47"/>
      <c r="K5" s="47"/>
      <c r="L5" s="47"/>
      <c r="M5" s="47"/>
    </row>
    <row r="6" spans="1:13" s="15" customFormat="1" ht="30" customHeight="1" thickTop="1" thickBot="1">
      <c r="A6" s="548"/>
      <c r="B6" s="390" t="s">
        <v>572</v>
      </c>
      <c r="C6" s="390" t="s">
        <v>573</v>
      </c>
      <c r="D6" s="390" t="s">
        <v>574</v>
      </c>
      <c r="E6" s="390" t="s">
        <v>575</v>
      </c>
      <c r="F6" s="390" t="s">
        <v>576</v>
      </c>
      <c r="G6" s="390" t="s">
        <v>577</v>
      </c>
      <c r="H6" s="390" t="s">
        <v>1241</v>
      </c>
      <c r="I6" s="390" t="s">
        <v>1292</v>
      </c>
      <c r="J6" s="649" t="s">
        <v>1515</v>
      </c>
      <c r="K6" s="649" t="s">
        <v>1399</v>
      </c>
      <c r="L6" s="649" t="s">
        <v>1516</v>
      </c>
      <c r="M6" s="391"/>
    </row>
    <row r="7" spans="1:13" ht="15" customHeight="1" thickTop="1" thickBot="1">
      <c r="A7" s="392" t="s">
        <v>578</v>
      </c>
      <c r="B7" s="393">
        <v>18707588.974709999</v>
      </c>
      <c r="C7" s="393">
        <v>20056491.02172</v>
      </c>
      <c r="D7" s="393">
        <v>21982227.826269999</v>
      </c>
      <c r="E7" s="393">
        <v>25325902.376630001</v>
      </c>
      <c r="F7" s="393">
        <v>26429790.742869999</v>
      </c>
      <c r="G7" s="393">
        <v>28067116.098990001</v>
      </c>
      <c r="H7" s="393">
        <v>30536611.048860002</v>
      </c>
      <c r="I7" s="393">
        <v>31592654.18744</v>
      </c>
      <c r="J7" s="728">
        <v>31710615.414869998</v>
      </c>
      <c r="K7" s="728">
        <v>32325818.927389998</v>
      </c>
      <c r="L7" s="728">
        <v>33815318.883089997</v>
      </c>
      <c r="M7" s="47"/>
    </row>
    <row r="8" spans="1:13" s="16" customFormat="1" ht="15" customHeight="1" thickTop="1">
      <c r="A8" s="147" t="s">
        <v>160</v>
      </c>
      <c r="B8" s="114">
        <v>3695632.7010999997</v>
      </c>
      <c r="C8" s="114">
        <v>3683343.4373699999</v>
      </c>
      <c r="D8" s="114">
        <v>3288991.42662</v>
      </c>
      <c r="E8" s="114">
        <v>3992229.6861999999</v>
      </c>
      <c r="F8" s="114">
        <v>2958433.9348599999</v>
      </c>
      <c r="G8" s="114">
        <v>3472626.9432600001</v>
      </c>
      <c r="H8" s="114">
        <v>4156241.5425</v>
      </c>
      <c r="I8" s="114">
        <v>3750409.09785</v>
      </c>
      <c r="J8" s="729">
        <v>3174668.8001300003</v>
      </c>
      <c r="K8" s="729">
        <v>3131532.63864</v>
      </c>
      <c r="L8" s="729">
        <v>3412648.92986</v>
      </c>
      <c r="M8" s="47"/>
    </row>
    <row r="9" spans="1:13" s="16" customFormat="1" ht="15" customHeight="1">
      <c r="A9" s="147" t="s">
        <v>169</v>
      </c>
      <c r="B9" s="114">
        <v>4185464.9424899998</v>
      </c>
      <c r="C9" s="114">
        <v>3773823.4758800003</v>
      </c>
      <c r="D9" s="114">
        <v>4578636.3033800004</v>
      </c>
      <c r="E9" s="114">
        <v>5512010.6951099997</v>
      </c>
      <c r="F9" s="114">
        <v>4582504.8181400001</v>
      </c>
      <c r="G9" s="114">
        <v>3817180.0004799999</v>
      </c>
      <c r="H9" s="114">
        <v>4114008.0157099999</v>
      </c>
      <c r="I9" s="114">
        <v>4540264.8784399992</v>
      </c>
      <c r="J9" s="729">
        <v>4460388.8596200002</v>
      </c>
      <c r="K9" s="729">
        <v>4268423.2406900004</v>
      </c>
      <c r="L9" s="729">
        <v>4202870.1112900004</v>
      </c>
      <c r="M9" s="47"/>
    </row>
    <row r="10" spans="1:13" s="16" customFormat="1" ht="15" customHeight="1">
      <c r="A10" s="147" t="s">
        <v>178</v>
      </c>
      <c r="B10" s="114">
        <v>9726701.3621200006</v>
      </c>
      <c r="C10" s="114">
        <v>11511902.07855</v>
      </c>
      <c r="D10" s="114">
        <v>13045814.107530002</v>
      </c>
      <c r="E10" s="114">
        <v>14640417.47222</v>
      </c>
      <c r="F10" s="114">
        <v>17346454.611950003</v>
      </c>
      <c r="G10" s="114">
        <v>18700889.46731</v>
      </c>
      <c r="H10" s="114">
        <v>19647517.207849998</v>
      </c>
      <c r="I10" s="114">
        <v>19936037.08887</v>
      </c>
      <c r="J10" s="729">
        <v>20250354.863200001</v>
      </c>
      <c r="K10" s="729">
        <v>20559956.40064</v>
      </c>
      <c r="L10" s="729">
        <v>22018867.123500001</v>
      </c>
      <c r="M10" s="47"/>
    </row>
    <row r="11" spans="1:13" s="16" customFormat="1" ht="15" customHeight="1">
      <c r="A11" s="148" t="s">
        <v>579</v>
      </c>
      <c r="B11" s="114">
        <v>9769880.3050100002</v>
      </c>
      <c r="C11" s="114">
        <v>11522582.1569</v>
      </c>
      <c r="D11" s="114">
        <v>13041734.093499999</v>
      </c>
      <c r="E11" s="114">
        <v>14665411.11249</v>
      </c>
      <c r="F11" s="114">
        <v>17296215.372810002</v>
      </c>
      <c r="G11" s="114">
        <v>18628239.48996</v>
      </c>
      <c r="H11" s="114">
        <v>19212320.501259997</v>
      </c>
      <c r="I11" s="114">
        <v>19283152.842089999</v>
      </c>
      <c r="J11" s="729">
        <v>19554324.257660002</v>
      </c>
      <c r="K11" s="729">
        <v>19893168.185349997</v>
      </c>
      <c r="L11" s="729">
        <v>21340214.420529999</v>
      </c>
      <c r="M11" s="47"/>
    </row>
    <row r="12" spans="1:13" s="16" customFormat="1" ht="15" customHeight="1">
      <c r="A12" s="148" t="s">
        <v>580</v>
      </c>
      <c r="B12" s="114">
        <v>9714966.8466800004</v>
      </c>
      <c r="C12" s="114">
        <v>11453065.618240001</v>
      </c>
      <c r="D12" s="114">
        <v>12931396.657950001</v>
      </c>
      <c r="E12" s="114">
        <v>14414582.9268</v>
      </c>
      <c r="F12" s="114">
        <v>16959928.550039999</v>
      </c>
      <c r="G12" s="114">
        <v>18148113.343589999</v>
      </c>
      <c r="H12" s="114">
        <v>18521546.442060001</v>
      </c>
      <c r="I12" s="114">
        <v>13939725.877049999</v>
      </c>
      <c r="J12" s="729">
        <v>14781878.894340001</v>
      </c>
      <c r="K12" s="729">
        <v>15317841.91935</v>
      </c>
      <c r="L12" s="729">
        <v>17321000.75959</v>
      </c>
      <c r="M12" s="47"/>
    </row>
    <row r="13" spans="1:13" s="16" customFormat="1" ht="15" customHeight="1">
      <c r="A13" s="148" t="s">
        <v>581</v>
      </c>
      <c r="B13" s="114">
        <v>54913.458330000001</v>
      </c>
      <c r="C13" s="114">
        <v>69516.538659999991</v>
      </c>
      <c r="D13" s="114">
        <v>110337.43554999999</v>
      </c>
      <c r="E13" s="114">
        <v>250828.18568999998</v>
      </c>
      <c r="F13" s="114">
        <v>336286.82276999997</v>
      </c>
      <c r="G13" s="114">
        <v>480126.14637000003</v>
      </c>
      <c r="H13" s="114">
        <v>690774.05920000002</v>
      </c>
      <c r="I13" s="114">
        <v>5343426.9650400002</v>
      </c>
      <c r="J13" s="729">
        <v>4772445.3633199995</v>
      </c>
      <c r="K13" s="729">
        <v>4575326.2659999998</v>
      </c>
      <c r="L13" s="729">
        <v>4019213.6609399999</v>
      </c>
      <c r="M13" s="47"/>
    </row>
    <row r="14" spans="1:13" s="16" customFormat="1" ht="15" customHeight="1">
      <c r="A14" s="148" t="s">
        <v>582</v>
      </c>
      <c r="B14" s="114">
        <v>49501.785929999998</v>
      </c>
      <c r="C14" s="114">
        <v>91848.225449999998</v>
      </c>
      <c r="D14" s="114">
        <v>122741.86867</v>
      </c>
      <c r="E14" s="114">
        <v>69918.597739999997</v>
      </c>
      <c r="F14" s="114">
        <v>105826.19787</v>
      </c>
      <c r="G14" s="114">
        <v>105223.84565999999</v>
      </c>
      <c r="H14" s="114">
        <v>15329.726409999999</v>
      </c>
      <c r="I14" s="114">
        <v>105059.9875</v>
      </c>
      <c r="J14" s="729">
        <v>240775.91508000001</v>
      </c>
      <c r="K14" s="729">
        <v>140573.31224</v>
      </c>
      <c r="L14" s="729">
        <v>282629.62498000002</v>
      </c>
      <c r="M14" s="47"/>
    </row>
    <row r="15" spans="1:13" s="16" customFormat="1" ht="15" customHeight="1">
      <c r="A15" s="148" t="s">
        <v>583</v>
      </c>
      <c r="B15" s="114">
        <v>43776.709340000001</v>
      </c>
      <c r="C15" s="114">
        <v>85335.020349999992</v>
      </c>
      <c r="D15" s="114">
        <v>93022.23633</v>
      </c>
      <c r="E15" s="114">
        <v>67332.736900000004</v>
      </c>
      <c r="F15" s="114">
        <v>92838.572159999996</v>
      </c>
      <c r="G15" s="114">
        <v>86408.375290000011</v>
      </c>
      <c r="H15" s="114">
        <v>13223.914419999999</v>
      </c>
      <c r="I15" s="114">
        <v>41044.068289999996</v>
      </c>
      <c r="J15" s="729">
        <v>57429.408000000003</v>
      </c>
      <c r="K15" s="729">
        <v>46880.412939999995</v>
      </c>
      <c r="L15" s="729">
        <v>98584.198000000004</v>
      </c>
      <c r="M15" s="47"/>
    </row>
    <row r="16" spans="1:13" s="16" customFormat="1" ht="15" customHeight="1">
      <c r="A16" s="148" t="s">
        <v>584</v>
      </c>
      <c r="B16" s="114">
        <v>5725.0765899999997</v>
      </c>
      <c r="C16" s="114">
        <v>6513.2050999999992</v>
      </c>
      <c r="D16" s="114">
        <v>29719.63234</v>
      </c>
      <c r="E16" s="114">
        <v>2585.8608399999998</v>
      </c>
      <c r="F16" s="114">
        <v>12987.62571</v>
      </c>
      <c r="G16" s="114">
        <v>18815.470370000003</v>
      </c>
      <c r="H16" s="114">
        <v>2105.8119900000002</v>
      </c>
      <c r="I16" s="114">
        <v>64015.91921</v>
      </c>
      <c r="J16" s="729">
        <v>183346.50708000001</v>
      </c>
      <c r="K16" s="729">
        <v>93692.89929999999</v>
      </c>
      <c r="L16" s="729">
        <v>184045.42697999999</v>
      </c>
      <c r="M16" s="47"/>
    </row>
    <row r="17" spans="1:13" s="16" customFormat="1" ht="15" customHeight="1">
      <c r="A17" s="148" t="s">
        <v>585</v>
      </c>
      <c r="B17" s="114">
        <v>85208.711110000004</v>
      </c>
      <c r="C17" s="114">
        <v>90830.90135</v>
      </c>
      <c r="D17" s="114">
        <v>118780.81845000001</v>
      </c>
      <c r="E17" s="114">
        <v>206498.88128</v>
      </c>
      <c r="F17" s="114">
        <v>253463.13586000001</v>
      </c>
      <c r="G17" s="114">
        <v>251270.23727000001</v>
      </c>
      <c r="H17" s="114">
        <v>285648.99158999999</v>
      </c>
      <c r="I17" s="114">
        <v>210078.43340000001</v>
      </c>
      <c r="J17" s="729">
        <v>261665.60036000001</v>
      </c>
      <c r="K17" s="729">
        <v>305302.75887000002</v>
      </c>
      <c r="L17" s="729">
        <v>409942.10589999997</v>
      </c>
      <c r="M17" s="47"/>
    </row>
    <row r="18" spans="1:13" s="16" customFormat="1" ht="15" customHeight="1">
      <c r="A18" s="148" t="s">
        <v>586</v>
      </c>
      <c r="B18" s="114">
        <v>55778.79952</v>
      </c>
      <c r="C18" s="114">
        <v>69866.335200000001</v>
      </c>
      <c r="D18" s="114">
        <v>101655.73745999999</v>
      </c>
      <c r="E18" s="114">
        <v>172859.2108</v>
      </c>
      <c r="F18" s="114">
        <v>212864.26952999999</v>
      </c>
      <c r="G18" s="114">
        <v>197311.65003999998</v>
      </c>
      <c r="H18" s="114">
        <v>232362.72991999998</v>
      </c>
      <c r="I18" s="114">
        <v>160216.45955</v>
      </c>
      <c r="J18" s="729">
        <v>149835.17362000002</v>
      </c>
      <c r="K18" s="729">
        <v>129397.89036</v>
      </c>
      <c r="L18" s="729">
        <v>140448.39027999999</v>
      </c>
      <c r="M18" s="47"/>
    </row>
    <row r="19" spans="1:13" s="16" customFormat="1" ht="15" customHeight="1">
      <c r="A19" s="148" t="s">
        <v>587</v>
      </c>
      <c r="B19" s="114">
        <v>29429.91159</v>
      </c>
      <c r="C19" s="114">
        <v>20964.566149999999</v>
      </c>
      <c r="D19" s="114">
        <v>17125.080989999999</v>
      </c>
      <c r="E19" s="114">
        <v>33639.670479999993</v>
      </c>
      <c r="F19" s="114">
        <v>40598.866329999997</v>
      </c>
      <c r="G19" s="114">
        <v>53958.587229999997</v>
      </c>
      <c r="H19" s="114">
        <v>53286.26167</v>
      </c>
      <c r="I19" s="114">
        <v>49861.973850000002</v>
      </c>
      <c r="J19" s="729">
        <v>111830.42674</v>
      </c>
      <c r="K19" s="729">
        <v>175904.86851</v>
      </c>
      <c r="L19" s="729">
        <v>269493.71562000003</v>
      </c>
      <c r="M19" s="47"/>
    </row>
    <row r="20" spans="1:13" s="16" customFormat="1" ht="15" customHeight="1">
      <c r="A20" s="148" t="s">
        <v>191</v>
      </c>
      <c r="B20" s="114">
        <v>69393.80101000001</v>
      </c>
      <c r="C20" s="114">
        <v>81356.11626000001</v>
      </c>
      <c r="D20" s="114">
        <v>85609.130900000004</v>
      </c>
      <c r="E20" s="114">
        <v>99967.15148</v>
      </c>
      <c r="F20" s="114">
        <v>106566.62844</v>
      </c>
      <c r="G20" s="114">
        <v>121742.2084</v>
      </c>
      <c r="H20" s="114">
        <v>692135.62927999999</v>
      </c>
      <c r="I20" s="114">
        <v>846568.70837000001</v>
      </c>
      <c r="J20" s="729">
        <v>760731.23574000003</v>
      </c>
      <c r="K20" s="729">
        <v>753831.85934000008</v>
      </c>
      <c r="L20" s="729">
        <v>696044.12630999996</v>
      </c>
      <c r="M20" s="47"/>
    </row>
    <row r="21" spans="1:13" s="16" customFormat="1" ht="15" customHeight="1">
      <c r="A21" s="148" t="s">
        <v>588</v>
      </c>
      <c r="B21" s="114">
        <v>-247283.24093999999</v>
      </c>
      <c r="C21" s="114">
        <v>-274715.32141000003</v>
      </c>
      <c r="D21" s="114">
        <v>-323051.80398999999</v>
      </c>
      <c r="E21" s="114">
        <v>-401378.27077</v>
      </c>
      <c r="F21" s="114">
        <v>-415616.72302999999</v>
      </c>
      <c r="G21" s="114">
        <v>-405586.31398000004</v>
      </c>
      <c r="H21" s="114">
        <v>-557917.64069000003</v>
      </c>
      <c r="I21" s="114">
        <v>-508822.88248999999</v>
      </c>
      <c r="J21" s="729">
        <v>-567142.14564</v>
      </c>
      <c r="K21" s="729">
        <v>-532919.71516000002</v>
      </c>
      <c r="L21" s="729">
        <v>-709963.15422000003</v>
      </c>
      <c r="M21" s="47"/>
    </row>
    <row r="22" spans="1:13" s="16" customFormat="1" ht="15" customHeight="1">
      <c r="A22" s="147" t="s">
        <v>204</v>
      </c>
      <c r="B22" s="114">
        <v>77068.819860000003</v>
      </c>
      <c r="C22" s="114">
        <v>97946.060440000001</v>
      </c>
      <c r="D22" s="114">
        <v>98522.880749999997</v>
      </c>
      <c r="E22" s="114">
        <v>107813.7316</v>
      </c>
      <c r="F22" s="114">
        <v>119412.18695</v>
      </c>
      <c r="G22" s="114">
        <v>131663.99406</v>
      </c>
      <c r="H22" s="114">
        <v>176971.45355999999</v>
      </c>
      <c r="I22" s="114">
        <v>201237.07285</v>
      </c>
      <c r="J22" s="729">
        <v>124123.74045</v>
      </c>
      <c r="K22" s="729">
        <v>150157.94274999999</v>
      </c>
      <c r="L22" s="729">
        <v>132256.52601</v>
      </c>
      <c r="M22" s="47"/>
    </row>
    <row r="23" spans="1:13" s="16" customFormat="1" ht="15" customHeight="1">
      <c r="A23" s="147" t="s">
        <v>210</v>
      </c>
      <c r="B23" s="114">
        <v>668.66707999999994</v>
      </c>
      <c r="C23" s="114">
        <v>2000.6695400000001</v>
      </c>
      <c r="D23" s="114">
        <v>12978.39048</v>
      </c>
      <c r="E23" s="114">
        <v>4582.7873099999997</v>
      </c>
      <c r="F23" s="114">
        <v>8737.8687499999996</v>
      </c>
      <c r="G23" s="114">
        <v>10058.223099999999</v>
      </c>
      <c r="H23" s="114">
        <v>4381.3975599999994</v>
      </c>
      <c r="I23" s="114">
        <v>21317.426350000002</v>
      </c>
      <c r="J23" s="729">
        <v>26822.585920000001</v>
      </c>
      <c r="K23" s="729">
        <v>28177.360049999999</v>
      </c>
      <c r="L23" s="729">
        <v>31540.389920000001</v>
      </c>
      <c r="M23" s="47"/>
    </row>
    <row r="24" spans="1:13" s="16" customFormat="1" ht="15" customHeight="1">
      <c r="A24" s="147" t="s">
        <v>589</v>
      </c>
      <c r="B24" s="114">
        <v>665743.67625999998</v>
      </c>
      <c r="C24" s="114">
        <v>618218.59114999999</v>
      </c>
      <c r="D24" s="114">
        <v>588623.66541000002</v>
      </c>
      <c r="E24" s="114">
        <v>684154.74375999998</v>
      </c>
      <c r="F24" s="114">
        <v>1039327.69862</v>
      </c>
      <c r="G24" s="114">
        <v>1561762.7764400002</v>
      </c>
      <c r="H24" s="114">
        <v>2070529.0788800002</v>
      </c>
      <c r="I24" s="114">
        <v>2766205.2402900001</v>
      </c>
      <c r="J24" s="729">
        <v>3305584.8225100003</v>
      </c>
      <c r="K24" s="729">
        <v>3820624.6610100004</v>
      </c>
      <c r="L24" s="729">
        <v>3588412.9011599999</v>
      </c>
      <c r="M24" s="47"/>
    </row>
    <row r="25" spans="1:13" s="16" customFormat="1" ht="15" customHeight="1">
      <c r="A25" s="147" t="s">
        <v>221</v>
      </c>
      <c r="B25" s="114">
        <v>326161.24536</v>
      </c>
      <c r="C25" s="114">
        <v>341730.25611999998</v>
      </c>
      <c r="D25" s="114">
        <v>336226.88231000002</v>
      </c>
      <c r="E25" s="114">
        <v>353255.13894999999</v>
      </c>
      <c r="F25" s="114">
        <v>351441.2328</v>
      </c>
      <c r="G25" s="114">
        <v>344823.14332999999</v>
      </c>
      <c r="H25" s="114">
        <v>336325.49472000002</v>
      </c>
      <c r="I25" s="114">
        <v>344731.2133</v>
      </c>
      <c r="J25" s="729">
        <v>335339.65166999999</v>
      </c>
      <c r="K25" s="729">
        <v>333218.18610000005</v>
      </c>
      <c r="L25" s="729">
        <v>381224.88722999999</v>
      </c>
      <c r="M25" s="47"/>
    </row>
    <row r="26" spans="1:13" s="16" customFormat="1" ht="15" customHeight="1">
      <c r="A26" s="147" t="s">
        <v>590</v>
      </c>
      <c r="B26" s="114">
        <v>30147.560440000001</v>
      </c>
      <c r="C26" s="114">
        <v>27526.452670000002</v>
      </c>
      <c r="D26" s="114">
        <v>32434.16979</v>
      </c>
      <c r="E26" s="114">
        <v>31438.121480000002</v>
      </c>
      <c r="F26" s="114">
        <v>23478.390800000001</v>
      </c>
      <c r="G26" s="114">
        <v>28111.551010000003</v>
      </c>
      <c r="H26" s="114">
        <v>30636.858079999998</v>
      </c>
      <c r="I26" s="114">
        <v>32452.169489999997</v>
      </c>
      <c r="J26" s="729">
        <v>33332.091370000002</v>
      </c>
      <c r="K26" s="729">
        <v>33728.497510000001</v>
      </c>
      <c r="L26" s="729">
        <v>47498.01412</v>
      </c>
      <c r="M26" s="47"/>
    </row>
    <row r="27" spans="1:13" s="17" customFormat="1" ht="15" customHeight="1" thickBot="1">
      <c r="A27" s="147" t="s">
        <v>237</v>
      </c>
      <c r="B27" s="114">
        <v>0</v>
      </c>
      <c r="C27" s="114">
        <v>0</v>
      </c>
      <c r="D27" s="114">
        <v>0</v>
      </c>
      <c r="E27" s="114">
        <v>0</v>
      </c>
      <c r="F27" s="114">
        <v>0</v>
      </c>
      <c r="G27" s="114">
        <v>0</v>
      </c>
      <c r="H27" s="114">
        <v>0</v>
      </c>
      <c r="I27" s="114">
        <v>0</v>
      </c>
      <c r="J27" s="729">
        <v>0</v>
      </c>
      <c r="K27" s="729">
        <v>0</v>
      </c>
      <c r="L27" s="729">
        <v>0</v>
      </c>
      <c r="M27" s="47"/>
    </row>
    <row r="28" spans="1:13" ht="15" customHeight="1" thickTop="1" thickBot="1">
      <c r="A28" s="392" t="s">
        <v>591</v>
      </c>
      <c r="B28" s="393">
        <v>17416060.240900002</v>
      </c>
      <c r="C28" s="393">
        <v>18646624.03029</v>
      </c>
      <c r="D28" s="393">
        <v>20456359.37469</v>
      </c>
      <c r="E28" s="393">
        <v>23675919.626680002</v>
      </c>
      <c r="F28" s="393">
        <v>24677010.180689998</v>
      </c>
      <c r="G28" s="393">
        <v>26171786.080119997</v>
      </c>
      <c r="H28" s="393">
        <v>28693137.811150003</v>
      </c>
      <c r="I28" s="393">
        <v>29529544.654259998</v>
      </c>
      <c r="J28" s="728">
        <v>29619545.473959997</v>
      </c>
      <c r="K28" s="728">
        <v>30168896.992759999</v>
      </c>
      <c r="L28" s="728">
        <v>31600807.155609999</v>
      </c>
      <c r="M28" s="47"/>
    </row>
    <row r="29" spans="1:13" s="16" customFormat="1" ht="15" customHeight="1" thickTop="1">
      <c r="A29" s="147" t="s">
        <v>592</v>
      </c>
      <c r="B29" s="114">
        <v>16139403.34842</v>
      </c>
      <c r="C29" s="114">
        <v>17340819.179340001</v>
      </c>
      <c r="D29" s="114">
        <v>18773137.933910001</v>
      </c>
      <c r="E29" s="114">
        <v>21067664.692000002</v>
      </c>
      <c r="F29" s="114">
        <v>20264120.341460001</v>
      </c>
      <c r="G29" s="114">
        <v>20007768.056019999</v>
      </c>
      <c r="H29" s="114">
        <v>22062726.73364</v>
      </c>
      <c r="I29" s="114">
        <v>22117705.047800001</v>
      </c>
      <c r="J29" s="729">
        <v>22836314.052419998</v>
      </c>
      <c r="K29" s="729">
        <v>23641309.643830001</v>
      </c>
      <c r="L29" s="729">
        <v>14676860.32729</v>
      </c>
      <c r="M29" s="47"/>
    </row>
    <row r="30" spans="1:13" s="16" customFormat="1" ht="15" customHeight="1">
      <c r="A30" s="148" t="s">
        <v>593</v>
      </c>
      <c r="B30" s="114">
        <v>6030709.0619399995</v>
      </c>
      <c r="C30" s="114">
        <v>5205759.7517600004</v>
      </c>
      <c r="D30" s="114">
        <v>5703018.3211199995</v>
      </c>
      <c r="E30" s="114">
        <v>5601128.2103800001</v>
      </c>
      <c r="F30" s="114">
        <v>4616492.5103000002</v>
      </c>
      <c r="G30" s="114">
        <v>4241397.1219100002</v>
      </c>
      <c r="H30" s="114">
        <v>4463727.2304300005</v>
      </c>
      <c r="I30" s="114">
        <v>4730762.9716999996</v>
      </c>
      <c r="J30" s="729">
        <v>4609173.7233699998</v>
      </c>
      <c r="K30" s="729">
        <v>4615390.6799799995</v>
      </c>
      <c r="L30" s="729">
        <v>4051320.1452500001</v>
      </c>
      <c r="M30" s="47"/>
    </row>
    <row r="31" spans="1:13" s="16" customFormat="1" ht="15" customHeight="1">
      <c r="A31" s="148" t="s">
        <v>594</v>
      </c>
      <c r="B31" s="114">
        <v>4980332.7655800004</v>
      </c>
      <c r="C31" s="114">
        <v>5570532.0457299994</v>
      </c>
      <c r="D31" s="114">
        <v>6045449.0961499996</v>
      </c>
      <c r="E31" s="114">
        <v>7249649.4338400001</v>
      </c>
      <c r="F31" s="114">
        <v>6795348.9971400006</v>
      </c>
      <c r="G31" s="114">
        <v>6724824.3115299996</v>
      </c>
      <c r="H31" s="114">
        <v>7034340.9308599997</v>
      </c>
      <c r="I31" s="114">
        <v>7216369.0790200001</v>
      </c>
      <c r="J31" s="729">
        <v>7064764.1939300001</v>
      </c>
      <c r="K31" s="729">
        <v>7318359.7898800001</v>
      </c>
      <c r="L31" s="729">
        <v>6785315.5120299999</v>
      </c>
      <c r="M31" s="47"/>
    </row>
    <row r="32" spans="1:13" s="16" customFormat="1" ht="15" customHeight="1">
      <c r="A32" s="148" t="s">
        <v>595</v>
      </c>
      <c r="B32" s="114">
        <v>334710.97012000001</v>
      </c>
      <c r="C32" s="114">
        <v>146768.09469999999</v>
      </c>
      <c r="D32" s="114">
        <v>61102.699979999998</v>
      </c>
      <c r="E32" s="114">
        <v>43643.37717</v>
      </c>
      <c r="F32" s="114">
        <v>35659.557159999997</v>
      </c>
      <c r="G32" s="114">
        <v>34499.827520000006</v>
      </c>
      <c r="H32" s="114">
        <v>49921.88781</v>
      </c>
      <c r="I32" s="114">
        <v>163331.72313</v>
      </c>
      <c r="J32" s="729">
        <v>1264.7279099999998</v>
      </c>
      <c r="K32" s="729">
        <v>1058.8095600000001</v>
      </c>
      <c r="L32" s="729">
        <v>812.18183999999997</v>
      </c>
      <c r="M32" s="47"/>
    </row>
    <row r="33" spans="1:13" s="16" customFormat="1" ht="15" customHeight="1">
      <c r="A33" s="148" t="s">
        <v>596</v>
      </c>
      <c r="B33" s="114">
        <v>644441.92788999993</v>
      </c>
      <c r="C33" s="114">
        <v>922304.78058000002</v>
      </c>
      <c r="D33" s="114">
        <v>749490.97678999999</v>
      </c>
      <c r="E33" s="114">
        <v>783692.37635999999</v>
      </c>
      <c r="F33" s="114">
        <v>613460.20551999996</v>
      </c>
      <c r="G33" s="114">
        <v>567189.84001000004</v>
      </c>
      <c r="H33" s="114">
        <v>441475.26417000004</v>
      </c>
      <c r="I33" s="114">
        <v>370531.63824</v>
      </c>
      <c r="J33" s="729">
        <v>310678.62893000001</v>
      </c>
      <c r="K33" s="729">
        <v>324407.29801999999</v>
      </c>
      <c r="L33" s="729">
        <v>352367.52486</v>
      </c>
      <c r="M33" s="47"/>
    </row>
    <row r="34" spans="1:13" s="16" customFormat="1" ht="15" customHeight="1">
      <c r="A34" s="148" t="s">
        <v>597</v>
      </c>
      <c r="B34" s="114">
        <v>3856732.1535999998</v>
      </c>
      <c r="C34" s="114">
        <v>5102520.8719199998</v>
      </c>
      <c r="D34" s="114">
        <v>5729277.3404799998</v>
      </c>
      <c r="E34" s="114">
        <v>6802125.5549300006</v>
      </c>
      <c r="F34" s="114">
        <v>7498305.3774300003</v>
      </c>
      <c r="G34" s="114">
        <v>7607766.7070899997</v>
      </c>
      <c r="H34" s="114">
        <v>9062520.3819900006</v>
      </c>
      <c r="I34" s="114">
        <v>8556763.1741700005</v>
      </c>
      <c r="J34" s="729">
        <v>9704103.4276900012</v>
      </c>
      <c r="K34" s="729">
        <v>10192443.503860001</v>
      </c>
      <c r="L34" s="729">
        <v>2074146.4895299999</v>
      </c>
      <c r="M34" s="47"/>
    </row>
    <row r="35" spans="1:13" s="16" customFormat="1" ht="15" customHeight="1">
      <c r="A35" s="148" t="s">
        <v>598</v>
      </c>
      <c r="B35" s="114">
        <v>292476.46929000004</v>
      </c>
      <c r="C35" s="114">
        <v>392933.63464999996</v>
      </c>
      <c r="D35" s="114">
        <v>484799.49939000001</v>
      </c>
      <c r="E35" s="114">
        <v>587425.73932000005</v>
      </c>
      <c r="F35" s="114">
        <v>704853.69390999991</v>
      </c>
      <c r="G35" s="114">
        <v>832090.24796000007</v>
      </c>
      <c r="H35" s="114">
        <v>1010741.03838</v>
      </c>
      <c r="I35" s="114">
        <v>1079946.46154</v>
      </c>
      <c r="J35" s="729">
        <v>1146329.3505899999</v>
      </c>
      <c r="K35" s="729">
        <v>1189649.56253</v>
      </c>
      <c r="L35" s="729">
        <v>1412898.4737799999</v>
      </c>
      <c r="M35" s="47"/>
    </row>
    <row r="36" spans="1:13" s="16" customFormat="1" ht="15" customHeight="1">
      <c r="A36" s="147" t="s">
        <v>599</v>
      </c>
      <c r="B36" s="114">
        <v>5157.0286900000001</v>
      </c>
      <c r="C36" s="114">
        <v>6915.0809200000003</v>
      </c>
      <c r="D36" s="114">
        <v>5030.7679100000005</v>
      </c>
      <c r="E36" s="114">
        <v>5828.5589300000001</v>
      </c>
      <c r="F36" s="114">
        <v>10050.88768</v>
      </c>
      <c r="G36" s="114">
        <v>5785.83763</v>
      </c>
      <c r="H36" s="114">
        <v>10271.188779999999</v>
      </c>
      <c r="I36" s="114">
        <v>10835.9094</v>
      </c>
      <c r="J36" s="729">
        <v>13005.596310000001</v>
      </c>
      <c r="K36" s="729">
        <v>19789.020499999999</v>
      </c>
      <c r="L36" s="729">
        <v>19873.329409999998</v>
      </c>
      <c r="M36" s="47"/>
    </row>
    <row r="37" spans="1:13" s="16" customFormat="1" ht="15" customHeight="1">
      <c r="A37" s="147" t="s">
        <v>600</v>
      </c>
      <c r="B37" s="114">
        <v>152039.22153000001</v>
      </c>
      <c r="C37" s="114">
        <v>233005.61802000002</v>
      </c>
      <c r="D37" s="114">
        <v>269667.60557999997</v>
      </c>
      <c r="E37" s="114">
        <v>961837.00612999999</v>
      </c>
      <c r="F37" s="114">
        <v>1284797.01428</v>
      </c>
      <c r="G37" s="114">
        <v>1920417.6024200001</v>
      </c>
      <c r="H37" s="114">
        <v>2329848.7167800004</v>
      </c>
      <c r="I37" s="114">
        <v>2485607.7139699999</v>
      </c>
      <c r="J37" s="729">
        <v>3181110.5669999998</v>
      </c>
      <c r="K37" s="729">
        <v>3619284.0600300003</v>
      </c>
      <c r="L37" s="729">
        <v>4685716.4533500001</v>
      </c>
      <c r="M37" s="47"/>
    </row>
    <row r="38" spans="1:13" s="16" customFormat="1" ht="15" customHeight="1">
      <c r="A38" s="147" t="s">
        <v>601</v>
      </c>
      <c r="B38" s="114">
        <v>319729.72867000004</v>
      </c>
      <c r="C38" s="114">
        <v>362075.82627999998</v>
      </c>
      <c r="D38" s="114">
        <v>369484.34910000005</v>
      </c>
      <c r="E38" s="114">
        <v>392495.66836000001</v>
      </c>
      <c r="F38" s="114">
        <v>421431.34593000001</v>
      </c>
      <c r="G38" s="114">
        <v>416199.22416000004</v>
      </c>
      <c r="H38" s="114">
        <v>428518.24926999997</v>
      </c>
      <c r="I38" s="114">
        <v>588751.07296999998</v>
      </c>
      <c r="J38" s="729">
        <v>472501.12906000001</v>
      </c>
      <c r="K38" s="729">
        <v>656819.4860700001</v>
      </c>
      <c r="L38" s="729">
        <v>604644.81728999992</v>
      </c>
      <c r="M38" s="47"/>
    </row>
    <row r="39" spans="1:13" s="16" customFormat="1" ht="15" customHeight="1">
      <c r="A39" s="147" t="s">
        <v>275</v>
      </c>
      <c r="B39" s="114">
        <v>149583.44699</v>
      </c>
      <c r="C39" s="114">
        <v>170162.55194</v>
      </c>
      <c r="D39" s="114">
        <v>191083.01552000002</v>
      </c>
      <c r="E39" s="114">
        <v>218332.02249999999</v>
      </c>
      <c r="F39" s="114">
        <v>235754.15368000002</v>
      </c>
      <c r="G39" s="114">
        <v>251717.91553</v>
      </c>
      <c r="H39" s="114">
        <v>271790.34288999997</v>
      </c>
      <c r="I39" s="114">
        <v>264683.50890000002</v>
      </c>
      <c r="J39" s="729">
        <v>269730.62706999999</v>
      </c>
      <c r="K39" s="729">
        <v>278346.25316000002</v>
      </c>
      <c r="L39" s="729">
        <v>292731.24632999999</v>
      </c>
      <c r="M39" s="47"/>
    </row>
    <row r="40" spans="1:13" s="16" customFormat="1" ht="15" customHeight="1">
      <c r="A40" s="147" t="s">
        <v>281</v>
      </c>
      <c r="B40" s="114">
        <v>342698.56573999999</v>
      </c>
      <c r="C40" s="114">
        <v>274064.98161999998</v>
      </c>
      <c r="D40" s="114">
        <v>447063.05297000002</v>
      </c>
      <c r="E40" s="114">
        <v>515857.24022000004</v>
      </c>
      <c r="F40" s="114">
        <v>413304.16664999997</v>
      </c>
      <c r="G40" s="114">
        <v>413500.69443000003</v>
      </c>
      <c r="H40" s="114">
        <v>563689.37970000005</v>
      </c>
      <c r="I40" s="114">
        <v>564023.92288999993</v>
      </c>
      <c r="J40" s="729">
        <v>456315.43102999998</v>
      </c>
      <c r="K40" s="729">
        <v>461427.20913999999</v>
      </c>
      <c r="L40" s="729">
        <v>429123.39879000001</v>
      </c>
      <c r="M40" s="47"/>
    </row>
    <row r="41" spans="1:13" s="16" customFormat="1" ht="15" customHeight="1">
      <c r="A41" s="147" t="s">
        <v>602</v>
      </c>
      <c r="B41" s="114">
        <v>276604.68267000001</v>
      </c>
      <c r="C41" s="114">
        <v>255853.01266000001</v>
      </c>
      <c r="D41" s="114">
        <v>393442.57216000004</v>
      </c>
      <c r="E41" s="114">
        <v>509621.29227999999</v>
      </c>
      <c r="F41" s="114">
        <v>438909.41576</v>
      </c>
      <c r="G41" s="114">
        <v>531561.09490999999</v>
      </c>
      <c r="H41" s="114">
        <v>453538.39293000003</v>
      </c>
      <c r="I41" s="114">
        <v>370871.77824000001</v>
      </c>
      <c r="J41" s="729">
        <v>305852.28292999999</v>
      </c>
      <c r="K41" s="729">
        <v>300390.20316000003</v>
      </c>
      <c r="L41" s="729">
        <v>241311.82733</v>
      </c>
      <c r="M41" s="47"/>
    </row>
    <row r="42" spans="1:13" s="17" customFormat="1" ht="15" customHeight="1" thickBot="1">
      <c r="A42" s="147" t="s">
        <v>453</v>
      </c>
      <c r="B42" s="114">
        <v>30844.21819</v>
      </c>
      <c r="C42" s="114">
        <v>3727.7795099999998</v>
      </c>
      <c r="D42" s="114">
        <v>7450.0775400000002</v>
      </c>
      <c r="E42" s="114">
        <v>4283.1462599999995</v>
      </c>
      <c r="F42" s="114">
        <v>1608642.85525</v>
      </c>
      <c r="G42" s="114">
        <v>2624835.6550199999</v>
      </c>
      <c r="H42" s="114">
        <v>2572754.8071599999</v>
      </c>
      <c r="I42" s="114">
        <v>3127065.7000899999</v>
      </c>
      <c r="J42" s="729">
        <v>2084715.7881400001</v>
      </c>
      <c r="K42" s="729">
        <v>1191531.1168699998</v>
      </c>
      <c r="L42" s="729">
        <v>10650545.755820001</v>
      </c>
      <c r="M42" s="47"/>
    </row>
    <row r="43" spans="1:13" ht="15" customHeight="1" thickTop="1" thickBot="1">
      <c r="A43" s="392" t="s">
        <v>603</v>
      </c>
      <c r="B43" s="393">
        <v>1291528.7338099999</v>
      </c>
      <c r="C43" s="393">
        <v>1409866.9914300002</v>
      </c>
      <c r="D43" s="393">
        <v>1525868.4515799999</v>
      </c>
      <c r="E43" s="393">
        <v>1649982.7499500001</v>
      </c>
      <c r="F43" s="393">
        <v>1752780.5621800001</v>
      </c>
      <c r="G43" s="393">
        <v>1895330.0188699998</v>
      </c>
      <c r="H43" s="393">
        <v>1843473.23771</v>
      </c>
      <c r="I43" s="393">
        <v>2063109.53318</v>
      </c>
      <c r="J43" s="728">
        <v>2091069.9409100001</v>
      </c>
      <c r="K43" s="728">
        <v>2156921.93463</v>
      </c>
      <c r="L43" s="728">
        <v>2214511.7274799999</v>
      </c>
      <c r="M43" s="47"/>
    </row>
    <row r="44" spans="1:13" s="16" customFormat="1" ht="15" customHeight="1" thickTop="1">
      <c r="A44" s="147" t="s">
        <v>296</v>
      </c>
      <c r="B44" s="114">
        <v>655372.64</v>
      </c>
      <c r="C44" s="114">
        <v>1057261.43</v>
      </c>
      <c r="D44" s="114">
        <v>1057261.43</v>
      </c>
      <c r="E44" s="114">
        <v>1057261.43</v>
      </c>
      <c r="F44" s="114">
        <v>1257023.6000000001</v>
      </c>
      <c r="G44" s="114">
        <v>1366039.47</v>
      </c>
      <c r="H44" s="114">
        <v>1517992.79</v>
      </c>
      <c r="I44" s="114">
        <v>1517992.79</v>
      </c>
      <c r="J44" s="729">
        <v>1517992.79</v>
      </c>
      <c r="K44" s="729">
        <v>1701086.88</v>
      </c>
      <c r="L44" s="729">
        <v>1701086.88</v>
      </c>
      <c r="M44" s="47"/>
    </row>
    <row r="45" spans="1:13" s="16" customFormat="1" ht="15" customHeight="1">
      <c r="A45" s="147" t="s">
        <v>300</v>
      </c>
      <c r="B45" s="114">
        <v>96085</v>
      </c>
      <c r="C45" s="114">
        <v>20717.2</v>
      </c>
      <c r="D45" s="114">
        <v>41297.199999999997</v>
      </c>
      <c r="E45" s="114">
        <v>97084.800000000003</v>
      </c>
      <c r="F45" s="114">
        <v>70415.199999999997</v>
      </c>
      <c r="G45" s="114">
        <v>74534.561400000006</v>
      </c>
      <c r="H45" s="114">
        <v>0.36419999999999997</v>
      </c>
      <c r="I45" s="114">
        <v>82056.687000000005</v>
      </c>
      <c r="J45" s="729">
        <v>147194.21540000002</v>
      </c>
      <c r="K45" s="729">
        <v>0</v>
      </c>
      <c r="L45" s="729">
        <v>59552.656799999997</v>
      </c>
      <c r="M45" s="47"/>
    </row>
    <row r="46" spans="1:13" s="16" customFormat="1" ht="15" customHeight="1">
      <c r="A46" s="147" t="s">
        <v>304</v>
      </c>
      <c r="B46" s="114">
        <v>0</v>
      </c>
      <c r="C46" s="114">
        <v>0</v>
      </c>
      <c r="D46" s="114">
        <v>0</v>
      </c>
      <c r="E46" s="114">
        <v>0</v>
      </c>
      <c r="F46" s="114">
        <v>0</v>
      </c>
      <c r="G46" s="114">
        <v>0</v>
      </c>
      <c r="H46" s="114">
        <v>0</v>
      </c>
      <c r="I46" s="114">
        <v>0</v>
      </c>
      <c r="J46" s="729">
        <v>0</v>
      </c>
      <c r="K46" s="729">
        <v>0</v>
      </c>
      <c r="L46" s="729">
        <v>0</v>
      </c>
      <c r="M46" s="47"/>
    </row>
    <row r="47" spans="1:13" s="16" customFormat="1" ht="15" customHeight="1">
      <c r="A47" s="147" t="s">
        <v>604</v>
      </c>
      <c r="B47" s="114">
        <v>311438.12951</v>
      </c>
      <c r="C47" s="114">
        <v>110521.41165000001</v>
      </c>
      <c r="D47" s="114">
        <v>200482.38653999998</v>
      </c>
      <c r="E47" s="114">
        <v>257961.22406000001</v>
      </c>
      <c r="F47" s="114">
        <v>203561.41201</v>
      </c>
      <c r="G47" s="114">
        <v>201171.4657</v>
      </c>
      <c r="H47" s="114">
        <v>231566.83471999998</v>
      </c>
      <c r="I47" s="114">
        <v>243130.30351</v>
      </c>
      <c r="J47" s="729">
        <v>294127.93761999998</v>
      </c>
      <c r="K47" s="729">
        <v>262892.86301999999</v>
      </c>
      <c r="L47" s="729">
        <v>309297.01014999999</v>
      </c>
      <c r="M47" s="47"/>
    </row>
    <row r="48" spans="1:13" s="16" customFormat="1" ht="15" customHeight="1">
      <c r="A48" s="147" t="s">
        <v>310</v>
      </c>
      <c r="B48" s="114">
        <v>228632.96430000002</v>
      </c>
      <c r="C48" s="114">
        <v>221366.94978</v>
      </c>
      <c r="D48" s="114">
        <v>226827.43503999998</v>
      </c>
      <c r="E48" s="114">
        <v>237675.29588999998</v>
      </c>
      <c r="F48" s="114">
        <v>221780.35016999999</v>
      </c>
      <c r="G48" s="114">
        <v>253584.52177000002</v>
      </c>
      <c r="H48" s="114">
        <v>93913.248790000012</v>
      </c>
      <c r="I48" s="114">
        <v>219929.75266999999</v>
      </c>
      <c r="J48" s="729">
        <v>131754.99789</v>
      </c>
      <c r="K48" s="729">
        <v>192942.19161000001</v>
      </c>
      <c r="L48" s="729">
        <v>144575.18053000001</v>
      </c>
      <c r="M48" s="47"/>
    </row>
    <row r="49" spans="1:13" s="16" customFormat="1" ht="15" customHeight="1">
      <c r="A49" s="148" t="s">
        <v>605</v>
      </c>
      <c r="B49" s="114">
        <v>285</v>
      </c>
      <c r="C49" s="114">
        <v>285</v>
      </c>
      <c r="D49" s="114">
        <v>285</v>
      </c>
      <c r="E49" s="114">
        <v>289.77999999999997</v>
      </c>
      <c r="F49" s="114">
        <v>289.77999999999997</v>
      </c>
      <c r="G49" s="114">
        <v>289.77999999999997</v>
      </c>
      <c r="H49" s="114">
        <v>289.77999999999997</v>
      </c>
      <c r="I49" s="114">
        <v>293.4572</v>
      </c>
      <c r="J49" s="729">
        <v>4958.2572</v>
      </c>
      <c r="K49" s="729">
        <v>293.4572</v>
      </c>
      <c r="L49" s="729">
        <v>293.4572</v>
      </c>
      <c r="M49" s="47"/>
    </row>
    <row r="50" spans="1:13" s="17" customFormat="1" ht="15" customHeight="1" thickBot="1">
      <c r="A50" s="148" t="s">
        <v>606</v>
      </c>
      <c r="B50" s="114">
        <v>228347.96430000002</v>
      </c>
      <c r="C50" s="114">
        <v>221081.94978</v>
      </c>
      <c r="D50" s="114">
        <v>226542.43503999998</v>
      </c>
      <c r="E50" s="114">
        <v>237385.51588999998</v>
      </c>
      <c r="F50" s="114">
        <v>221490.57016999999</v>
      </c>
      <c r="G50" s="114">
        <v>253294.74177000002</v>
      </c>
      <c r="H50" s="114">
        <v>93623.468790000014</v>
      </c>
      <c r="I50" s="114">
        <v>219636.29547000001</v>
      </c>
      <c r="J50" s="729">
        <v>126796.74068999999</v>
      </c>
      <c r="K50" s="729">
        <v>192648.73441</v>
      </c>
      <c r="L50" s="729">
        <v>144281.72333000001</v>
      </c>
      <c r="M50" s="47"/>
    </row>
    <row r="51" spans="1:13" ht="15" customHeight="1" thickTop="1" thickBot="1">
      <c r="A51" s="392" t="s">
        <v>607</v>
      </c>
      <c r="B51" s="393">
        <v>18707588.974709999</v>
      </c>
      <c r="C51" s="393">
        <v>20056491.02172</v>
      </c>
      <c r="D51" s="393">
        <v>21982227.826269999</v>
      </c>
      <c r="E51" s="393">
        <v>25325902.376630001</v>
      </c>
      <c r="F51" s="393">
        <v>26429790.742869999</v>
      </c>
      <c r="G51" s="393">
        <v>28067116.098990001</v>
      </c>
      <c r="H51" s="393">
        <v>30536611.048860002</v>
      </c>
      <c r="I51" s="393">
        <v>31592654.18744</v>
      </c>
      <c r="J51" s="728">
        <v>31710615.414869998</v>
      </c>
      <c r="K51" s="728">
        <v>32325818.927389998</v>
      </c>
      <c r="L51" s="728">
        <v>33815318.883089997</v>
      </c>
      <c r="M51" s="47"/>
    </row>
    <row r="52" spans="1:13" s="16" customFormat="1" ht="15" customHeight="1" thickTop="1">
      <c r="A52" s="113" t="s">
        <v>608</v>
      </c>
      <c r="B52" s="114">
        <v>2838112.6881399998</v>
      </c>
      <c r="C52" s="114">
        <v>3603510.24364</v>
      </c>
      <c r="D52" s="114">
        <v>4426580.4471899997</v>
      </c>
      <c r="E52" s="114">
        <v>4487317.00765</v>
      </c>
      <c r="F52" s="114">
        <v>4012596.9292700002</v>
      </c>
      <c r="G52" s="114">
        <v>3576076.8070399999</v>
      </c>
      <c r="H52" s="114">
        <v>2955995.0753099998</v>
      </c>
      <c r="I52" s="114">
        <v>2294984.9506199998</v>
      </c>
      <c r="J52" s="729">
        <v>2349055.9419200001</v>
      </c>
      <c r="K52" s="729">
        <v>2420343.7037199996</v>
      </c>
      <c r="L52" s="729">
        <v>2514703.3944200003</v>
      </c>
      <c r="M52" s="47"/>
    </row>
    <row r="53" spans="1:13" s="17" customFormat="1" ht="15" customHeight="1">
      <c r="A53" s="148" t="s">
        <v>609</v>
      </c>
      <c r="B53" s="114">
        <v>126635.9317</v>
      </c>
      <c r="C53" s="114">
        <v>269310.53667</v>
      </c>
      <c r="D53" s="114">
        <v>136430.09747000001</v>
      </c>
      <c r="E53" s="114">
        <v>227930.51197999998</v>
      </c>
      <c r="F53" s="114">
        <v>165696.30635</v>
      </c>
      <c r="G53" s="114">
        <v>153949.08453999998</v>
      </c>
      <c r="H53" s="114">
        <v>96336.715430000011</v>
      </c>
      <c r="I53" s="114">
        <v>80061.995260000011</v>
      </c>
      <c r="J53" s="729">
        <v>73572.017699999997</v>
      </c>
      <c r="K53" s="729">
        <v>96641.587809999997</v>
      </c>
      <c r="L53" s="729">
        <v>122071.45440999999</v>
      </c>
      <c r="M53" s="47"/>
    </row>
    <row r="54" spans="1:13" s="17" customFormat="1" ht="15" customHeight="1">
      <c r="A54" s="148" t="s">
        <v>610</v>
      </c>
      <c r="B54" s="114">
        <v>2485602.7755700001</v>
      </c>
      <c r="C54" s="114">
        <v>3105003.69961</v>
      </c>
      <c r="D54" s="114">
        <v>4027306.6261700001</v>
      </c>
      <c r="E54" s="114">
        <v>3987731.2868000004</v>
      </c>
      <c r="F54" s="114">
        <v>3568226.3175999997</v>
      </c>
      <c r="G54" s="114">
        <v>3055755.84938</v>
      </c>
      <c r="H54" s="114">
        <v>2486566.5959399999</v>
      </c>
      <c r="I54" s="114">
        <v>1859268.4377599999</v>
      </c>
      <c r="J54" s="729">
        <v>1866079.05253</v>
      </c>
      <c r="K54" s="729">
        <v>1901394.4307500001</v>
      </c>
      <c r="L54" s="729">
        <v>1952910.4670299999</v>
      </c>
      <c r="M54" s="47"/>
    </row>
    <row r="55" spans="1:13" s="17" customFormat="1" ht="15" customHeight="1">
      <c r="A55" s="148" t="s">
        <v>611</v>
      </c>
      <c r="B55" s="114">
        <v>0</v>
      </c>
      <c r="C55" s="114">
        <v>0</v>
      </c>
      <c r="D55" s="114">
        <v>0</v>
      </c>
      <c r="E55" s="114">
        <v>0</v>
      </c>
      <c r="F55" s="114">
        <v>0</v>
      </c>
      <c r="G55" s="114">
        <v>0</v>
      </c>
      <c r="H55" s="114">
        <v>0</v>
      </c>
      <c r="I55" s="114">
        <v>0</v>
      </c>
      <c r="J55" s="729">
        <v>0</v>
      </c>
      <c r="K55" s="729">
        <v>0</v>
      </c>
      <c r="L55" s="729">
        <v>0</v>
      </c>
      <c r="M55" s="47"/>
    </row>
    <row r="56" spans="1:13" s="17" customFormat="1" ht="15" customHeight="1">
      <c r="A56" s="148" t="s">
        <v>612</v>
      </c>
      <c r="B56" s="114">
        <v>225873.98087</v>
      </c>
      <c r="C56" s="114">
        <v>229196.00736000002</v>
      </c>
      <c r="D56" s="114">
        <v>262843.72355</v>
      </c>
      <c r="E56" s="114">
        <v>271655.20887000003</v>
      </c>
      <c r="F56" s="114">
        <v>278674.30531999998</v>
      </c>
      <c r="G56" s="114">
        <v>366371.87312</v>
      </c>
      <c r="H56" s="114">
        <v>373091.76393999998</v>
      </c>
      <c r="I56" s="114">
        <v>355654.51760000002</v>
      </c>
      <c r="J56" s="729">
        <v>409404.87169</v>
      </c>
      <c r="K56" s="729">
        <v>422307.68516000005</v>
      </c>
      <c r="L56" s="729">
        <v>439721.47298000002</v>
      </c>
      <c r="M56" s="47"/>
    </row>
    <row r="57" spans="1:13" s="17" customFormat="1" ht="15" customHeight="1">
      <c r="A57" s="148" t="s">
        <v>613</v>
      </c>
      <c r="B57" s="114">
        <v>0</v>
      </c>
      <c r="C57" s="114">
        <v>0</v>
      </c>
      <c r="D57" s="114">
        <v>0</v>
      </c>
      <c r="E57" s="114">
        <v>0</v>
      </c>
      <c r="F57" s="114">
        <v>0</v>
      </c>
      <c r="G57" s="114">
        <v>0</v>
      </c>
      <c r="H57" s="114">
        <v>0</v>
      </c>
      <c r="I57" s="114">
        <v>0</v>
      </c>
      <c r="J57" s="729">
        <v>0</v>
      </c>
      <c r="K57" s="729">
        <v>0</v>
      </c>
      <c r="L57" s="729">
        <v>0</v>
      </c>
      <c r="M57" s="47"/>
    </row>
    <row r="58" spans="1:13" s="17" customFormat="1" ht="15" customHeight="1">
      <c r="A58" s="147" t="s">
        <v>614</v>
      </c>
      <c r="B58" s="114">
        <v>25759889.666560002</v>
      </c>
      <c r="C58" s="114">
        <v>30140022.74955</v>
      </c>
      <c r="D58" s="114">
        <v>32591196.9069</v>
      </c>
      <c r="E58" s="114">
        <v>36851601.807259999</v>
      </c>
      <c r="F58" s="114">
        <v>40894895.717179999</v>
      </c>
      <c r="G58" s="114">
        <v>44363916.439379998</v>
      </c>
      <c r="H58" s="114">
        <v>46014571.041940004</v>
      </c>
      <c r="I58" s="114">
        <v>44090921.909910001</v>
      </c>
      <c r="J58" s="729">
        <v>45224824.15343</v>
      </c>
      <c r="K58" s="729">
        <v>45881735.815820001</v>
      </c>
      <c r="L58" s="729">
        <v>56319140.454269998</v>
      </c>
      <c r="M58" s="47"/>
    </row>
    <row r="59" spans="1:13">
      <c r="A59" s="394" t="s">
        <v>615</v>
      </c>
      <c r="B59" s="395">
        <v>943419.10533000005</v>
      </c>
      <c r="C59" s="395">
        <v>1054180.5422499999</v>
      </c>
      <c r="D59" s="395">
        <v>1126632.8447400001</v>
      </c>
      <c r="E59" s="395">
        <v>1252890.31088</v>
      </c>
      <c r="F59" s="395">
        <v>1372137.8280199999</v>
      </c>
      <c r="G59" s="395">
        <v>1510875.9652</v>
      </c>
      <c r="H59" s="395">
        <v>1521651.7346400002</v>
      </c>
      <c r="I59" s="395">
        <v>1471927.01908</v>
      </c>
      <c r="J59" s="730">
        <v>1102225.6055600001</v>
      </c>
      <c r="K59" s="730">
        <v>1501858.7786400001</v>
      </c>
      <c r="L59" s="730">
        <v>1216864.6917900001</v>
      </c>
      <c r="M59" s="47"/>
    </row>
    <row r="60" spans="1:13" ht="15" customHeight="1">
      <c r="A60" s="148" t="s">
        <v>616</v>
      </c>
      <c r="B60" s="114">
        <v>-206590.98290999999</v>
      </c>
      <c r="C60" s="114">
        <v>-264435.50060999999</v>
      </c>
      <c r="D60" s="114">
        <v>-279212.84606999997</v>
      </c>
      <c r="E60" s="114">
        <v>-351833.90017000004</v>
      </c>
      <c r="F60" s="114">
        <v>-484198.32649000001</v>
      </c>
      <c r="G60" s="114">
        <v>-524281.85245000001</v>
      </c>
      <c r="H60" s="114">
        <v>-611283.45853999991</v>
      </c>
      <c r="I60" s="114">
        <v>-651514.33427999995</v>
      </c>
      <c r="J60" s="729">
        <v>-506364.30116000003</v>
      </c>
      <c r="K60" s="729">
        <v>-677327.80429999996</v>
      </c>
      <c r="L60" s="729">
        <v>-559961.66995000001</v>
      </c>
      <c r="M60" s="47"/>
    </row>
    <row r="61" spans="1:13" ht="15" customHeight="1">
      <c r="A61" s="147" t="s">
        <v>617</v>
      </c>
      <c r="B61" s="114">
        <v>736828.12241999991</v>
      </c>
      <c r="C61" s="114">
        <v>789745.04163999995</v>
      </c>
      <c r="D61" s="114">
        <v>847419.99867</v>
      </c>
      <c r="E61" s="114">
        <v>901056.41071000008</v>
      </c>
      <c r="F61" s="114">
        <v>887939.50153000001</v>
      </c>
      <c r="G61" s="114">
        <v>986594.11274999997</v>
      </c>
      <c r="H61" s="114">
        <v>910368.27610000002</v>
      </c>
      <c r="I61" s="114">
        <v>820412.68479999993</v>
      </c>
      <c r="J61" s="729">
        <v>595861.30440000002</v>
      </c>
      <c r="K61" s="729">
        <v>824530.97434000007</v>
      </c>
      <c r="L61" s="729">
        <v>656903.02184000006</v>
      </c>
      <c r="M61" s="47"/>
    </row>
    <row r="62" spans="1:13" ht="15" customHeight="1">
      <c r="A62" s="116" t="s">
        <v>618</v>
      </c>
      <c r="B62" s="114">
        <v>333203.61981</v>
      </c>
      <c r="C62" s="114">
        <v>370526.50992000004</v>
      </c>
      <c r="D62" s="114">
        <v>496514.59254000004</v>
      </c>
      <c r="E62" s="114">
        <v>498340.28583000001</v>
      </c>
      <c r="F62" s="114">
        <v>556628.78267999995</v>
      </c>
      <c r="G62" s="114">
        <v>568640.69559999998</v>
      </c>
      <c r="H62" s="114">
        <v>460963.59311999998</v>
      </c>
      <c r="I62" s="114">
        <v>458804.00433999998</v>
      </c>
      <c r="J62" s="729">
        <v>335469.79371</v>
      </c>
      <c r="K62" s="729">
        <v>456551.34669999999</v>
      </c>
      <c r="L62" s="729">
        <v>480509.69851000002</v>
      </c>
      <c r="M62" s="47"/>
    </row>
    <row r="63" spans="1:13" ht="15" customHeight="1">
      <c r="A63" s="148" t="s">
        <v>619</v>
      </c>
      <c r="B63" s="114">
        <v>-106075.42561000001</v>
      </c>
      <c r="C63" s="114">
        <v>-149660.08319999999</v>
      </c>
      <c r="D63" s="114">
        <v>-266652.91266999999</v>
      </c>
      <c r="E63" s="114">
        <v>-302050.45133999997</v>
      </c>
      <c r="F63" s="114">
        <v>-377719.72820000001</v>
      </c>
      <c r="G63" s="114">
        <v>-436409.15831999999</v>
      </c>
      <c r="H63" s="114">
        <v>-337744.02333</v>
      </c>
      <c r="I63" s="114">
        <v>-253088.73272</v>
      </c>
      <c r="J63" s="729">
        <v>-163544.38675999999</v>
      </c>
      <c r="K63" s="729">
        <v>-222624.62466</v>
      </c>
      <c r="L63" s="729">
        <v>-306068.67877999996</v>
      </c>
      <c r="M63" s="47"/>
    </row>
    <row r="64" spans="1:13" ht="15" customHeight="1">
      <c r="A64" s="117" t="s">
        <v>620</v>
      </c>
      <c r="B64" s="114">
        <v>963956.31662000006</v>
      </c>
      <c r="C64" s="114">
        <v>1010611.4683600001</v>
      </c>
      <c r="D64" s="114">
        <v>1077281.67854</v>
      </c>
      <c r="E64" s="114">
        <v>1097346.2452</v>
      </c>
      <c r="F64" s="114">
        <v>1066848.5560099999</v>
      </c>
      <c r="G64" s="114">
        <v>1118825.6500299999</v>
      </c>
      <c r="H64" s="114">
        <v>1033587.84589</v>
      </c>
      <c r="I64" s="114">
        <v>1026127.9564199999</v>
      </c>
      <c r="J64" s="729">
        <v>767786.71135</v>
      </c>
      <c r="K64" s="729">
        <v>1058457.6963800001</v>
      </c>
      <c r="L64" s="729">
        <v>831344.04157</v>
      </c>
      <c r="M64" s="47"/>
    </row>
    <row r="65" spans="1:13" ht="15" customHeight="1">
      <c r="A65" s="116" t="s">
        <v>621</v>
      </c>
      <c r="B65" s="114">
        <v>132744.47372000001</v>
      </c>
      <c r="C65" s="114">
        <v>153004.66928999999</v>
      </c>
      <c r="D65" s="114">
        <v>152952.51088999998</v>
      </c>
      <c r="E65" s="114">
        <v>306011.55898999999</v>
      </c>
      <c r="F65" s="114">
        <v>241459.69803999999</v>
      </c>
      <c r="G65" s="114">
        <v>201435.49283999999</v>
      </c>
      <c r="H65" s="114">
        <v>204657.46175999998</v>
      </c>
      <c r="I65" s="114">
        <v>207587.44168000002</v>
      </c>
      <c r="J65" s="729">
        <v>147450.37318</v>
      </c>
      <c r="K65" s="729">
        <v>213278.43356999999</v>
      </c>
      <c r="L65" s="729">
        <v>435604.33224000002</v>
      </c>
      <c r="M65" s="47"/>
    </row>
    <row r="66" spans="1:13" ht="15" customHeight="1">
      <c r="A66" s="116" t="s">
        <v>622</v>
      </c>
      <c r="B66" s="114">
        <v>-186323.21637000001</v>
      </c>
      <c r="C66" s="114">
        <v>-209914.75800999999</v>
      </c>
      <c r="D66" s="114">
        <v>-262560.86017</v>
      </c>
      <c r="E66" s="114">
        <v>-439500.37650999997</v>
      </c>
      <c r="F66" s="114">
        <v>-325103.38958999998</v>
      </c>
      <c r="G66" s="114">
        <v>-281046.95816000004</v>
      </c>
      <c r="H66" s="114">
        <v>-427355.80520999996</v>
      </c>
      <c r="I66" s="114">
        <v>-242426.06884999998</v>
      </c>
      <c r="J66" s="729">
        <v>-254335.69203999999</v>
      </c>
      <c r="K66" s="729">
        <v>-341367.86272000003</v>
      </c>
      <c r="L66" s="729">
        <v>-576172.34779999999</v>
      </c>
      <c r="M66" s="47"/>
    </row>
    <row r="67" spans="1:13" ht="15" customHeight="1">
      <c r="A67" s="147" t="s">
        <v>623</v>
      </c>
      <c r="B67" s="114">
        <v>910377.57397000003</v>
      </c>
      <c r="C67" s="114">
        <v>953701.37963999994</v>
      </c>
      <c r="D67" s="114">
        <v>967673.32926000003</v>
      </c>
      <c r="E67" s="114">
        <v>963857.42767999996</v>
      </c>
      <c r="F67" s="114">
        <v>983204.86446000007</v>
      </c>
      <c r="G67" s="114">
        <v>1039214.1847100001</v>
      </c>
      <c r="H67" s="114">
        <v>810889.50244000007</v>
      </c>
      <c r="I67" s="114">
        <v>991289.32924999995</v>
      </c>
      <c r="J67" s="729">
        <v>660901.39249</v>
      </c>
      <c r="K67" s="729">
        <v>930368.26723</v>
      </c>
      <c r="L67" s="729">
        <v>690776.02601000003</v>
      </c>
      <c r="M67" s="47"/>
    </row>
    <row r="68" spans="1:13" ht="15" customHeight="1">
      <c r="A68" s="148" t="s">
        <v>624</v>
      </c>
      <c r="B68" s="114">
        <v>-575563.28786000004</v>
      </c>
      <c r="C68" s="114">
        <v>-646383.09724000003</v>
      </c>
      <c r="D68" s="114">
        <v>-635804.16003000003</v>
      </c>
      <c r="E68" s="114">
        <v>-624936.82261000003</v>
      </c>
      <c r="F68" s="114">
        <v>-638925.21939999994</v>
      </c>
      <c r="G68" s="114">
        <v>-623433.12369000004</v>
      </c>
      <c r="H68" s="114">
        <v>-575825.68666000001</v>
      </c>
      <c r="I68" s="114">
        <v>-565139.01634000009</v>
      </c>
      <c r="J68" s="729">
        <v>-477884.03773000004</v>
      </c>
      <c r="K68" s="729">
        <v>-599666.14996000007</v>
      </c>
      <c r="L68" s="729">
        <v>-508176.23311999999</v>
      </c>
      <c r="M68" s="47"/>
    </row>
    <row r="69" spans="1:13" ht="15" customHeight="1">
      <c r="A69" s="117" t="s">
        <v>625</v>
      </c>
      <c r="B69" s="114">
        <v>334814.28610999999</v>
      </c>
      <c r="C69" s="114">
        <v>307318.28239999997</v>
      </c>
      <c r="D69" s="114">
        <v>331869.16923</v>
      </c>
      <c r="E69" s="114">
        <v>338920.60506999999</v>
      </c>
      <c r="F69" s="114">
        <v>344279.64506000001</v>
      </c>
      <c r="G69" s="114">
        <v>415781.06101999996</v>
      </c>
      <c r="H69" s="114">
        <v>235063.81578</v>
      </c>
      <c r="I69" s="114">
        <v>426150.31291000004</v>
      </c>
      <c r="J69" s="729">
        <v>183017.35475999999</v>
      </c>
      <c r="K69" s="729">
        <v>330702.11726999999</v>
      </c>
      <c r="L69" s="729">
        <v>182599.79288999998</v>
      </c>
      <c r="M69" s="47"/>
    </row>
    <row r="70" spans="1:13" ht="15" customHeight="1">
      <c r="A70" s="117" t="s">
        <v>626</v>
      </c>
      <c r="B70" s="114">
        <v>-7102.3124900000003</v>
      </c>
      <c r="C70" s="114">
        <v>-7210.6304099999998</v>
      </c>
      <c r="D70" s="114">
        <v>-592.66287</v>
      </c>
      <c r="E70" s="114">
        <v>6963.3630400000002</v>
      </c>
      <c r="F70" s="114">
        <v>-434.79220000000004</v>
      </c>
      <c r="G70" s="114">
        <v>443.41766999999999</v>
      </c>
      <c r="H70" s="114">
        <v>1614.1552300000001</v>
      </c>
      <c r="I70" s="114">
        <v>-1510.0544299999999</v>
      </c>
      <c r="J70" s="729">
        <v>-2507.4954400000001</v>
      </c>
      <c r="K70" s="729">
        <v>-851.22288000000003</v>
      </c>
      <c r="L70" s="729">
        <v>742.61785999999995</v>
      </c>
      <c r="M70" s="47"/>
    </row>
    <row r="71" spans="1:13" ht="15" customHeight="1">
      <c r="A71" s="115" t="s">
        <v>973</v>
      </c>
      <c r="B71" s="114">
        <v>-9087.4842100000005</v>
      </c>
      <c r="C71" s="114">
        <v>-8227.806849999999</v>
      </c>
      <c r="D71" s="114">
        <v>-1405.18758</v>
      </c>
      <c r="E71" s="114">
        <v>6278.4925899999998</v>
      </c>
      <c r="F71" s="114">
        <v>-1076.5829799999999</v>
      </c>
      <c r="G71" s="114">
        <v>-80.98245</v>
      </c>
      <c r="H71" s="114">
        <v>1289.0473200000001</v>
      </c>
      <c r="I71" s="114">
        <v>-1679.25297</v>
      </c>
      <c r="J71" s="729">
        <v>-2708.6792799999998</v>
      </c>
      <c r="K71" s="729">
        <v>-1217.42482</v>
      </c>
      <c r="L71" s="729">
        <v>175.97811999999999</v>
      </c>
      <c r="M71" s="47"/>
    </row>
    <row r="72" spans="1:13" ht="15" customHeight="1">
      <c r="A72" s="115" t="s">
        <v>974</v>
      </c>
      <c r="B72" s="114">
        <v>1985.1717200000001</v>
      </c>
      <c r="C72" s="114">
        <v>1017.17644</v>
      </c>
      <c r="D72" s="114">
        <v>812.52470999999991</v>
      </c>
      <c r="E72" s="114">
        <v>684.87045000000001</v>
      </c>
      <c r="F72" s="114">
        <v>641.79078000000004</v>
      </c>
      <c r="G72" s="114">
        <v>524.40012000000002</v>
      </c>
      <c r="H72" s="114">
        <v>325.10790999999995</v>
      </c>
      <c r="I72" s="114">
        <v>169.19854000000001</v>
      </c>
      <c r="J72" s="729">
        <v>201.18384</v>
      </c>
      <c r="K72" s="729">
        <v>366.20193999999998</v>
      </c>
      <c r="L72" s="729">
        <v>566.63973999999996</v>
      </c>
      <c r="M72" s="47"/>
    </row>
    <row r="73" spans="1:13" ht="15" customHeight="1">
      <c r="A73" s="147" t="s">
        <v>627</v>
      </c>
      <c r="B73" s="114">
        <v>8823.2157100000004</v>
      </c>
      <c r="C73" s="114">
        <v>6456.9579599999997</v>
      </c>
      <c r="D73" s="114">
        <v>1994.62184</v>
      </c>
      <c r="E73" s="114">
        <v>-7549.24892</v>
      </c>
      <c r="F73" s="114">
        <v>1448.86968</v>
      </c>
      <c r="G73" s="114">
        <v>533.41266000000007</v>
      </c>
      <c r="H73" s="114">
        <v>-2348.0102499999998</v>
      </c>
      <c r="I73" s="114">
        <v>1789.8712700000001</v>
      </c>
      <c r="J73" s="729">
        <v>2766.5976099999998</v>
      </c>
      <c r="K73" s="729">
        <v>1166.0378000000001</v>
      </c>
      <c r="L73" s="729">
        <v>66.577770000000001</v>
      </c>
      <c r="M73" s="47"/>
    </row>
    <row r="74" spans="1:13" ht="15" customHeight="1">
      <c r="A74" s="147" t="s">
        <v>1262</v>
      </c>
      <c r="B74" s="114">
        <v>9114.96119</v>
      </c>
      <c r="C74" s="114">
        <v>6747.0638399999998</v>
      </c>
      <c r="D74" s="114">
        <v>2170.50794</v>
      </c>
      <c r="E74" s="114">
        <v>-7435.9162699999997</v>
      </c>
      <c r="F74" s="114">
        <v>1545.0291499999998</v>
      </c>
      <c r="G74" s="114">
        <v>641.55925999999999</v>
      </c>
      <c r="H74" s="114">
        <v>-2297.7579000000001</v>
      </c>
      <c r="I74" s="114">
        <v>1828.62787</v>
      </c>
      <c r="J74" s="729">
        <v>2833.9575800000002</v>
      </c>
      <c r="K74" s="729">
        <v>1262.2957099999999</v>
      </c>
      <c r="L74" s="729">
        <v>151.64616000000001</v>
      </c>
      <c r="M74" s="47"/>
    </row>
    <row r="75" spans="1:13" ht="15" customHeight="1">
      <c r="A75" s="148" t="s">
        <v>432</v>
      </c>
      <c r="B75" s="114">
        <v>-291.74547999999999</v>
      </c>
      <c r="C75" s="114">
        <v>-290.10588000000001</v>
      </c>
      <c r="D75" s="114">
        <v>-175.8861</v>
      </c>
      <c r="E75" s="114">
        <v>-113.33265</v>
      </c>
      <c r="F75" s="114">
        <v>-96.159469999999999</v>
      </c>
      <c r="G75" s="114">
        <v>-108.14660000000001</v>
      </c>
      <c r="H75" s="114">
        <v>-50.25235</v>
      </c>
      <c r="I75" s="114">
        <v>-38.756599999999999</v>
      </c>
      <c r="J75" s="729">
        <v>-67.359970000000004</v>
      </c>
      <c r="K75" s="729">
        <v>-96.25791000000001</v>
      </c>
      <c r="L75" s="729">
        <v>-85.068389999999994</v>
      </c>
      <c r="M75" s="47"/>
    </row>
    <row r="76" spans="1:13" ht="15" customHeight="1">
      <c r="A76" s="147" t="s">
        <v>628</v>
      </c>
      <c r="B76" s="114">
        <v>336535.18932999996</v>
      </c>
      <c r="C76" s="114">
        <v>306564.60995000001</v>
      </c>
      <c r="D76" s="114">
        <v>333271.12819999998</v>
      </c>
      <c r="E76" s="114">
        <v>338334.71918999997</v>
      </c>
      <c r="F76" s="114">
        <v>345293.72254000005</v>
      </c>
      <c r="G76" s="114">
        <v>416757.89135000005</v>
      </c>
      <c r="H76" s="114">
        <v>234329.96075999999</v>
      </c>
      <c r="I76" s="114">
        <v>426430.12975000002</v>
      </c>
      <c r="J76" s="729">
        <v>183276.45693000001</v>
      </c>
      <c r="K76" s="729">
        <v>331016.93219000002</v>
      </c>
      <c r="L76" s="729">
        <v>183408.98852000001</v>
      </c>
      <c r="M76" s="47"/>
    </row>
    <row r="77" spans="1:13" ht="15" customHeight="1">
      <c r="A77" s="149" t="s">
        <v>964</v>
      </c>
      <c r="B77" s="114">
        <v>907.38535000000002</v>
      </c>
      <c r="C77" s="114">
        <v>2151.0972999999999</v>
      </c>
      <c r="D77" s="114">
        <v>3829.25218</v>
      </c>
      <c r="E77" s="114">
        <v>4441.7303099999999</v>
      </c>
      <c r="F77" s="114">
        <v>4487.8670400000001</v>
      </c>
      <c r="G77" s="114">
        <v>3717.25713</v>
      </c>
      <c r="H77" s="114">
        <v>2990.3485499999997</v>
      </c>
      <c r="I77" s="114">
        <v>2304.3674900000001</v>
      </c>
      <c r="J77" s="729">
        <v>1550.3560400000001</v>
      </c>
      <c r="K77" s="729">
        <v>1873.1541200000001</v>
      </c>
      <c r="L77" s="729">
        <v>1174.9098000000001</v>
      </c>
      <c r="M77" s="47"/>
    </row>
    <row r="78" spans="1:13" ht="15" customHeight="1">
      <c r="A78" s="117" t="s">
        <v>629</v>
      </c>
      <c r="B78" s="114">
        <v>337442.57468000002</v>
      </c>
      <c r="C78" s="114">
        <v>308715.70724999998</v>
      </c>
      <c r="D78" s="114">
        <v>337100.38037999999</v>
      </c>
      <c r="E78" s="114">
        <v>342776.44949999999</v>
      </c>
      <c r="F78" s="114">
        <v>349781.58957999997</v>
      </c>
      <c r="G78" s="114">
        <v>420475.14848000003</v>
      </c>
      <c r="H78" s="114">
        <v>237320.30931000001</v>
      </c>
      <c r="I78" s="114">
        <v>428734.49724</v>
      </c>
      <c r="J78" s="729">
        <v>184826.81297</v>
      </c>
      <c r="K78" s="729">
        <v>332890.08630999998</v>
      </c>
      <c r="L78" s="729">
        <v>184583.89831999998</v>
      </c>
      <c r="M78" s="47"/>
    </row>
    <row r="79" spans="1:13" ht="15" customHeight="1">
      <c r="A79" s="116" t="s">
        <v>630</v>
      </c>
      <c r="B79" s="114">
        <v>-592.14200000000005</v>
      </c>
      <c r="C79" s="114">
        <v>214.71576999999999</v>
      </c>
      <c r="D79" s="114">
        <v>0</v>
      </c>
      <c r="E79" s="114">
        <v>-989.94533999999999</v>
      </c>
      <c r="F79" s="114">
        <v>-340.85513000000003</v>
      </c>
      <c r="G79" s="114">
        <v>-0.89800000000000002</v>
      </c>
      <c r="H79" s="114">
        <v>0</v>
      </c>
      <c r="I79" s="114">
        <v>0</v>
      </c>
      <c r="J79" s="729">
        <v>0</v>
      </c>
      <c r="K79" s="729">
        <v>-7906.8939099999998</v>
      </c>
      <c r="L79" s="729">
        <v>-31.962</v>
      </c>
      <c r="M79" s="47"/>
    </row>
    <row r="80" spans="1:13" ht="15" customHeight="1">
      <c r="A80" s="147" t="s">
        <v>631</v>
      </c>
      <c r="B80" s="114">
        <v>336850.43268000003</v>
      </c>
      <c r="C80" s="114">
        <v>308930.42301999999</v>
      </c>
      <c r="D80" s="114">
        <v>337100.38037999999</v>
      </c>
      <c r="E80" s="114">
        <v>341786.50416000001</v>
      </c>
      <c r="F80" s="114">
        <v>349440.73444999999</v>
      </c>
      <c r="G80" s="114">
        <v>420474.25048000005</v>
      </c>
      <c r="H80" s="114">
        <v>237320.30931000001</v>
      </c>
      <c r="I80" s="114">
        <v>428734.49724</v>
      </c>
      <c r="J80" s="729">
        <v>184826.81297</v>
      </c>
      <c r="K80" s="729">
        <v>324983.1924</v>
      </c>
      <c r="L80" s="729">
        <v>184551.93631999998</v>
      </c>
      <c r="M80" s="47"/>
    </row>
    <row r="81" spans="1:13" ht="15" customHeight="1">
      <c r="A81" s="116" t="s">
        <v>632</v>
      </c>
      <c r="B81" s="114">
        <v>0</v>
      </c>
      <c r="C81" s="114">
        <v>0</v>
      </c>
      <c r="D81" s="114">
        <v>0</v>
      </c>
      <c r="E81" s="114">
        <v>0</v>
      </c>
      <c r="F81" s="114">
        <v>0</v>
      </c>
      <c r="G81" s="114">
        <v>0</v>
      </c>
      <c r="H81" s="114">
        <v>0</v>
      </c>
      <c r="I81" s="114">
        <v>0</v>
      </c>
      <c r="J81" s="729">
        <v>0</v>
      </c>
      <c r="K81" s="729">
        <v>0</v>
      </c>
      <c r="L81" s="729">
        <v>0</v>
      </c>
      <c r="M81" s="47"/>
    </row>
    <row r="82" spans="1:13" ht="15" customHeight="1">
      <c r="A82" s="147" t="s">
        <v>633</v>
      </c>
      <c r="B82" s="114">
        <v>336850.43268000003</v>
      </c>
      <c r="C82" s="114">
        <v>308930.42301999999</v>
      </c>
      <c r="D82" s="114">
        <v>337100.38037999999</v>
      </c>
      <c r="E82" s="114">
        <v>341786.50416000001</v>
      </c>
      <c r="F82" s="114">
        <v>349440.73444999999</v>
      </c>
      <c r="G82" s="114">
        <v>420474.25048000005</v>
      </c>
      <c r="H82" s="114">
        <v>237320.30931000001</v>
      </c>
      <c r="I82" s="114">
        <v>428734.49724</v>
      </c>
      <c r="J82" s="729">
        <v>184826.81297</v>
      </c>
      <c r="K82" s="729">
        <v>324983.1924</v>
      </c>
      <c r="L82" s="729">
        <v>184551.93631999998</v>
      </c>
      <c r="M82" s="47"/>
    </row>
    <row r="83" spans="1:13" ht="15" customHeight="1" thickBot="1">
      <c r="A83" s="116" t="s">
        <v>634</v>
      </c>
      <c r="B83" s="114">
        <v>-108502.46837999999</v>
      </c>
      <c r="C83" s="114">
        <v>-87848.473239999992</v>
      </c>
      <c r="D83" s="114">
        <v>-110557.94534000001</v>
      </c>
      <c r="E83" s="114">
        <v>-104400.98827</v>
      </c>
      <c r="F83" s="114">
        <v>-127950.16428</v>
      </c>
      <c r="G83" s="114">
        <v>-167179.50870999999</v>
      </c>
      <c r="H83" s="114">
        <v>-143696.84052</v>
      </c>
      <c r="I83" s="114">
        <v>-209098.20177000001</v>
      </c>
      <c r="J83" s="729">
        <v>-58030.07228</v>
      </c>
      <c r="K83" s="729">
        <v>-132334.45799</v>
      </c>
      <c r="L83" s="729">
        <v>-40270.21299</v>
      </c>
      <c r="M83" s="47"/>
    </row>
    <row r="84" spans="1:13" ht="15" customHeight="1" thickTop="1" thickBot="1">
      <c r="A84" s="392" t="s">
        <v>635</v>
      </c>
      <c r="B84" s="393">
        <v>228347.96430000002</v>
      </c>
      <c r="C84" s="393">
        <v>221081.94978</v>
      </c>
      <c r="D84" s="393">
        <v>226542.43503999998</v>
      </c>
      <c r="E84" s="393">
        <v>237385.51588999998</v>
      </c>
      <c r="F84" s="393">
        <v>221490.57016999999</v>
      </c>
      <c r="G84" s="393">
        <v>253294.74177000002</v>
      </c>
      <c r="H84" s="393">
        <v>93623.468790000014</v>
      </c>
      <c r="I84" s="393">
        <v>219636.29547000001</v>
      </c>
      <c r="J84" s="728">
        <v>126796.74068999999</v>
      </c>
      <c r="K84" s="728">
        <v>192648.73441</v>
      </c>
      <c r="L84" s="728">
        <v>144281.72333000001</v>
      </c>
      <c r="M84" s="47"/>
    </row>
    <row r="85" spans="1:13" ht="3.75" customHeight="1" thickTop="1" thickBot="1">
      <c r="A85" s="118"/>
      <c r="B85" s="119"/>
      <c r="C85" s="119"/>
      <c r="D85" s="119"/>
      <c r="E85" s="119"/>
      <c r="F85" s="119"/>
      <c r="G85" s="119"/>
      <c r="H85" s="119"/>
      <c r="I85" s="119"/>
      <c r="J85" s="119"/>
      <c r="K85" s="119"/>
      <c r="L85" s="119"/>
      <c r="M85" s="47"/>
    </row>
    <row r="86" spans="1:13" ht="15" customHeight="1" thickTop="1">
      <c r="A86" s="70"/>
      <c r="B86" s="25"/>
      <c r="C86" s="25"/>
      <c r="D86" s="25"/>
      <c r="E86" s="25"/>
      <c r="F86" s="25"/>
      <c r="G86" s="25"/>
      <c r="H86" s="25"/>
      <c r="I86" s="25"/>
      <c r="J86" s="25"/>
      <c r="K86" s="25"/>
      <c r="L86" s="25"/>
      <c r="M86" s="47"/>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H25" sqref="H25"/>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1.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c r="A3" s="748" t="s">
        <v>636</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1515</v>
      </c>
      <c r="K6" s="649" t="s">
        <v>1399</v>
      </c>
      <c r="L6" s="649" t="s">
        <v>1516</v>
      </c>
    </row>
    <row r="7" spans="1:12" ht="15" customHeight="1" thickTop="1" thickBot="1">
      <c r="A7" s="392" t="s">
        <v>578</v>
      </c>
      <c r="B7" s="393">
        <v>19540940.07344</v>
      </c>
      <c r="C7" s="393">
        <v>29038527.784110002</v>
      </c>
      <c r="D7" s="393">
        <v>22361224.640620001</v>
      </c>
      <c r="E7" s="393">
        <v>26257174.966630001</v>
      </c>
      <c r="F7" s="393">
        <v>30201381.69325</v>
      </c>
      <c r="G7" s="393">
        <v>29405490.767689999</v>
      </c>
      <c r="H7" s="393">
        <v>37405807.694959998</v>
      </c>
      <c r="I7" s="393">
        <v>41194090.221900001</v>
      </c>
      <c r="J7" s="728">
        <v>44103391.341800004</v>
      </c>
      <c r="K7" s="728">
        <v>45859769.191489995</v>
      </c>
      <c r="L7" s="728">
        <v>48864302.699689999</v>
      </c>
    </row>
    <row r="8" spans="1:12" s="16" customFormat="1" ht="15" customHeight="1" thickTop="1">
      <c r="A8" s="147" t="s">
        <v>160</v>
      </c>
      <c r="B8" s="114">
        <v>5262453.6626700005</v>
      </c>
      <c r="C8" s="114">
        <v>12881109.649879999</v>
      </c>
      <c r="D8" s="114">
        <v>3908747.8115300001</v>
      </c>
      <c r="E8" s="114">
        <v>6190914.7188800005</v>
      </c>
      <c r="F8" s="114">
        <v>7595717.1706400001</v>
      </c>
      <c r="G8" s="114">
        <v>4886714.2241199994</v>
      </c>
      <c r="H8" s="114">
        <v>9343321.938959999</v>
      </c>
      <c r="I8" s="114">
        <v>8597789.3376399986</v>
      </c>
      <c r="J8" s="729">
        <v>8690101.30865</v>
      </c>
      <c r="K8" s="729">
        <v>10005216.99079</v>
      </c>
      <c r="L8" s="729">
        <v>9615479.8934899997</v>
      </c>
    </row>
    <row r="9" spans="1:12" s="16" customFormat="1" ht="15" customHeight="1">
      <c r="A9" s="147" t="s">
        <v>169</v>
      </c>
      <c r="B9" s="114">
        <v>4347456.8643000005</v>
      </c>
      <c r="C9" s="114">
        <v>4728451.5996000003</v>
      </c>
      <c r="D9" s="114">
        <v>4851834.3443599995</v>
      </c>
      <c r="E9" s="114">
        <v>4063929.8576700003</v>
      </c>
      <c r="F9" s="114">
        <v>4541889.64279</v>
      </c>
      <c r="G9" s="114">
        <v>3601044.2955200002</v>
      </c>
      <c r="H9" s="114">
        <v>4242469.2447899999</v>
      </c>
      <c r="I9" s="114">
        <v>4635655.4193500001</v>
      </c>
      <c r="J9" s="729">
        <v>5341675.8891099999</v>
      </c>
      <c r="K9" s="729">
        <v>4975068.4010600001</v>
      </c>
      <c r="L9" s="729">
        <v>4374425.7755399998</v>
      </c>
    </row>
    <row r="10" spans="1:12" s="16" customFormat="1" ht="15" customHeight="1">
      <c r="A10" s="147" t="s">
        <v>178</v>
      </c>
      <c r="B10" s="114">
        <v>9196812.9354400001</v>
      </c>
      <c r="C10" s="114">
        <v>10494514.735169999</v>
      </c>
      <c r="D10" s="114">
        <v>12499287.02307</v>
      </c>
      <c r="E10" s="114">
        <v>14538916.439719999</v>
      </c>
      <c r="F10" s="114">
        <v>16585231.206969999</v>
      </c>
      <c r="G10" s="114">
        <v>18052213.130959999</v>
      </c>
      <c r="H10" s="114">
        <v>20413526.94884</v>
      </c>
      <c r="I10" s="114">
        <v>22540122.164490003</v>
      </c>
      <c r="J10" s="729">
        <v>24125654.414610002</v>
      </c>
      <c r="K10" s="729">
        <v>24885871.059919998</v>
      </c>
      <c r="L10" s="729">
        <v>29466390.538770001</v>
      </c>
    </row>
    <row r="11" spans="1:12" s="16" customFormat="1" ht="15" customHeight="1">
      <c r="A11" s="148" t="s">
        <v>579</v>
      </c>
      <c r="B11" s="114">
        <v>9235275.0536900014</v>
      </c>
      <c r="C11" s="114">
        <v>10538390.90399</v>
      </c>
      <c r="D11" s="114">
        <v>12551281.354549998</v>
      </c>
      <c r="E11" s="114">
        <v>14566567.77891</v>
      </c>
      <c r="F11" s="114">
        <v>16611971.45321</v>
      </c>
      <c r="G11" s="114">
        <v>18000190.824810002</v>
      </c>
      <c r="H11" s="114">
        <v>19716433.582210001</v>
      </c>
      <c r="I11" s="114">
        <v>21615175.85249</v>
      </c>
      <c r="J11" s="729">
        <v>23184000.098060001</v>
      </c>
      <c r="K11" s="729">
        <v>23981084.120039999</v>
      </c>
      <c r="L11" s="729">
        <v>28671584.888840001</v>
      </c>
    </row>
    <row r="12" spans="1:12" s="16" customFormat="1" ht="15" customHeight="1">
      <c r="A12" s="148" t="s">
        <v>580</v>
      </c>
      <c r="B12" s="114">
        <v>9114383.7860700004</v>
      </c>
      <c r="C12" s="114">
        <v>10309848.60592</v>
      </c>
      <c r="D12" s="114">
        <v>12138077.087469999</v>
      </c>
      <c r="E12" s="114">
        <v>14126477.1734</v>
      </c>
      <c r="F12" s="114">
        <v>16085669.990379998</v>
      </c>
      <c r="G12" s="114">
        <v>16911773.285560001</v>
      </c>
      <c r="H12" s="114">
        <v>18398503.319090001</v>
      </c>
      <c r="I12" s="114">
        <v>16478838.74045</v>
      </c>
      <c r="J12" s="729">
        <v>18702783.18307</v>
      </c>
      <c r="K12" s="729">
        <v>19730082.43976</v>
      </c>
      <c r="L12" s="729">
        <v>24339063.21353</v>
      </c>
    </row>
    <row r="13" spans="1:12" s="16" customFormat="1" ht="15" customHeight="1">
      <c r="A13" s="148" t="s">
        <v>581</v>
      </c>
      <c r="B13" s="114">
        <v>120891.26762</v>
      </c>
      <c r="C13" s="114">
        <v>228542.29806999999</v>
      </c>
      <c r="D13" s="114">
        <v>413204.26707999996</v>
      </c>
      <c r="E13" s="114">
        <v>440090.60550999996</v>
      </c>
      <c r="F13" s="114">
        <v>526301.46282999997</v>
      </c>
      <c r="G13" s="114">
        <v>1088417.5392499999</v>
      </c>
      <c r="H13" s="114">
        <v>1317930.2631199998</v>
      </c>
      <c r="I13" s="114">
        <v>5136337.11204</v>
      </c>
      <c r="J13" s="729">
        <v>4481216.9149899995</v>
      </c>
      <c r="K13" s="729">
        <v>4251001.68028</v>
      </c>
      <c r="L13" s="729">
        <v>4332521.6753100008</v>
      </c>
    </row>
    <row r="14" spans="1:12" s="16" customFormat="1" ht="15" customHeight="1">
      <c r="A14" s="148" t="s">
        <v>582</v>
      </c>
      <c r="B14" s="114">
        <v>28853.839829999997</v>
      </c>
      <c r="C14" s="114">
        <v>32931.684390000002</v>
      </c>
      <c r="D14" s="114">
        <v>40902.683280000005</v>
      </c>
      <c r="E14" s="114">
        <v>35672.755320000004</v>
      </c>
      <c r="F14" s="114">
        <v>54546.954020000005</v>
      </c>
      <c r="G14" s="114">
        <v>79300.810329999993</v>
      </c>
      <c r="H14" s="114">
        <v>15648.762640000001</v>
      </c>
      <c r="I14" s="114">
        <v>85650.619129999992</v>
      </c>
      <c r="J14" s="729">
        <v>162505.40180000002</v>
      </c>
      <c r="K14" s="729">
        <v>106048.07784999999</v>
      </c>
      <c r="L14" s="729">
        <v>201766.30687999999</v>
      </c>
    </row>
    <row r="15" spans="1:12" s="16" customFormat="1" ht="15" customHeight="1">
      <c r="A15" s="148" t="s">
        <v>583</v>
      </c>
      <c r="B15" s="114">
        <v>27720.601699999999</v>
      </c>
      <c r="C15" s="114">
        <v>31369.831340000001</v>
      </c>
      <c r="D15" s="114">
        <v>38297.370909999998</v>
      </c>
      <c r="E15" s="114">
        <v>31579.317899999998</v>
      </c>
      <c r="F15" s="114">
        <v>39636.640899999999</v>
      </c>
      <c r="G15" s="114">
        <v>56312.350450000005</v>
      </c>
      <c r="H15" s="114">
        <v>14852.705019999999</v>
      </c>
      <c r="I15" s="114">
        <v>41061.856979999997</v>
      </c>
      <c r="J15" s="729">
        <v>61215.51842</v>
      </c>
      <c r="K15" s="729">
        <v>32534.252920000003</v>
      </c>
      <c r="L15" s="729">
        <v>108468.34239000001</v>
      </c>
    </row>
    <row r="16" spans="1:12" s="16" customFormat="1" ht="15" customHeight="1">
      <c r="A16" s="148" t="s">
        <v>584</v>
      </c>
      <c r="B16" s="114">
        <v>1133.23813</v>
      </c>
      <c r="C16" s="114">
        <v>1561.8530499999999</v>
      </c>
      <c r="D16" s="114">
        <v>2605.3123700000001</v>
      </c>
      <c r="E16" s="114">
        <v>4093.4374199999997</v>
      </c>
      <c r="F16" s="114">
        <v>14910.313119999999</v>
      </c>
      <c r="G16" s="114">
        <v>22988.459879999999</v>
      </c>
      <c r="H16" s="114">
        <v>796.05762000000004</v>
      </c>
      <c r="I16" s="114">
        <v>44588.762149999995</v>
      </c>
      <c r="J16" s="729">
        <v>101289.88338</v>
      </c>
      <c r="K16" s="729">
        <v>73513.824930000002</v>
      </c>
      <c r="L16" s="729">
        <v>93297.964489999998</v>
      </c>
    </row>
    <row r="17" spans="1:12" s="16" customFormat="1" ht="15" customHeight="1">
      <c r="A17" s="148" t="s">
        <v>585</v>
      </c>
      <c r="B17" s="114">
        <v>116018.77256</v>
      </c>
      <c r="C17" s="114">
        <v>129358.11641</v>
      </c>
      <c r="D17" s="114">
        <v>139507.21421000001</v>
      </c>
      <c r="E17" s="114">
        <v>164203.02044999998</v>
      </c>
      <c r="F17" s="114">
        <v>210733.42294999998</v>
      </c>
      <c r="G17" s="114">
        <v>309327.88861999998</v>
      </c>
      <c r="H17" s="114">
        <v>379354.62695999997</v>
      </c>
      <c r="I17" s="114">
        <v>425000.08337000001</v>
      </c>
      <c r="J17" s="729">
        <v>534833.41299999994</v>
      </c>
      <c r="K17" s="729">
        <v>610698.45672999998</v>
      </c>
      <c r="L17" s="729">
        <v>841819.31083000009</v>
      </c>
    </row>
    <row r="18" spans="1:12" s="16" customFormat="1" ht="15" customHeight="1">
      <c r="A18" s="148" t="s">
        <v>586</v>
      </c>
      <c r="B18" s="114">
        <v>85810.886400000003</v>
      </c>
      <c r="C18" s="114">
        <v>94484.794900000008</v>
      </c>
      <c r="D18" s="114">
        <v>102628.63773999999</v>
      </c>
      <c r="E18" s="114">
        <v>131364.60655</v>
      </c>
      <c r="F18" s="114">
        <v>163897.32277</v>
      </c>
      <c r="G18" s="114">
        <v>202137.31837999998</v>
      </c>
      <c r="H18" s="114">
        <v>229955.71346</v>
      </c>
      <c r="I18" s="114">
        <v>235709.08022999999</v>
      </c>
      <c r="J18" s="729">
        <v>233795.53643000001</v>
      </c>
      <c r="K18" s="729">
        <v>237899.29761000001</v>
      </c>
      <c r="L18" s="729">
        <v>266235.37234</v>
      </c>
    </row>
    <row r="19" spans="1:12" s="16" customFormat="1" ht="15" customHeight="1">
      <c r="A19" s="148" t="s">
        <v>587</v>
      </c>
      <c r="B19" s="114">
        <v>30207.886160000002</v>
      </c>
      <c r="C19" s="114">
        <v>34873.321509999994</v>
      </c>
      <c r="D19" s="114">
        <v>36878.57647</v>
      </c>
      <c r="E19" s="114">
        <v>32838.4139</v>
      </c>
      <c r="F19" s="114">
        <v>46836.100180000001</v>
      </c>
      <c r="G19" s="114">
        <v>107190.57024</v>
      </c>
      <c r="H19" s="114">
        <v>149398.9135</v>
      </c>
      <c r="I19" s="114">
        <v>189291.00313999999</v>
      </c>
      <c r="J19" s="729">
        <v>301037.87656999996</v>
      </c>
      <c r="K19" s="729">
        <v>372799.15912000003</v>
      </c>
      <c r="L19" s="729">
        <v>575583.93848999997</v>
      </c>
    </row>
    <row r="20" spans="1:12" s="16" customFormat="1" ht="15" customHeight="1">
      <c r="A20" s="148" t="s">
        <v>191</v>
      </c>
      <c r="B20" s="114">
        <v>85458.088640000002</v>
      </c>
      <c r="C20" s="114">
        <v>89146.863629999993</v>
      </c>
      <c r="D20" s="114">
        <v>100326.91164000001</v>
      </c>
      <c r="E20" s="114">
        <v>120662.60805</v>
      </c>
      <c r="F20" s="114">
        <v>137535.93503999998</v>
      </c>
      <c r="G20" s="114">
        <v>159961.21256000001</v>
      </c>
      <c r="H20" s="114">
        <v>922099.64955999993</v>
      </c>
      <c r="I20" s="114">
        <v>1107871.38784</v>
      </c>
      <c r="J20" s="729">
        <v>981932.44121000008</v>
      </c>
      <c r="K20" s="729">
        <v>971909.78136000002</v>
      </c>
      <c r="L20" s="729">
        <v>913364.61741999991</v>
      </c>
    </row>
    <row r="21" spans="1:12" s="16" customFormat="1" ht="15" customHeight="1">
      <c r="A21" s="148" t="s">
        <v>588</v>
      </c>
      <c r="B21" s="114">
        <v>-268792.81928</v>
      </c>
      <c r="C21" s="114">
        <v>-295312.83325000003</v>
      </c>
      <c r="D21" s="114">
        <v>-332731.14061</v>
      </c>
      <c r="E21" s="114">
        <v>-348189.72301000002</v>
      </c>
      <c r="F21" s="114">
        <v>-429556.55825</v>
      </c>
      <c r="G21" s="114">
        <v>-496567.60535999999</v>
      </c>
      <c r="H21" s="114">
        <v>-620009.67252999998</v>
      </c>
      <c r="I21" s="114">
        <v>-693575.77834000008</v>
      </c>
      <c r="J21" s="729">
        <v>-737616.93946000002</v>
      </c>
      <c r="K21" s="729">
        <v>-783869.37605999992</v>
      </c>
      <c r="L21" s="729">
        <v>-1162144.5852000001</v>
      </c>
    </row>
    <row r="22" spans="1:12" s="16" customFormat="1" ht="15" customHeight="1">
      <c r="A22" s="147" t="s">
        <v>204</v>
      </c>
      <c r="B22" s="114">
        <v>96169.410770000002</v>
      </c>
      <c r="C22" s="114">
        <v>103746.59203</v>
      </c>
      <c r="D22" s="114">
        <v>104395.30511</v>
      </c>
      <c r="E22" s="114">
        <v>107840.57462</v>
      </c>
      <c r="F22" s="114">
        <v>107978.87501999999</v>
      </c>
      <c r="G22" s="114">
        <v>117917.64465</v>
      </c>
      <c r="H22" s="114">
        <v>186798.24356</v>
      </c>
      <c r="I22" s="114">
        <v>192556.49806000001</v>
      </c>
      <c r="J22" s="729">
        <v>158145.07128999999</v>
      </c>
      <c r="K22" s="729">
        <v>168869.89968</v>
      </c>
      <c r="L22" s="729">
        <v>187470.12513999999</v>
      </c>
    </row>
    <row r="23" spans="1:12" s="16" customFormat="1" ht="15" customHeight="1">
      <c r="A23" s="147" t="s">
        <v>210</v>
      </c>
      <c r="B23" s="114">
        <v>256.83129000000002</v>
      </c>
      <c r="C23" s="114">
        <v>153.75670000000002</v>
      </c>
      <c r="D23" s="114">
        <v>652.27449000000001</v>
      </c>
      <c r="E23" s="114">
        <v>890.44313</v>
      </c>
      <c r="F23" s="114">
        <v>931.48018999999999</v>
      </c>
      <c r="G23" s="114">
        <v>1481.23936</v>
      </c>
      <c r="H23" s="114">
        <v>1900.15535</v>
      </c>
      <c r="I23" s="114">
        <v>2509.8942099999999</v>
      </c>
      <c r="J23" s="729">
        <v>10233.51576</v>
      </c>
      <c r="K23" s="729">
        <v>9631.60275</v>
      </c>
      <c r="L23" s="729">
        <v>6936.4035700000004</v>
      </c>
    </row>
    <row r="24" spans="1:12" s="16" customFormat="1" ht="15" customHeight="1">
      <c r="A24" s="147" t="s">
        <v>589</v>
      </c>
      <c r="B24" s="114">
        <v>297382.53258</v>
      </c>
      <c r="C24" s="114">
        <v>451822.21489999996</v>
      </c>
      <c r="D24" s="114">
        <v>582497.77037000004</v>
      </c>
      <c r="E24" s="114">
        <v>877248.87676000001</v>
      </c>
      <c r="F24" s="114">
        <v>889461.10169000004</v>
      </c>
      <c r="G24" s="114">
        <v>2279969.1881900001</v>
      </c>
      <c r="H24" s="114">
        <v>2731237.3283099998</v>
      </c>
      <c r="I24" s="114">
        <v>4734341.5676000006</v>
      </c>
      <c r="J24" s="729">
        <v>5297701.7113100002</v>
      </c>
      <c r="K24" s="729">
        <v>5266665.2753400002</v>
      </c>
      <c r="L24" s="729">
        <v>4548538.9705499997</v>
      </c>
    </row>
    <row r="25" spans="1:12" s="16" customFormat="1" ht="15" customHeight="1">
      <c r="A25" s="147" t="s">
        <v>221</v>
      </c>
      <c r="B25" s="114">
        <v>313345.14570999995</v>
      </c>
      <c r="C25" s="114">
        <v>359045.64919999999</v>
      </c>
      <c r="D25" s="114">
        <v>392047.02289999998</v>
      </c>
      <c r="E25" s="114">
        <v>443660.27824999997</v>
      </c>
      <c r="F25" s="114">
        <v>430132.78920999996</v>
      </c>
      <c r="G25" s="114">
        <v>427934.73647</v>
      </c>
      <c r="H25" s="114">
        <v>412636.08967000002</v>
      </c>
      <c r="I25" s="114">
        <v>406781.21461999998</v>
      </c>
      <c r="J25" s="729">
        <v>409133.91038999998</v>
      </c>
      <c r="K25" s="729">
        <v>457740.77354000002</v>
      </c>
      <c r="L25" s="729">
        <v>497350.34902999998</v>
      </c>
    </row>
    <row r="26" spans="1:12" s="16" customFormat="1" ht="15" customHeight="1">
      <c r="A26" s="147" t="s">
        <v>590</v>
      </c>
      <c r="B26" s="114">
        <v>27062.69068</v>
      </c>
      <c r="C26" s="114">
        <v>19683.586629999998</v>
      </c>
      <c r="D26" s="114">
        <v>21763.088789999998</v>
      </c>
      <c r="E26" s="114">
        <v>33773.777600000001</v>
      </c>
      <c r="F26" s="114">
        <v>50039.426740000003</v>
      </c>
      <c r="G26" s="114">
        <v>38216.308420000001</v>
      </c>
      <c r="H26" s="114">
        <v>73917.745479999998</v>
      </c>
      <c r="I26" s="114">
        <v>84334.125930000009</v>
      </c>
      <c r="J26" s="729">
        <v>70745.520680000001</v>
      </c>
      <c r="K26" s="729">
        <v>90705.188410000002</v>
      </c>
      <c r="L26" s="729">
        <v>167710.64359999998</v>
      </c>
    </row>
    <row r="27" spans="1:12" s="17" customFormat="1" ht="15" customHeight="1" thickBot="1">
      <c r="A27" s="147" t="s">
        <v>237</v>
      </c>
      <c r="B27" s="114">
        <v>0</v>
      </c>
      <c r="C27" s="114">
        <v>0</v>
      </c>
      <c r="D27" s="114">
        <v>0</v>
      </c>
      <c r="E27" s="114">
        <v>0</v>
      </c>
      <c r="F27" s="114">
        <v>0</v>
      </c>
      <c r="G27" s="114">
        <v>0</v>
      </c>
      <c r="H27" s="114">
        <v>0</v>
      </c>
      <c r="I27" s="114">
        <v>0</v>
      </c>
      <c r="J27" s="729">
        <v>0</v>
      </c>
      <c r="K27" s="729">
        <v>0</v>
      </c>
      <c r="L27" s="729">
        <v>0</v>
      </c>
    </row>
    <row r="28" spans="1:12" ht="15" customHeight="1" thickTop="1" thickBot="1">
      <c r="A28" s="392" t="s">
        <v>591</v>
      </c>
      <c r="B28" s="393">
        <v>18313187.961369999</v>
      </c>
      <c r="C28" s="393">
        <v>27675165.293680001</v>
      </c>
      <c r="D28" s="393">
        <v>20677176.70538</v>
      </c>
      <c r="E28" s="393">
        <v>24409818.483310003</v>
      </c>
      <c r="F28" s="393">
        <v>28161941.947509997</v>
      </c>
      <c r="G28" s="393">
        <v>27112889.420029998</v>
      </c>
      <c r="H28" s="393">
        <v>35000351.377190001</v>
      </c>
      <c r="I28" s="393">
        <v>38637639.7042</v>
      </c>
      <c r="J28" s="728">
        <v>41457074.664300002</v>
      </c>
      <c r="K28" s="728">
        <v>43138279.455820002</v>
      </c>
      <c r="L28" s="728">
        <v>46006545.496210001</v>
      </c>
    </row>
    <row r="29" spans="1:12" s="16" customFormat="1" ht="15" customHeight="1" thickTop="1">
      <c r="A29" s="147" t="s">
        <v>592</v>
      </c>
      <c r="B29" s="114">
        <v>15206837.091610001</v>
      </c>
      <c r="C29" s="114">
        <v>21998200.75437</v>
      </c>
      <c r="D29" s="114">
        <v>15820471.67564</v>
      </c>
      <c r="E29" s="114">
        <v>16649221.31088</v>
      </c>
      <c r="F29" s="114">
        <v>20613960.020479999</v>
      </c>
      <c r="G29" s="114">
        <v>18313557.345589999</v>
      </c>
      <c r="H29" s="114">
        <v>21763384.64954</v>
      </c>
      <c r="I29" s="114">
        <v>24480083.696869999</v>
      </c>
      <c r="J29" s="729">
        <v>23249084.646740001</v>
      </c>
      <c r="K29" s="729">
        <v>25745882.818870001</v>
      </c>
      <c r="L29" s="729">
        <v>19504962.06199</v>
      </c>
    </row>
    <row r="30" spans="1:12" s="16" customFormat="1" ht="15" customHeight="1">
      <c r="A30" s="148" t="s">
        <v>593</v>
      </c>
      <c r="B30" s="114">
        <v>3921123.9153100001</v>
      </c>
      <c r="C30" s="114">
        <v>6040077.2302700002</v>
      </c>
      <c r="D30" s="114">
        <v>4643454.0537900003</v>
      </c>
      <c r="E30" s="114">
        <v>4022127.5671100002</v>
      </c>
      <c r="F30" s="114">
        <v>4307212.3771599997</v>
      </c>
      <c r="G30" s="114">
        <v>2949791.3217099998</v>
      </c>
      <c r="H30" s="114">
        <v>3943470.9010700001</v>
      </c>
      <c r="I30" s="114">
        <v>4502997.5368599994</v>
      </c>
      <c r="J30" s="729">
        <v>3849102.4005200001</v>
      </c>
      <c r="K30" s="729">
        <v>5061376.3287299993</v>
      </c>
      <c r="L30" s="729">
        <v>3707200.8813299998</v>
      </c>
    </row>
    <row r="31" spans="1:12" s="16" customFormat="1" ht="15" customHeight="1">
      <c r="A31" s="148" t="s">
        <v>594</v>
      </c>
      <c r="B31" s="114">
        <v>7130167.2214899994</v>
      </c>
      <c r="C31" s="114">
        <v>11622798.352149999</v>
      </c>
      <c r="D31" s="114">
        <v>6999865.8011400001</v>
      </c>
      <c r="E31" s="114">
        <v>7786295.3412100002</v>
      </c>
      <c r="F31" s="114">
        <v>9828827.570629999</v>
      </c>
      <c r="G31" s="114">
        <v>8125320.6398299998</v>
      </c>
      <c r="H31" s="114">
        <v>9883346.9450700004</v>
      </c>
      <c r="I31" s="114">
        <v>10925139.346170001</v>
      </c>
      <c r="J31" s="729">
        <v>10514881.05714</v>
      </c>
      <c r="K31" s="729">
        <v>12458699.66605</v>
      </c>
      <c r="L31" s="729">
        <v>11495936.43468</v>
      </c>
    </row>
    <row r="32" spans="1:12" s="16" customFormat="1" ht="15" customHeight="1">
      <c r="A32" s="148" t="s">
        <v>595</v>
      </c>
      <c r="B32" s="114">
        <v>80285.847069999989</v>
      </c>
      <c r="C32" s="114">
        <v>46519.527030000005</v>
      </c>
      <c r="D32" s="114">
        <v>25124.122299999999</v>
      </c>
      <c r="E32" s="114">
        <v>33831.829880000005</v>
      </c>
      <c r="F32" s="114">
        <v>6561.4993299999996</v>
      </c>
      <c r="G32" s="114">
        <v>5077.8899499999998</v>
      </c>
      <c r="H32" s="114">
        <v>1146.0907199999999</v>
      </c>
      <c r="I32" s="114">
        <v>348.55607000000003</v>
      </c>
      <c r="J32" s="729">
        <v>224.08045000000001</v>
      </c>
      <c r="K32" s="729">
        <v>195.89548000000002</v>
      </c>
      <c r="L32" s="729">
        <v>84.547309999999996</v>
      </c>
    </row>
    <row r="33" spans="1:12" s="16" customFormat="1" ht="15" customHeight="1">
      <c r="A33" s="148" t="s">
        <v>596</v>
      </c>
      <c r="B33" s="114">
        <v>347714.42633999995</v>
      </c>
      <c r="C33" s="114">
        <v>656808.18958000001</v>
      </c>
      <c r="D33" s="114">
        <v>710407.06960000005</v>
      </c>
      <c r="E33" s="114">
        <v>616273.61379999993</v>
      </c>
      <c r="F33" s="114">
        <v>462074.35363999999</v>
      </c>
      <c r="G33" s="114">
        <v>1066153.88656</v>
      </c>
      <c r="H33" s="114">
        <v>696583.00179000001</v>
      </c>
      <c r="I33" s="114">
        <v>800858.84505999996</v>
      </c>
      <c r="J33" s="729">
        <v>648757.88427000004</v>
      </c>
      <c r="K33" s="729">
        <v>425316.42972000001</v>
      </c>
      <c r="L33" s="729">
        <v>593509.86499999999</v>
      </c>
    </row>
    <row r="34" spans="1:12" s="16" customFormat="1" ht="15" customHeight="1">
      <c r="A34" s="148" t="s">
        <v>597</v>
      </c>
      <c r="B34" s="114">
        <v>3537325.2198699997</v>
      </c>
      <c r="C34" s="114">
        <v>3377299.2399899997</v>
      </c>
      <c r="D34" s="114">
        <v>3141647.9826199999</v>
      </c>
      <c r="E34" s="114">
        <v>3808636.0388400001</v>
      </c>
      <c r="F34" s="114">
        <v>5530540.38368</v>
      </c>
      <c r="G34" s="114">
        <v>5576185.1310299998</v>
      </c>
      <c r="H34" s="114">
        <v>6550402.3439100003</v>
      </c>
      <c r="I34" s="114">
        <v>7581732.2060799999</v>
      </c>
      <c r="J34" s="729">
        <v>7536252.4898900008</v>
      </c>
      <c r="K34" s="729">
        <v>7096264.3273799997</v>
      </c>
      <c r="L34" s="729">
        <v>3618367.5659099999</v>
      </c>
    </row>
    <row r="35" spans="1:12" s="16" customFormat="1" ht="15" customHeight="1">
      <c r="A35" s="148" t="s">
        <v>598</v>
      </c>
      <c r="B35" s="114">
        <v>190220.46153</v>
      </c>
      <c r="C35" s="114">
        <v>254698.21534999998</v>
      </c>
      <c r="D35" s="114">
        <v>299972.64619</v>
      </c>
      <c r="E35" s="114">
        <v>382056.92004</v>
      </c>
      <c r="F35" s="114">
        <v>478743.83604000002</v>
      </c>
      <c r="G35" s="114">
        <v>591028.47650999995</v>
      </c>
      <c r="H35" s="114">
        <v>688435.36698000005</v>
      </c>
      <c r="I35" s="114">
        <v>669007.20663000003</v>
      </c>
      <c r="J35" s="729">
        <v>699866.73447000002</v>
      </c>
      <c r="K35" s="729">
        <v>704030.17151000001</v>
      </c>
      <c r="L35" s="729">
        <v>89862.767760000002</v>
      </c>
    </row>
    <row r="36" spans="1:12" s="16" customFormat="1" ht="15" customHeight="1">
      <c r="A36" s="147" t="s">
        <v>599</v>
      </c>
      <c r="B36" s="114">
        <v>102758.11087</v>
      </c>
      <c r="C36" s="114">
        <v>196081.15238999997</v>
      </c>
      <c r="D36" s="114">
        <v>117024.45144</v>
      </c>
      <c r="E36" s="114">
        <v>58968.294529999999</v>
      </c>
      <c r="F36" s="114">
        <v>89278.41562</v>
      </c>
      <c r="G36" s="114">
        <v>85628.838599999988</v>
      </c>
      <c r="H36" s="114">
        <v>134350.35159999999</v>
      </c>
      <c r="I36" s="114">
        <v>99598.44094</v>
      </c>
      <c r="J36" s="729">
        <v>99320.510290000006</v>
      </c>
      <c r="K36" s="729">
        <v>133453.73819999999</v>
      </c>
      <c r="L36" s="729">
        <v>110818.50721</v>
      </c>
    </row>
    <row r="37" spans="1:12" s="16" customFormat="1" ht="15" customHeight="1">
      <c r="A37" s="147" t="s">
        <v>600</v>
      </c>
      <c r="B37" s="114">
        <v>765369.53162999998</v>
      </c>
      <c r="C37" s="114">
        <v>896524.86805999989</v>
      </c>
      <c r="D37" s="114">
        <v>1143942.8863499998</v>
      </c>
      <c r="E37" s="114">
        <v>2088034.6581999999</v>
      </c>
      <c r="F37" s="114">
        <v>1923054.7456800002</v>
      </c>
      <c r="G37" s="114">
        <v>3895736.1414600001</v>
      </c>
      <c r="H37" s="114">
        <v>4486631.2998599997</v>
      </c>
      <c r="I37" s="114">
        <v>4239485.7915099999</v>
      </c>
      <c r="J37" s="729">
        <v>4052548.8487600004</v>
      </c>
      <c r="K37" s="729">
        <v>4007053.7392299999</v>
      </c>
      <c r="L37" s="729">
        <v>5449749.6545600006</v>
      </c>
    </row>
    <row r="38" spans="1:12" s="16" customFormat="1" ht="15" customHeight="1">
      <c r="A38" s="147" t="s">
        <v>601</v>
      </c>
      <c r="B38" s="114">
        <v>336712.19042</v>
      </c>
      <c r="C38" s="114">
        <v>338193.77468999999</v>
      </c>
      <c r="D38" s="114">
        <v>361484.03256999998</v>
      </c>
      <c r="E38" s="114">
        <v>425531.04518000002</v>
      </c>
      <c r="F38" s="114">
        <v>453472.25979000004</v>
      </c>
      <c r="G38" s="114">
        <v>515844.26647999999</v>
      </c>
      <c r="H38" s="114">
        <v>621595.23811000003</v>
      </c>
      <c r="I38" s="114">
        <v>862515.48762000003</v>
      </c>
      <c r="J38" s="729">
        <v>771780.21473999997</v>
      </c>
      <c r="K38" s="729">
        <v>1088926.3016300001</v>
      </c>
      <c r="L38" s="729">
        <v>1276389.3647999999</v>
      </c>
    </row>
    <row r="39" spans="1:12" s="16" customFormat="1" ht="15" customHeight="1">
      <c r="A39" s="147" t="s">
        <v>275</v>
      </c>
      <c r="B39" s="114">
        <v>153046.23752000002</v>
      </c>
      <c r="C39" s="114">
        <v>202238.58353</v>
      </c>
      <c r="D39" s="114">
        <v>193730.24202000001</v>
      </c>
      <c r="E39" s="114">
        <v>239684.80334000001</v>
      </c>
      <c r="F39" s="114">
        <v>281290.25310000003</v>
      </c>
      <c r="G39" s="114">
        <v>296076.50206000003</v>
      </c>
      <c r="H39" s="114">
        <v>314320.27352999995</v>
      </c>
      <c r="I39" s="114">
        <v>323251.34305000002</v>
      </c>
      <c r="J39" s="729">
        <v>368172.98948000005</v>
      </c>
      <c r="K39" s="729">
        <v>351932.16816</v>
      </c>
      <c r="L39" s="729">
        <v>399980.29555000004</v>
      </c>
    </row>
    <row r="40" spans="1:12" s="16" customFormat="1" ht="15" customHeight="1">
      <c r="A40" s="147" t="s">
        <v>281</v>
      </c>
      <c r="B40" s="114">
        <v>0</v>
      </c>
      <c r="C40" s="114">
        <v>0</v>
      </c>
      <c r="D40" s="114">
        <v>0</v>
      </c>
      <c r="E40" s="114">
        <v>0</v>
      </c>
      <c r="F40" s="114">
        <v>0</v>
      </c>
      <c r="G40" s="114">
        <v>0</v>
      </c>
      <c r="H40" s="114">
        <v>0</v>
      </c>
      <c r="I40" s="114">
        <v>0</v>
      </c>
      <c r="J40" s="729">
        <v>173329.16665</v>
      </c>
      <c r="K40" s="729">
        <v>171251.38887999998</v>
      </c>
      <c r="L40" s="729">
        <v>173447.22219</v>
      </c>
    </row>
    <row r="41" spans="1:12" s="16" customFormat="1" ht="15" customHeight="1">
      <c r="A41" s="147" t="s">
        <v>602</v>
      </c>
      <c r="B41" s="114">
        <v>0</v>
      </c>
      <c r="C41" s="114">
        <v>0</v>
      </c>
      <c r="D41" s="114">
        <v>0</v>
      </c>
      <c r="E41" s="114">
        <v>0</v>
      </c>
      <c r="F41" s="114">
        <v>0</v>
      </c>
      <c r="G41" s="114">
        <v>0</v>
      </c>
      <c r="H41" s="114">
        <v>0</v>
      </c>
      <c r="I41" s="114">
        <v>0</v>
      </c>
      <c r="J41" s="729">
        <v>0</v>
      </c>
      <c r="K41" s="729">
        <v>171662.22222999998</v>
      </c>
      <c r="L41" s="729">
        <v>327638.17223000003</v>
      </c>
    </row>
    <row r="42" spans="1:12" s="17" customFormat="1" ht="15" customHeight="1" thickBot="1">
      <c r="A42" s="147" t="s">
        <v>453</v>
      </c>
      <c r="B42" s="114">
        <v>1748464.79932</v>
      </c>
      <c r="C42" s="114">
        <v>4043926.1606399999</v>
      </c>
      <c r="D42" s="114">
        <v>3040523.4173600003</v>
      </c>
      <c r="E42" s="114">
        <v>4948378.3711800007</v>
      </c>
      <c r="F42" s="114">
        <v>4800886.2528400002</v>
      </c>
      <c r="G42" s="114">
        <v>4006046.3258400001</v>
      </c>
      <c r="H42" s="114">
        <v>7680069.5645500002</v>
      </c>
      <c r="I42" s="114">
        <v>8632704.9442099985</v>
      </c>
      <c r="J42" s="729">
        <v>12742838.28764</v>
      </c>
      <c r="K42" s="729">
        <v>11468117.078620002</v>
      </c>
      <c r="L42" s="729">
        <v>18763560.21768</v>
      </c>
    </row>
    <row r="43" spans="1:12" ht="15" customHeight="1" thickTop="1" thickBot="1">
      <c r="A43" s="392" t="s">
        <v>603</v>
      </c>
      <c r="B43" s="393">
        <v>1227752.11206</v>
      </c>
      <c r="C43" s="393">
        <v>1363362.4904100001</v>
      </c>
      <c r="D43" s="393">
        <v>1684047.9352299999</v>
      </c>
      <c r="E43" s="393">
        <v>1847356.4832899999</v>
      </c>
      <c r="F43" s="393">
        <v>2039439.7457300001</v>
      </c>
      <c r="G43" s="393">
        <v>2292601.3476300002</v>
      </c>
      <c r="H43" s="393">
        <v>2405456.3177399999</v>
      </c>
      <c r="I43" s="393">
        <v>2556450.51767</v>
      </c>
      <c r="J43" s="728">
        <v>2646316.67747</v>
      </c>
      <c r="K43" s="728">
        <v>2721489.7356400001</v>
      </c>
      <c r="L43" s="728">
        <v>2857757.2034499999</v>
      </c>
    </row>
    <row r="44" spans="1:12" s="16" customFormat="1" ht="15" customHeight="1" thickTop="1">
      <c r="A44" s="147" t="s">
        <v>296</v>
      </c>
      <c r="B44" s="114">
        <v>1023772.39</v>
      </c>
      <c r="C44" s="114">
        <v>1145007.69</v>
      </c>
      <c r="D44" s="114">
        <v>1405394.55</v>
      </c>
      <c r="E44" s="114">
        <v>1565113.55</v>
      </c>
      <c r="F44" s="114">
        <v>1711875.84</v>
      </c>
      <c r="G44" s="114">
        <v>1882031.5</v>
      </c>
      <c r="H44" s="114">
        <v>2104896.58</v>
      </c>
      <c r="I44" s="114">
        <v>2216017.4300000002</v>
      </c>
      <c r="J44" s="729">
        <v>2342852.52</v>
      </c>
      <c r="K44" s="729">
        <v>2342852.52</v>
      </c>
      <c r="L44" s="729">
        <v>2474928.96</v>
      </c>
    </row>
    <row r="45" spans="1:12" s="16" customFormat="1" ht="15" customHeight="1">
      <c r="A45" s="147" t="s">
        <v>300</v>
      </c>
      <c r="B45" s="114">
        <v>0</v>
      </c>
      <c r="C45" s="114">
        <v>0</v>
      </c>
      <c r="D45" s="114">
        <v>0</v>
      </c>
      <c r="E45" s="114">
        <v>0</v>
      </c>
      <c r="F45" s="114">
        <v>0</v>
      </c>
      <c r="G45" s="114">
        <v>0</v>
      </c>
      <c r="H45" s="114">
        <v>0</v>
      </c>
      <c r="I45" s="114">
        <v>0</v>
      </c>
      <c r="J45" s="729">
        <v>0</v>
      </c>
      <c r="K45" s="729">
        <v>0</v>
      </c>
      <c r="L45" s="729">
        <v>0</v>
      </c>
    </row>
    <row r="46" spans="1:12" s="16" customFormat="1" ht="15" customHeight="1">
      <c r="A46" s="147" t="s">
        <v>304</v>
      </c>
      <c r="B46" s="114">
        <v>0</v>
      </c>
      <c r="C46" s="114">
        <v>0</v>
      </c>
      <c r="D46" s="114">
        <v>0</v>
      </c>
      <c r="E46" s="114">
        <v>0</v>
      </c>
      <c r="F46" s="114">
        <v>0</v>
      </c>
      <c r="G46" s="114">
        <v>0</v>
      </c>
      <c r="H46" s="114">
        <v>0</v>
      </c>
      <c r="I46" s="114">
        <v>0</v>
      </c>
      <c r="J46" s="729">
        <v>0</v>
      </c>
      <c r="K46" s="729">
        <v>0</v>
      </c>
      <c r="L46" s="729">
        <v>0</v>
      </c>
    </row>
    <row r="47" spans="1:12" s="16" customFormat="1" ht="15" customHeight="1">
      <c r="A47" s="147" t="s">
        <v>604</v>
      </c>
      <c r="B47" s="114">
        <v>59651.93028</v>
      </c>
      <c r="C47" s="114">
        <v>74084.754549999998</v>
      </c>
      <c r="D47" s="114">
        <v>88511.737659999999</v>
      </c>
      <c r="E47" s="114">
        <v>107525.88639</v>
      </c>
      <c r="F47" s="114">
        <v>124997.62048</v>
      </c>
      <c r="G47" s="114">
        <v>145254.26863999999</v>
      </c>
      <c r="H47" s="114">
        <v>177092.14446000001</v>
      </c>
      <c r="I47" s="114">
        <v>189438.88772999999</v>
      </c>
      <c r="J47" s="729">
        <v>204538.34565</v>
      </c>
      <c r="K47" s="729">
        <v>204538.34565</v>
      </c>
      <c r="L47" s="729">
        <v>221948.17644000001</v>
      </c>
    </row>
    <row r="48" spans="1:12" s="16" customFormat="1" ht="15" customHeight="1">
      <c r="A48" s="147" t="s">
        <v>310</v>
      </c>
      <c r="B48" s="114">
        <v>144327.79178</v>
      </c>
      <c r="C48" s="114">
        <v>144270.04586000001</v>
      </c>
      <c r="D48" s="114">
        <v>190141.64757</v>
      </c>
      <c r="E48" s="114">
        <v>174717.04690000002</v>
      </c>
      <c r="F48" s="114">
        <v>202566.28524999999</v>
      </c>
      <c r="G48" s="114">
        <v>265315.57899000001</v>
      </c>
      <c r="H48" s="114">
        <v>123467.59328</v>
      </c>
      <c r="I48" s="114">
        <v>150994.19993999999</v>
      </c>
      <c r="J48" s="729">
        <v>98925.811819999988</v>
      </c>
      <c r="K48" s="729">
        <v>174098.86999000001</v>
      </c>
      <c r="L48" s="729">
        <v>160880.06701</v>
      </c>
    </row>
    <row r="49" spans="1:12" s="16" customFormat="1" ht="15" customHeight="1">
      <c r="A49" s="148" t="s">
        <v>605</v>
      </c>
      <c r="B49" s="114">
        <v>0</v>
      </c>
      <c r="C49" s="114">
        <v>0</v>
      </c>
      <c r="D49" s="114">
        <v>0</v>
      </c>
      <c r="E49" s="114">
        <v>0</v>
      </c>
      <c r="F49" s="114">
        <v>0</v>
      </c>
      <c r="G49" s="114">
        <v>0</v>
      </c>
      <c r="H49" s="114">
        <v>0</v>
      </c>
      <c r="I49" s="114">
        <v>0</v>
      </c>
      <c r="J49" s="729">
        <v>0</v>
      </c>
      <c r="K49" s="729">
        <v>0</v>
      </c>
      <c r="L49" s="729">
        <v>14166.666999999999</v>
      </c>
    </row>
    <row r="50" spans="1:12" s="17" customFormat="1" ht="15" customHeight="1" thickBot="1">
      <c r="A50" s="148" t="s">
        <v>606</v>
      </c>
      <c r="B50" s="114">
        <v>144327.79178</v>
      </c>
      <c r="C50" s="114">
        <v>144270.04586000001</v>
      </c>
      <c r="D50" s="114">
        <v>190141.64757</v>
      </c>
      <c r="E50" s="114">
        <v>174717.04690000002</v>
      </c>
      <c r="F50" s="114">
        <v>202566.28524999999</v>
      </c>
      <c r="G50" s="114">
        <v>265315.57899000001</v>
      </c>
      <c r="H50" s="114">
        <v>123467.59328</v>
      </c>
      <c r="I50" s="114">
        <v>150994.19993999999</v>
      </c>
      <c r="J50" s="729">
        <v>98925.811819999988</v>
      </c>
      <c r="K50" s="729">
        <v>174098.86999000001</v>
      </c>
      <c r="L50" s="729">
        <v>146713.40000999998</v>
      </c>
    </row>
    <row r="51" spans="1:12" ht="15" customHeight="1" thickTop="1" thickBot="1">
      <c r="A51" s="392" t="s">
        <v>607</v>
      </c>
      <c r="B51" s="393">
        <v>19540940.073430002</v>
      </c>
      <c r="C51" s="393">
        <v>29038527.784090001</v>
      </c>
      <c r="D51" s="393">
        <v>22361224.640610002</v>
      </c>
      <c r="E51" s="393">
        <v>26257174.966599997</v>
      </c>
      <c r="F51" s="393">
        <v>30201381.693240002</v>
      </c>
      <c r="G51" s="393">
        <v>29405490.767659999</v>
      </c>
      <c r="H51" s="393">
        <v>37405807.694930002</v>
      </c>
      <c r="I51" s="393">
        <v>41194090.221870005</v>
      </c>
      <c r="J51" s="728">
        <v>44103391.341769993</v>
      </c>
      <c r="K51" s="728">
        <v>45859769.191459998</v>
      </c>
      <c r="L51" s="728">
        <v>48864302.699660003</v>
      </c>
    </row>
    <row r="52" spans="1:12" s="16" customFormat="1" ht="15" customHeight="1" thickTop="1">
      <c r="A52" s="113" t="s">
        <v>608</v>
      </c>
      <c r="B52" s="114">
        <v>1107349.74535</v>
      </c>
      <c r="C52" s="114">
        <v>1507792.5715300001</v>
      </c>
      <c r="D52" s="114">
        <v>1590394.90329</v>
      </c>
      <c r="E52" s="114">
        <v>1456489.89001</v>
      </c>
      <c r="F52" s="114">
        <v>1177499.6113699998</v>
      </c>
      <c r="G52" s="114">
        <v>1100235.01229</v>
      </c>
      <c r="H52" s="114">
        <v>824850.12285000004</v>
      </c>
      <c r="I52" s="114">
        <v>808695.75572000002</v>
      </c>
      <c r="J52" s="729">
        <v>868092.09920000006</v>
      </c>
      <c r="K52" s="729">
        <v>892157.75495000009</v>
      </c>
      <c r="L52" s="729">
        <v>1076755.9182500001</v>
      </c>
    </row>
    <row r="53" spans="1:12" s="17" customFormat="1" ht="15" customHeight="1">
      <c r="A53" s="148" t="s">
        <v>609</v>
      </c>
      <c r="B53" s="114">
        <v>140717.05882000001</v>
      </c>
      <c r="C53" s="114">
        <v>130612.24309</v>
      </c>
      <c r="D53" s="114">
        <v>253926.85183</v>
      </c>
      <c r="E53" s="114">
        <v>82621.259080000003</v>
      </c>
      <c r="F53" s="114">
        <v>35453.115659999996</v>
      </c>
      <c r="G53" s="114">
        <v>53515.408259999997</v>
      </c>
      <c r="H53" s="114">
        <v>52972.23461</v>
      </c>
      <c r="I53" s="114">
        <v>53973.150979999999</v>
      </c>
      <c r="J53" s="729">
        <v>62535.768649999998</v>
      </c>
      <c r="K53" s="729">
        <v>40819.676200000002</v>
      </c>
      <c r="L53" s="729">
        <v>72407.643379999994</v>
      </c>
    </row>
    <row r="54" spans="1:12" s="17" customFormat="1" ht="15" customHeight="1">
      <c r="A54" s="148" t="s">
        <v>610</v>
      </c>
      <c r="B54" s="114">
        <v>923021.57632000011</v>
      </c>
      <c r="C54" s="114">
        <v>1333914.2200499999</v>
      </c>
      <c r="D54" s="114">
        <v>1286416.22689</v>
      </c>
      <c r="E54" s="114">
        <v>1320814.95386</v>
      </c>
      <c r="F54" s="114">
        <v>1086613.1690799999</v>
      </c>
      <c r="G54" s="114">
        <v>989866.34973000002</v>
      </c>
      <c r="H54" s="114">
        <v>715747.81990999996</v>
      </c>
      <c r="I54" s="114">
        <v>696289.47120000003</v>
      </c>
      <c r="J54" s="729">
        <v>744832.39827000001</v>
      </c>
      <c r="K54" s="729">
        <v>790154.35615000001</v>
      </c>
      <c r="L54" s="729">
        <v>941589.15648999996</v>
      </c>
    </row>
    <row r="55" spans="1:12" s="17" customFormat="1" ht="15" customHeight="1">
      <c r="A55" s="148" t="s">
        <v>611</v>
      </c>
      <c r="B55" s="114">
        <v>0</v>
      </c>
      <c r="C55" s="114">
        <v>0</v>
      </c>
      <c r="D55" s="114">
        <v>0</v>
      </c>
      <c r="E55" s="114">
        <v>0</v>
      </c>
      <c r="F55" s="114">
        <v>0</v>
      </c>
      <c r="G55" s="114">
        <v>0</v>
      </c>
      <c r="H55" s="114">
        <v>0</v>
      </c>
      <c r="I55" s="114">
        <v>0</v>
      </c>
      <c r="J55" s="729">
        <v>0</v>
      </c>
      <c r="K55" s="729">
        <v>0</v>
      </c>
      <c r="L55" s="729">
        <v>0</v>
      </c>
    </row>
    <row r="56" spans="1:12" s="17" customFormat="1" ht="15" customHeight="1">
      <c r="A56" s="148" t="s">
        <v>612</v>
      </c>
      <c r="B56" s="114">
        <v>43611.110209999999</v>
      </c>
      <c r="C56" s="114">
        <v>43266.108390000001</v>
      </c>
      <c r="D56" s="114">
        <v>50051.824569999997</v>
      </c>
      <c r="E56" s="114">
        <v>53053.677069999998</v>
      </c>
      <c r="F56" s="114">
        <v>55433.326630000003</v>
      </c>
      <c r="G56" s="114">
        <v>56853.254300000001</v>
      </c>
      <c r="H56" s="114">
        <v>56130.068329999995</v>
      </c>
      <c r="I56" s="114">
        <v>58433.133540000003</v>
      </c>
      <c r="J56" s="729">
        <v>60723.932280000001</v>
      </c>
      <c r="K56" s="729">
        <v>61183.722600000001</v>
      </c>
      <c r="L56" s="729">
        <v>62759.11838</v>
      </c>
    </row>
    <row r="57" spans="1:12" s="17" customFormat="1" ht="15" customHeight="1">
      <c r="A57" s="148" t="s">
        <v>613</v>
      </c>
      <c r="B57" s="114">
        <v>0</v>
      </c>
      <c r="C57" s="114">
        <v>0</v>
      </c>
      <c r="D57" s="114">
        <v>0</v>
      </c>
      <c r="E57" s="114">
        <v>0</v>
      </c>
      <c r="F57" s="114">
        <v>0</v>
      </c>
      <c r="G57" s="114">
        <v>0</v>
      </c>
      <c r="H57" s="114">
        <v>0</v>
      </c>
      <c r="I57" s="114">
        <v>0</v>
      </c>
      <c r="J57" s="729">
        <v>0</v>
      </c>
      <c r="K57" s="729">
        <v>0</v>
      </c>
      <c r="L57" s="729">
        <v>0</v>
      </c>
    </row>
    <row r="58" spans="1:12" s="17" customFormat="1" ht="15" customHeight="1">
      <c r="A58" s="147" t="s">
        <v>614</v>
      </c>
      <c r="B58" s="114">
        <v>50118723.616999999</v>
      </c>
      <c r="C58" s="114">
        <v>52118673.665959999</v>
      </c>
      <c r="D58" s="114">
        <v>54075939.261199996</v>
      </c>
      <c r="E58" s="114">
        <v>57048943.715810001</v>
      </c>
      <c r="F58" s="114">
        <v>60544313.260589994</v>
      </c>
      <c r="G58" s="114">
        <v>61874415.016800001</v>
      </c>
      <c r="H58" s="114">
        <v>62514761.17921</v>
      </c>
      <c r="I58" s="114">
        <v>68675657.731550008</v>
      </c>
      <c r="J58" s="729">
        <v>78405545.163740009</v>
      </c>
      <c r="K58" s="729">
        <v>76850416.948809996</v>
      </c>
      <c r="L58" s="729">
        <v>125858840.72813</v>
      </c>
    </row>
    <row r="59" spans="1:12">
      <c r="A59" s="394" t="s">
        <v>615</v>
      </c>
      <c r="B59" s="395">
        <v>1054467.2258200001</v>
      </c>
      <c r="C59" s="395">
        <v>1170763.4408</v>
      </c>
      <c r="D59" s="395">
        <v>1231575.5424300001</v>
      </c>
      <c r="E59" s="395">
        <v>1381570.56736</v>
      </c>
      <c r="F59" s="395">
        <v>1552237.4139700001</v>
      </c>
      <c r="G59" s="395">
        <v>1749005.89099</v>
      </c>
      <c r="H59" s="395">
        <v>1720907.1551900001</v>
      </c>
      <c r="I59" s="395">
        <v>1922357.5677100001</v>
      </c>
      <c r="J59" s="730">
        <v>1518466.0382900001</v>
      </c>
      <c r="K59" s="730">
        <v>2061896.9952499999</v>
      </c>
      <c r="L59" s="730">
        <v>1782211.0138900001</v>
      </c>
    </row>
    <row r="60" spans="1:12" ht="15" customHeight="1">
      <c r="A60" s="148" t="s">
        <v>616</v>
      </c>
      <c r="B60" s="114">
        <v>-143518.57343000002</v>
      </c>
      <c r="C60" s="114">
        <v>-194033.91063</v>
      </c>
      <c r="D60" s="114">
        <v>-174989.57236000002</v>
      </c>
      <c r="E60" s="114">
        <v>-224475.45957000001</v>
      </c>
      <c r="F60" s="114">
        <v>-327992.07935000001</v>
      </c>
      <c r="G60" s="114">
        <v>-376060.29179000005</v>
      </c>
      <c r="H60" s="114">
        <v>-464439.61616000003</v>
      </c>
      <c r="I60" s="114">
        <v>-634616.38974999997</v>
      </c>
      <c r="J60" s="729">
        <v>-548412.29336000001</v>
      </c>
      <c r="K60" s="729">
        <v>-737020.49453999999</v>
      </c>
      <c r="L60" s="729">
        <v>-579499.96834000002</v>
      </c>
    </row>
    <row r="61" spans="1:12" ht="15" customHeight="1">
      <c r="A61" s="147" t="s">
        <v>617</v>
      </c>
      <c r="B61" s="114">
        <v>910948.65238999994</v>
      </c>
      <c r="C61" s="114">
        <v>976729.53016999993</v>
      </c>
      <c r="D61" s="114">
        <v>1056585.97007</v>
      </c>
      <c r="E61" s="114">
        <v>1157095.10779</v>
      </c>
      <c r="F61" s="114">
        <v>1224245.3346199999</v>
      </c>
      <c r="G61" s="114">
        <v>1372945.5992000001</v>
      </c>
      <c r="H61" s="114">
        <v>1256467.5390299999</v>
      </c>
      <c r="I61" s="114">
        <v>1287741.17796</v>
      </c>
      <c r="J61" s="729">
        <v>970053.74492999993</v>
      </c>
      <c r="K61" s="729">
        <v>1324876.5007100001</v>
      </c>
      <c r="L61" s="729">
        <v>1202711.0455499999</v>
      </c>
    </row>
    <row r="62" spans="1:12" ht="15" customHeight="1">
      <c r="A62" s="116" t="s">
        <v>618</v>
      </c>
      <c r="B62" s="114">
        <v>374788.08441000001</v>
      </c>
      <c r="C62" s="114">
        <v>446759.68631999998</v>
      </c>
      <c r="D62" s="114">
        <v>525550.67966000002</v>
      </c>
      <c r="E62" s="114">
        <v>567498.59389999998</v>
      </c>
      <c r="F62" s="114">
        <v>534565.64194999996</v>
      </c>
      <c r="G62" s="114">
        <v>672863.37251999998</v>
      </c>
      <c r="H62" s="114">
        <v>604465.72312999994</v>
      </c>
      <c r="I62" s="114">
        <v>566523.00674999994</v>
      </c>
      <c r="J62" s="729">
        <v>448120.13107999996</v>
      </c>
      <c r="K62" s="729">
        <v>621432.27146000008</v>
      </c>
      <c r="L62" s="729">
        <v>716436.97462999995</v>
      </c>
    </row>
    <row r="63" spans="1:12" ht="15" customHeight="1">
      <c r="A63" s="148" t="s">
        <v>619</v>
      </c>
      <c r="B63" s="114">
        <v>-93457.174459999995</v>
      </c>
      <c r="C63" s="114">
        <v>-96240.914999999994</v>
      </c>
      <c r="D63" s="114">
        <v>-184360.22694999998</v>
      </c>
      <c r="E63" s="114">
        <v>-211993.13978999999</v>
      </c>
      <c r="F63" s="114">
        <v>-200672.62081999998</v>
      </c>
      <c r="G63" s="114">
        <v>-321429.89647000004</v>
      </c>
      <c r="H63" s="114">
        <v>-291884.12138999999</v>
      </c>
      <c r="I63" s="114">
        <v>-229853.50607</v>
      </c>
      <c r="J63" s="729">
        <v>-161010.08325999998</v>
      </c>
      <c r="K63" s="729">
        <v>-223367.10653999998</v>
      </c>
      <c r="L63" s="729">
        <v>-321246.63601999998</v>
      </c>
    </row>
    <row r="64" spans="1:12" ht="15" customHeight="1">
      <c r="A64" s="117" t="s">
        <v>620</v>
      </c>
      <c r="B64" s="114">
        <v>1192279.5623399999</v>
      </c>
      <c r="C64" s="114">
        <v>1327248.30149</v>
      </c>
      <c r="D64" s="114">
        <v>1397776.4227799999</v>
      </c>
      <c r="E64" s="114">
        <v>1512600.5619000001</v>
      </c>
      <c r="F64" s="114">
        <v>1558138.3557500001</v>
      </c>
      <c r="G64" s="114">
        <v>1724379.07525</v>
      </c>
      <c r="H64" s="114">
        <v>1569049.1407699999</v>
      </c>
      <c r="I64" s="114">
        <v>1624410.6786400001</v>
      </c>
      <c r="J64" s="729">
        <v>1257163.79275</v>
      </c>
      <c r="K64" s="729">
        <v>1722941.6656300002</v>
      </c>
      <c r="L64" s="729">
        <v>1597901.3841600001</v>
      </c>
    </row>
    <row r="65" spans="1:12" ht="15" customHeight="1">
      <c r="A65" s="116" t="s">
        <v>621</v>
      </c>
      <c r="B65" s="114">
        <v>192469.22731000002</v>
      </c>
      <c r="C65" s="114">
        <v>211066.14285</v>
      </c>
      <c r="D65" s="114">
        <v>285406.28489000001</v>
      </c>
      <c r="E65" s="114">
        <v>248689.22696999999</v>
      </c>
      <c r="F65" s="114">
        <v>306788.58017999999</v>
      </c>
      <c r="G65" s="114">
        <v>299872.81226999999</v>
      </c>
      <c r="H65" s="114">
        <v>226103.63938000001</v>
      </c>
      <c r="I65" s="114">
        <v>279257.51948000002</v>
      </c>
      <c r="J65" s="729">
        <v>299366.28529000003</v>
      </c>
      <c r="K65" s="729">
        <v>456325.61475999997</v>
      </c>
      <c r="L65" s="729">
        <v>427082.28239000001</v>
      </c>
    </row>
    <row r="66" spans="1:12" ht="15" customHeight="1">
      <c r="A66" s="116" t="s">
        <v>622</v>
      </c>
      <c r="B66" s="114">
        <v>-297317.96883999999</v>
      </c>
      <c r="C66" s="114">
        <v>-298710.71861000004</v>
      </c>
      <c r="D66" s="114">
        <v>-375341.36285000003</v>
      </c>
      <c r="E66" s="114">
        <v>-414954.69498000003</v>
      </c>
      <c r="F66" s="114">
        <v>-449327.31943000003</v>
      </c>
      <c r="G66" s="114">
        <v>-421162.31156</v>
      </c>
      <c r="H66" s="114">
        <v>-419986.91696</v>
      </c>
      <c r="I66" s="114">
        <v>-471032.87935</v>
      </c>
      <c r="J66" s="729">
        <v>-479274.86585</v>
      </c>
      <c r="K66" s="729">
        <v>-684332.36786999996</v>
      </c>
      <c r="L66" s="729">
        <v>-694068.34351000004</v>
      </c>
    </row>
    <row r="67" spans="1:12" ht="15" customHeight="1">
      <c r="A67" s="147" t="s">
        <v>623</v>
      </c>
      <c r="B67" s="114">
        <v>1087430.8208099999</v>
      </c>
      <c r="C67" s="114">
        <v>1239603.7257300001</v>
      </c>
      <c r="D67" s="114">
        <v>1307841.34482</v>
      </c>
      <c r="E67" s="114">
        <v>1346335.0938900001</v>
      </c>
      <c r="F67" s="114">
        <v>1415599.6165</v>
      </c>
      <c r="G67" s="114">
        <v>1603089.57596</v>
      </c>
      <c r="H67" s="114">
        <v>1375165.8631899999</v>
      </c>
      <c r="I67" s="114">
        <v>1432635.31877</v>
      </c>
      <c r="J67" s="729">
        <v>1077255.2121900001</v>
      </c>
      <c r="K67" s="729">
        <v>1494934.91252</v>
      </c>
      <c r="L67" s="729">
        <v>1330915.3230399999</v>
      </c>
    </row>
    <row r="68" spans="1:12" ht="15" customHeight="1">
      <c r="A68" s="148" t="s">
        <v>624</v>
      </c>
      <c r="B68" s="114">
        <v>-853966.15090999997</v>
      </c>
      <c r="C68" s="114">
        <v>-1010114.82985</v>
      </c>
      <c r="D68" s="114">
        <v>-1027431.70791</v>
      </c>
      <c r="E68" s="114">
        <v>-1050696.9902999999</v>
      </c>
      <c r="F68" s="114">
        <v>-1123612.2882300001</v>
      </c>
      <c r="G68" s="114">
        <v>-1151258.8498800001</v>
      </c>
      <c r="H68" s="114">
        <v>-1133325.7542699999</v>
      </c>
      <c r="I68" s="114">
        <v>-1164667.85182</v>
      </c>
      <c r="J68" s="729">
        <v>-954291.49928999995</v>
      </c>
      <c r="K68" s="729">
        <v>-1233776.1100000001</v>
      </c>
      <c r="L68" s="729">
        <v>-1036495.4065800001</v>
      </c>
    </row>
    <row r="69" spans="1:12" ht="15" customHeight="1">
      <c r="A69" s="117" t="s">
        <v>625</v>
      </c>
      <c r="B69" s="114">
        <v>233464.66990000001</v>
      </c>
      <c r="C69" s="114">
        <v>229488.89588</v>
      </c>
      <c r="D69" s="114">
        <v>280409.63691</v>
      </c>
      <c r="E69" s="114">
        <v>295638.10358999996</v>
      </c>
      <c r="F69" s="114">
        <v>291987.32827</v>
      </c>
      <c r="G69" s="114">
        <v>451830.72607999999</v>
      </c>
      <c r="H69" s="114">
        <v>241840.10892</v>
      </c>
      <c r="I69" s="114">
        <v>267967.46694999997</v>
      </c>
      <c r="J69" s="729">
        <v>122963.71290000001</v>
      </c>
      <c r="K69" s="729">
        <v>261158.80252</v>
      </c>
      <c r="L69" s="729">
        <v>294419.91645999998</v>
      </c>
    </row>
    <row r="70" spans="1:12" ht="15" customHeight="1">
      <c r="A70" s="117" t="s">
        <v>626</v>
      </c>
      <c r="B70" s="114">
        <v>68.75009</v>
      </c>
      <c r="C70" s="114">
        <v>64.290720000000007</v>
      </c>
      <c r="D70" s="114">
        <v>92.660219999999995</v>
      </c>
      <c r="E70" s="114">
        <v>37.114139999999999</v>
      </c>
      <c r="F70" s="114">
        <v>97.26821000000001</v>
      </c>
      <c r="G70" s="114">
        <v>38.011180000000003</v>
      </c>
      <c r="H70" s="114">
        <v>7.4028100000000006</v>
      </c>
      <c r="I70" s="114">
        <v>6.6018699999999999</v>
      </c>
      <c r="J70" s="729">
        <v>7.9802900000000001</v>
      </c>
      <c r="K70" s="729">
        <v>13.678990000000001</v>
      </c>
      <c r="L70" s="729">
        <v>11.175319999999999</v>
      </c>
    </row>
    <row r="71" spans="1:12" ht="15" customHeight="1">
      <c r="A71" s="115" t="s">
        <v>973</v>
      </c>
      <c r="B71" s="114">
        <v>1.0000000000000001E-5</v>
      </c>
      <c r="C71" s="114">
        <v>0</v>
      </c>
      <c r="D71" s="114">
        <v>0</v>
      </c>
      <c r="E71" s="114">
        <v>1.0000000000000001E-5</v>
      </c>
      <c r="F71" s="114">
        <v>0</v>
      </c>
      <c r="G71" s="114">
        <v>1.0000000000000001E-5</v>
      </c>
      <c r="H71" s="114">
        <v>1.3000000000000002E-4</v>
      </c>
      <c r="I71" s="114">
        <v>0.54841999999999991</v>
      </c>
      <c r="J71" s="729">
        <v>3.2200000000000002E-3</v>
      </c>
      <c r="K71" s="729">
        <v>3.2200000000000002E-3</v>
      </c>
      <c r="L71" s="729">
        <v>1.0000000000000001E-5</v>
      </c>
    </row>
    <row r="72" spans="1:12" ht="15" customHeight="1">
      <c r="A72" s="115" t="s">
        <v>974</v>
      </c>
      <c r="B72" s="114">
        <v>68.750079999999997</v>
      </c>
      <c r="C72" s="114">
        <v>64.290720000000007</v>
      </c>
      <c r="D72" s="114">
        <v>92.660219999999995</v>
      </c>
      <c r="E72" s="114">
        <v>37.114129999999996</v>
      </c>
      <c r="F72" s="114">
        <v>97.26821000000001</v>
      </c>
      <c r="G72" s="114">
        <v>38.01117</v>
      </c>
      <c r="H72" s="114">
        <v>7.4026800000000001</v>
      </c>
      <c r="I72" s="114">
        <v>6.0534499999999998</v>
      </c>
      <c r="J72" s="729">
        <v>7.9770699999999994</v>
      </c>
      <c r="K72" s="729">
        <v>13.67577</v>
      </c>
      <c r="L72" s="729">
        <v>11.17531</v>
      </c>
    </row>
    <row r="73" spans="1:12" ht="15" customHeight="1">
      <c r="A73" s="147" t="s">
        <v>627</v>
      </c>
      <c r="B73" s="114">
        <v>-1175.27936</v>
      </c>
      <c r="C73" s="114">
        <v>-1193.0952400000001</v>
      </c>
      <c r="D73" s="114">
        <v>-2965.2384500000003</v>
      </c>
      <c r="E73" s="114">
        <v>-191.54129</v>
      </c>
      <c r="F73" s="114">
        <v>-157.5455</v>
      </c>
      <c r="G73" s="114">
        <v>-64.852059999999994</v>
      </c>
      <c r="H73" s="114">
        <v>-40.202809999999999</v>
      </c>
      <c r="I73" s="114">
        <v>-19.265540000000001</v>
      </c>
      <c r="J73" s="729">
        <v>-27.659470000000002</v>
      </c>
      <c r="K73" s="729">
        <v>-46.641949999999994</v>
      </c>
      <c r="L73" s="729">
        <v>-63.318129999999996</v>
      </c>
    </row>
    <row r="74" spans="1:12" ht="15" customHeight="1">
      <c r="A74" s="147" t="s">
        <v>1262</v>
      </c>
      <c r="B74" s="114">
        <v>-798.71964000000003</v>
      </c>
      <c r="C74" s="114">
        <v>-765.95702000000006</v>
      </c>
      <c r="D74" s="114">
        <v>-2659.9407700000002</v>
      </c>
      <c r="E74" s="114">
        <v>0</v>
      </c>
      <c r="F74" s="114">
        <v>-2.0000000000000002E-5</v>
      </c>
      <c r="G74" s="114">
        <v>0</v>
      </c>
      <c r="H74" s="114">
        <v>-1.56E-3</v>
      </c>
      <c r="I74" s="114">
        <v>-0.54765999999999992</v>
      </c>
      <c r="J74" s="729">
        <v>-1.0000000000000001E-5</v>
      </c>
      <c r="K74" s="729">
        <v>-2.0000000000000002E-5</v>
      </c>
      <c r="L74" s="729">
        <v>-5.9999999999999995E-5</v>
      </c>
    </row>
    <row r="75" spans="1:12" ht="15" customHeight="1">
      <c r="A75" s="148" t="s">
        <v>432</v>
      </c>
      <c r="B75" s="114">
        <v>-376.55971999999997</v>
      </c>
      <c r="C75" s="114">
        <v>-427.13821999999999</v>
      </c>
      <c r="D75" s="114">
        <v>-305.29768000000001</v>
      </c>
      <c r="E75" s="114">
        <v>-191.54129</v>
      </c>
      <c r="F75" s="114">
        <v>-157.54548</v>
      </c>
      <c r="G75" s="114">
        <v>-64.852059999999994</v>
      </c>
      <c r="H75" s="114">
        <v>-40.201250000000002</v>
      </c>
      <c r="I75" s="114">
        <v>-18.717880000000001</v>
      </c>
      <c r="J75" s="729">
        <v>-27.659459999999999</v>
      </c>
      <c r="K75" s="729">
        <v>-46.641930000000002</v>
      </c>
      <c r="L75" s="729">
        <v>-63.318069999999999</v>
      </c>
    </row>
    <row r="76" spans="1:12" ht="15" customHeight="1">
      <c r="A76" s="147" t="s">
        <v>628</v>
      </c>
      <c r="B76" s="114">
        <v>232358.14063000001</v>
      </c>
      <c r="C76" s="114">
        <v>228360.09136000002</v>
      </c>
      <c r="D76" s="114">
        <v>277537.05868000002</v>
      </c>
      <c r="E76" s="114">
        <v>295483.67644000001</v>
      </c>
      <c r="F76" s="114">
        <v>291927.05098</v>
      </c>
      <c r="G76" s="114">
        <v>451803.88519999996</v>
      </c>
      <c r="H76" s="114">
        <v>241807.30891999998</v>
      </c>
      <c r="I76" s="114">
        <v>267954.80327999999</v>
      </c>
      <c r="J76" s="729">
        <v>122944.03371999999</v>
      </c>
      <c r="K76" s="729">
        <v>261125.83955999999</v>
      </c>
      <c r="L76" s="729">
        <v>294367.77364999999</v>
      </c>
    </row>
    <row r="77" spans="1:12" ht="15" customHeight="1">
      <c r="A77" s="149" t="s">
        <v>964</v>
      </c>
      <c r="B77" s="114">
        <v>0</v>
      </c>
      <c r="C77" s="114">
        <v>0</v>
      </c>
      <c r="D77" s="114">
        <v>0</v>
      </c>
      <c r="E77" s="114">
        <v>-2.9999999999999997E-5</v>
      </c>
      <c r="F77" s="114">
        <v>-1.0000000000000001E-5</v>
      </c>
      <c r="G77" s="114">
        <v>-2.9999999999999997E-5</v>
      </c>
      <c r="H77" s="114">
        <v>7820.80195</v>
      </c>
      <c r="I77" s="114">
        <v>44.531949999999995</v>
      </c>
      <c r="J77" s="729">
        <v>1092.4213400000001</v>
      </c>
      <c r="K77" s="729">
        <v>1078.57871</v>
      </c>
      <c r="L77" s="729">
        <v>-11.416889999999999</v>
      </c>
    </row>
    <row r="78" spans="1:12" ht="15" customHeight="1">
      <c r="A78" s="117" t="s">
        <v>629</v>
      </c>
      <c r="B78" s="114">
        <v>232358.14063000001</v>
      </c>
      <c r="C78" s="114">
        <v>228360.09136000002</v>
      </c>
      <c r="D78" s="114">
        <v>277537.05868000002</v>
      </c>
      <c r="E78" s="114">
        <v>295483.67641000001</v>
      </c>
      <c r="F78" s="114">
        <v>291927.05097000004</v>
      </c>
      <c r="G78" s="114">
        <v>451803.88517000002</v>
      </c>
      <c r="H78" s="114">
        <v>249628.11087</v>
      </c>
      <c r="I78" s="114">
        <v>267999.33522999997</v>
      </c>
      <c r="J78" s="729">
        <v>124036.45506000001</v>
      </c>
      <c r="K78" s="729">
        <v>262204.41827000002</v>
      </c>
      <c r="L78" s="729">
        <v>294356.35676</v>
      </c>
    </row>
    <row r="79" spans="1:12" ht="15" customHeight="1">
      <c r="A79" s="116" t="s">
        <v>630</v>
      </c>
      <c r="B79" s="114">
        <v>4.2009999999999996</v>
      </c>
      <c r="C79" s="114">
        <v>1286.6023300000002</v>
      </c>
      <c r="D79" s="114">
        <v>5470.2887199999996</v>
      </c>
      <c r="E79" s="114">
        <v>10827.086080000001</v>
      </c>
      <c r="F79" s="114">
        <v>9265.3102400000007</v>
      </c>
      <c r="G79" s="114">
        <v>-1803.10634</v>
      </c>
      <c r="H79" s="114">
        <v>13614.63341</v>
      </c>
      <c r="I79" s="114">
        <v>13363.500699999999</v>
      </c>
      <c r="J79" s="729">
        <v>2638.05647</v>
      </c>
      <c r="K79" s="729">
        <v>2427.86085</v>
      </c>
      <c r="L79" s="729">
        <v>2495.8402099999998</v>
      </c>
    </row>
    <row r="80" spans="1:12" ht="15" customHeight="1">
      <c r="A80" s="147" t="s">
        <v>631</v>
      </c>
      <c r="B80" s="114">
        <v>232362.34162999998</v>
      </c>
      <c r="C80" s="114">
        <v>229646.69368999999</v>
      </c>
      <c r="D80" s="114">
        <v>283007.34739999997</v>
      </c>
      <c r="E80" s="114">
        <v>306310.76248999999</v>
      </c>
      <c r="F80" s="114">
        <v>301192.36121</v>
      </c>
      <c r="G80" s="114">
        <v>450000.77882999997</v>
      </c>
      <c r="H80" s="114">
        <v>263242.74427999998</v>
      </c>
      <c r="I80" s="114">
        <v>281362.83593</v>
      </c>
      <c r="J80" s="729">
        <v>126674.51153</v>
      </c>
      <c r="K80" s="729">
        <v>264632.27912000002</v>
      </c>
      <c r="L80" s="729">
        <v>296852.19697000005</v>
      </c>
    </row>
    <row r="81" spans="1:12" ht="15" customHeight="1">
      <c r="A81" s="116" t="s">
        <v>632</v>
      </c>
      <c r="B81" s="114">
        <v>0</v>
      </c>
      <c r="C81" s="114">
        <v>0</v>
      </c>
      <c r="D81" s="114">
        <v>0</v>
      </c>
      <c r="E81" s="114">
        <v>0</v>
      </c>
      <c r="F81" s="114">
        <v>0</v>
      </c>
      <c r="G81" s="114">
        <v>0</v>
      </c>
      <c r="H81" s="114">
        <v>1.0000000000000001E-5</v>
      </c>
      <c r="I81" s="114">
        <v>0</v>
      </c>
      <c r="J81" s="729">
        <v>0</v>
      </c>
      <c r="K81" s="729">
        <v>0</v>
      </c>
      <c r="L81" s="729">
        <v>0</v>
      </c>
    </row>
    <row r="82" spans="1:12" ht="15" customHeight="1">
      <c r="A82" s="147" t="s">
        <v>633</v>
      </c>
      <c r="B82" s="114">
        <v>232362.34162999998</v>
      </c>
      <c r="C82" s="114">
        <v>229646.69368999999</v>
      </c>
      <c r="D82" s="114">
        <v>283007.34739999997</v>
      </c>
      <c r="E82" s="114">
        <v>306310.76248999999</v>
      </c>
      <c r="F82" s="114">
        <v>301192.36121</v>
      </c>
      <c r="G82" s="114">
        <v>450000.77882999997</v>
      </c>
      <c r="H82" s="114">
        <v>263242.74429</v>
      </c>
      <c r="I82" s="114">
        <v>281362.83593</v>
      </c>
      <c r="J82" s="729">
        <v>126674.51153</v>
      </c>
      <c r="K82" s="729">
        <v>264632.27912000002</v>
      </c>
      <c r="L82" s="729">
        <v>296852.19697000005</v>
      </c>
    </row>
    <row r="83" spans="1:12" ht="15" customHeight="1" thickBot="1">
      <c r="A83" s="116" t="s">
        <v>634</v>
      </c>
      <c r="B83" s="114">
        <v>-88034.549849999996</v>
      </c>
      <c r="C83" s="114">
        <v>-85376.647830000002</v>
      </c>
      <c r="D83" s="114">
        <v>-92865.699800000002</v>
      </c>
      <c r="E83" s="114">
        <v>-131593.71561000001</v>
      </c>
      <c r="F83" s="114">
        <v>-98626.076239999995</v>
      </c>
      <c r="G83" s="114">
        <v>-184685.19988</v>
      </c>
      <c r="H83" s="114">
        <v>-139775.15080999999</v>
      </c>
      <c r="I83" s="114">
        <v>-130368.63595</v>
      </c>
      <c r="J83" s="729">
        <v>-27748.7</v>
      </c>
      <c r="K83" s="729">
        <v>-90533.409379999997</v>
      </c>
      <c r="L83" s="729">
        <v>-150138.79691</v>
      </c>
    </row>
    <row r="84" spans="1:12" ht="15" customHeight="1" thickTop="1" thickBot="1">
      <c r="A84" s="392" t="s">
        <v>635</v>
      </c>
      <c r="B84" s="393">
        <v>144327.79178</v>
      </c>
      <c r="C84" s="393">
        <v>144270.04586000001</v>
      </c>
      <c r="D84" s="393">
        <v>190141.6476</v>
      </c>
      <c r="E84" s="393">
        <v>174717.04688000001</v>
      </c>
      <c r="F84" s="393">
        <v>202566.28497000001</v>
      </c>
      <c r="G84" s="393">
        <v>265315.57895</v>
      </c>
      <c r="H84" s="393">
        <v>123467.59348000001</v>
      </c>
      <c r="I84" s="393">
        <v>150994.19997999998</v>
      </c>
      <c r="J84" s="728">
        <v>98925.811530000006</v>
      </c>
      <c r="K84" s="728">
        <v>174098.86974000002</v>
      </c>
      <c r="L84" s="728">
        <v>146713.40006000001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selection activeCell="J6" sqref="J6:L84"/>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637</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1515</v>
      </c>
      <c r="K6" s="649" t="s">
        <v>1399</v>
      </c>
      <c r="L6" s="649" t="s">
        <v>1516</v>
      </c>
    </row>
    <row r="7" spans="1:12" ht="15" customHeight="1" thickTop="1" thickBot="1">
      <c r="A7" s="392" t="s">
        <v>578</v>
      </c>
      <c r="B7" s="393">
        <v>21617398.879590001</v>
      </c>
      <c r="C7" s="393">
        <v>25399495.692700002</v>
      </c>
      <c r="D7" s="393">
        <v>28029830.424970001</v>
      </c>
      <c r="E7" s="393">
        <v>34377292.038539998</v>
      </c>
      <c r="F7" s="393">
        <v>35753537.751999997</v>
      </c>
      <c r="G7" s="393">
        <v>37217701.680879995</v>
      </c>
      <c r="H7" s="393">
        <v>39505831.388959996</v>
      </c>
      <c r="I7" s="393">
        <v>39900323.907190003</v>
      </c>
      <c r="J7" s="728">
        <v>39718630.429190002</v>
      </c>
      <c r="K7" s="728">
        <v>40668909.908580005</v>
      </c>
      <c r="L7" s="728">
        <v>41088449.66381</v>
      </c>
    </row>
    <row r="8" spans="1:12" s="16" customFormat="1" ht="15" customHeight="1" thickTop="1">
      <c r="A8" s="147" t="s">
        <v>160</v>
      </c>
      <c r="B8" s="114">
        <v>3161721.5009400002</v>
      </c>
      <c r="C8" s="114">
        <v>4880164.94135</v>
      </c>
      <c r="D8" s="114">
        <v>4659529.61766</v>
      </c>
      <c r="E8" s="114">
        <v>4264145.4583000001</v>
      </c>
      <c r="F8" s="114">
        <v>3435214.9212199999</v>
      </c>
      <c r="G8" s="114">
        <v>3447334.9240199998</v>
      </c>
      <c r="H8" s="114">
        <v>4218452.3643000005</v>
      </c>
      <c r="I8" s="114">
        <v>4399492.7113699997</v>
      </c>
      <c r="J8" s="729">
        <v>3774351.2110799998</v>
      </c>
      <c r="K8" s="729">
        <v>4602541.4209500002</v>
      </c>
      <c r="L8" s="729">
        <v>3661815.0189099996</v>
      </c>
    </row>
    <row r="9" spans="1:12" s="16" customFormat="1" ht="15" customHeight="1">
      <c r="A9" s="147" t="s">
        <v>169</v>
      </c>
      <c r="B9" s="114">
        <v>5656336.2305800002</v>
      </c>
      <c r="C9" s="114">
        <v>5745277.4148699995</v>
      </c>
      <c r="D9" s="114">
        <v>5854798.50722</v>
      </c>
      <c r="E9" s="114">
        <v>6411401.5929199997</v>
      </c>
      <c r="F9" s="114">
        <v>5902895.6624399992</v>
      </c>
      <c r="G9" s="114">
        <v>5032597.0370899998</v>
      </c>
      <c r="H9" s="114">
        <v>4338125.8052599998</v>
      </c>
      <c r="I9" s="114">
        <v>4682158.3863599999</v>
      </c>
      <c r="J9" s="729">
        <v>4669264.4436499998</v>
      </c>
      <c r="K9" s="729">
        <v>4389363.3581699999</v>
      </c>
      <c r="L9" s="729">
        <v>4919759.9242599998</v>
      </c>
    </row>
    <row r="10" spans="1:12" s="16" customFormat="1" ht="15" customHeight="1">
      <c r="A10" s="147" t="s">
        <v>178</v>
      </c>
      <c r="B10" s="114">
        <v>11851576.622629998</v>
      </c>
      <c r="C10" s="114">
        <v>13604878.59564</v>
      </c>
      <c r="D10" s="114">
        <v>16175338.00794</v>
      </c>
      <c r="E10" s="114">
        <v>21857899.296380002</v>
      </c>
      <c r="F10" s="114">
        <v>23644805.734110001</v>
      </c>
      <c r="G10" s="114">
        <v>24862894.65825</v>
      </c>
      <c r="H10" s="114">
        <v>25865828.699439999</v>
      </c>
      <c r="I10" s="114">
        <v>25798482.58199</v>
      </c>
      <c r="J10" s="729">
        <v>26041115.75389</v>
      </c>
      <c r="K10" s="729">
        <v>26359763.923080001</v>
      </c>
      <c r="L10" s="729">
        <v>27728583.797090001</v>
      </c>
    </row>
    <row r="11" spans="1:12" s="16" customFormat="1" ht="15" customHeight="1">
      <c r="A11" s="148" t="s">
        <v>579</v>
      </c>
      <c r="B11" s="114">
        <v>11797035.31638</v>
      </c>
      <c r="C11" s="114">
        <v>13594967.903620001</v>
      </c>
      <c r="D11" s="114">
        <v>16129785.70208</v>
      </c>
      <c r="E11" s="114">
        <v>21757660.728349999</v>
      </c>
      <c r="F11" s="114">
        <v>23559639.275349997</v>
      </c>
      <c r="G11" s="114">
        <v>24760704.726740003</v>
      </c>
      <c r="H11" s="114">
        <v>25146741.31371</v>
      </c>
      <c r="I11" s="114">
        <v>24797464.969289999</v>
      </c>
      <c r="J11" s="729">
        <v>25021578.927869998</v>
      </c>
      <c r="K11" s="729">
        <v>25270049.933729999</v>
      </c>
      <c r="L11" s="729">
        <v>26694560.359689999</v>
      </c>
    </row>
    <row r="12" spans="1:12" s="16" customFormat="1" ht="15" customHeight="1">
      <c r="A12" s="148" t="s">
        <v>580</v>
      </c>
      <c r="B12" s="114">
        <v>11694459.06003</v>
      </c>
      <c r="C12" s="114">
        <v>13488393.134569999</v>
      </c>
      <c r="D12" s="114">
        <v>15927510.128590001</v>
      </c>
      <c r="E12" s="114">
        <v>21401876.134290002</v>
      </c>
      <c r="F12" s="114">
        <v>23133780.488029998</v>
      </c>
      <c r="G12" s="114">
        <v>24008484.97727</v>
      </c>
      <c r="H12" s="114">
        <v>24185497.073540002</v>
      </c>
      <c r="I12" s="114">
        <v>18460569.5229</v>
      </c>
      <c r="J12" s="729">
        <v>19142495.875779998</v>
      </c>
      <c r="K12" s="729">
        <v>19447517.61496</v>
      </c>
      <c r="L12" s="729">
        <v>21327819.092119999</v>
      </c>
    </row>
    <row r="13" spans="1:12" s="16" customFormat="1" ht="15" customHeight="1">
      <c r="A13" s="148" t="s">
        <v>581</v>
      </c>
      <c r="B13" s="114">
        <v>102576.25635</v>
      </c>
      <c r="C13" s="114">
        <v>106574.76905</v>
      </c>
      <c r="D13" s="114">
        <v>202275.57349000001</v>
      </c>
      <c r="E13" s="114">
        <v>355784.59405999997</v>
      </c>
      <c r="F13" s="114">
        <v>425858.78732</v>
      </c>
      <c r="G13" s="114">
        <v>752219.74947000004</v>
      </c>
      <c r="H13" s="114">
        <v>961244.24017</v>
      </c>
      <c r="I13" s="114">
        <v>6336895.4463900002</v>
      </c>
      <c r="J13" s="729">
        <v>5879083.0520900004</v>
      </c>
      <c r="K13" s="729">
        <v>5822532.3187700007</v>
      </c>
      <c r="L13" s="729">
        <v>5366741.2675700001</v>
      </c>
    </row>
    <row r="14" spans="1:12" s="16" customFormat="1" ht="15" customHeight="1">
      <c r="A14" s="148" t="s">
        <v>582</v>
      </c>
      <c r="B14" s="114">
        <v>47998.590880000003</v>
      </c>
      <c r="C14" s="114">
        <v>46121.991609999997</v>
      </c>
      <c r="D14" s="114">
        <v>49351.359450000004</v>
      </c>
      <c r="E14" s="114">
        <v>94091.46981000001</v>
      </c>
      <c r="F14" s="114">
        <v>109178.46534000001</v>
      </c>
      <c r="G14" s="114">
        <v>95120.051720000003</v>
      </c>
      <c r="H14" s="114">
        <v>8005.7859200000003</v>
      </c>
      <c r="I14" s="114">
        <v>110376.06326000001</v>
      </c>
      <c r="J14" s="729">
        <v>200601.64627</v>
      </c>
      <c r="K14" s="729">
        <v>191173.47836000001</v>
      </c>
      <c r="L14" s="729">
        <v>233355.49611000001</v>
      </c>
    </row>
    <row r="15" spans="1:12" s="16" customFormat="1" ht="15" customHeight="1">
      <c r="A15" s="148" t="s">
        <v>583</v>
      </c>
      <c r="B15" s="114">
        <v>47993.624349999998</v>
      </c>
      <c r="C15" s="114">
        <v>45427.980869999999</v>
      </c>
      <c r="D15" s="114">
        <v>49251.359450000004</v>
      </c>
      <c r="E15" s="114">
        <v>89195.357919999995</v>
      </c>
      <c r="F15" s="114">
        <v>104300.46251000001</v>
      </c>
      <c r="G15" s="114">
        <v>91927.141239999997</v>
      </c>
      <c r="H15" s="114">
        <v>3943.35752</v>
      </c>
      <c r="I15" s="114">
        <v>40014.110919999999</v>
      </c>
      <c r="J15" s="729">
        <v>94443.308850000001</v>
      </c>
      <c r="K15" s="729">
        <v>76283.749479999999</v>
      </c>
      <c r="L15" s="729">
        <v>103274.08319</v>
      </c>
    </row>
    <row r="16" spans="1:12" s="16" customFormat="1" ht="15" customHeight="1">
      <c r="A16" s="148" t="s">
        <v>584</v>
      </c>
      <c r="B16" s="114">
        <v>4.9665299999999997</v>
      </c>
      <c r="C16" s="114">
        <v>694.01073999999994</v>
      </c>
      <c r="D16" s="114">
        <v>100</v>
      </c>
      <c r="E16" s="114">
        <v>4896.1118899999992</v>
      </c>
      <c r="F16" s="114">
        <v>4878.0028300000004</v>
      </c>
      <c r="G16" s="114">
        <v>3192.91048</v>
      </c>
      <c r="H16" s="114">
        <v>4062.4283999999998</v>
      </c>
      <c r="I16" s="114">
        <v>70361.952340000003</v>
      </c>
      <c r="J16" s="729">
        <v>106158.33742</v>
      </c>
      <c r="K16" s="729">
        <v>114889.72888</v>
      </c>
      <c r="L16" s="729">
        <v>130081.41292</v>
      </c>
    </row>
    <row r="17" spans="1:12" s="16" customFormat="1" ht="15" customHeight="1">
      <c r="A17" s="148" t="s">
        <v>585</v>
      </c>
      <c r="B17" s="114">
        <v>218805.99831999998</v>
      </c>
      <c r="C17" s="114">
        <v>224107.94878999999</v>
      </c>
      <c r="D17" s="114">
        <v>272333.43222000002</v>
      </c>
      <c r="E17" s="114">
        <v>402728.69325999997</v>
      </c>
      <c r="F17" s="114">
        <v>483976.52549999999</v>
      </c>
      <c r="G17" s="114">
        <v>601726.65251000004</v>
      </c>
      <c r="H17" s="114">
        <v>526754.89737999998</v>
      </c>
      <c r="I17" s="114">
        <v>412580.54414999997</v>
      </c>
      <c r="J17" s="729">
        <v>507108.10241000005</v>
      </c>
      <c r="K17" s="729">
        <v>527413.97618</v>
      </c>
      <c r="L17" s="729">
        <v>690663.91046000004</v>
      </c>
    </row>
    <row r="18" spans="1:12" s="16" customFormat="1" ht="15" customHeight="1">
      <c r="A18" s="148" t="s">
        <v>586</v>
      </c>
      <c r="B18" s="114">
        <v>145822.13255000001</v>
      </c>
      <c r="C18" s="114">
        <v>160379.62230000002</v>
      </c>
      <c r="D18" s="114">
        <v>210544.62112</v>
      </c>
      <c r="E18" s="114">
        <v>317749.94550999999</v>
      </c>
      <c r="F18" s="114">
        <v>394918.72781999997</v>
      </c>
      <c r="G18" s="114">
        <v>510843.74335</v>
      </c>
      <c r="H18" s="114">
        <v>463035.93569999997</v>
      </c>
      <c r="I18" s="114">
        <v>377764.12629000004</v>
      </c>
      <c r="J18" s="729">
        <v>360296.33666999999</v>
      </c>
      <c r="K18" s="729">
        <v>333596.46252999996</v>
      </c>
      <c r="L18" s="729">
        <v>370896.64421</v>
      </c>
    </row>
    <row r="19" spans="1:12" s="16" customFormat="1" ht="15" customHeight="1">
      <c r="A19" s="148" t="s">
        <v>587</v>
      </c>
      <c r="B19" s="114">
        <v>72983.865769999989</v>
      </c>
      <c r="C19" s="114">
        <v>63728.326489999999</v>
      </c>
      <c r="D19" s="114">
        <v>61788.811099999999</v>
      </c>
      <c r="E19" s="114">
        <v>84978.747749999995</v>
      </c>
      <c r="F19" s="114">
        <v>89057.797680000003</v>
      </c>
      <c r="G19" s="114">
        <v>90882.909159999996</v>
      </c>
      <c r="H19" s="114">
        <v>63718.96168</v>
      </c>
      <c r="I19" s="114">
        <v>34816.417860000001</v>
      </c>
      <c r="J19" s="729">
        <v>146811.76574</v>
      </c>
      <c r="K19" s="729">
        <v>193817.51365000001</v>
      </c>
      <c r="L19" s="729">
        <v>319767.26624999999</v>
      </c>
    </row>
    <row r="20" spans="1:12" s="16" customFormat="1" ht="15" customHeight="1">
      <c r="A20" s="148" t="s">
        <v>191</v>
      </c>
      <c r="B20" s="114">
        <v>80000.753479999999</v>
      </c>
      <c r="C20" s="114">
        <v>84635.601180000012</v>
      </c>
      <c r="D20" s="114">
        <v>90651.122140000007</v>
      </c>
      <c r="E20" s="114">
        <v>135001.73261000001</v>
      </c>
      <c r="F20" s="114">
        <v>141646.39377000002</v>
      </c>
      <c r="G20" s="114">
        <v>149043.56533000001</v>
      </c>
      <c r="H20" s="114">
        <v>1038336.78924</v>
      </c>
      <c r="I20" s="114">
        <v>1398210.0926199998</v>
      </c>
      <c r="J20" s="729">
        <v>1287182.6652599999</v>
      </c>
      <c r="K20" s="729">
        <v>1252014.9013499999</v>
      </c>
      <c r="L20" s="729">
        <v>1176094.4312799999</v>
      </c>
    </row>
    <row r="21" spans="1:12" s="16" customFormat="1" ht="15" customHeight="1">
      <c r="A21" s="148" t="s">
        <v>588</v>
      </c>
      <c r="B21" s="114">
        <v>-292264.03642999998</v>
      </c>
      <c r="C21" s="114">
        <v>-344954.84956</v>
      </c>
      <c r="D21" s="114">
        <v>-366783.60794999998</v>
      </c>
      <c r="E21" s="114">
        <v>-531583.32764999999</v>
      </c>
      <c r="F21" s="114">
        <v>-649634.92585</v>
      </c>
      <c r="G21" s="114">
        <v>-743700.3380499999</v>
      </c>
      <c r="H21" s="114">
        <v>-854010.08680999989</v>
      </c>
      <c r="I21" s="114">
        <v>-920149.08733000001</v>
      </c>
      <c r="J21" s="729">
        <v>-975355.58791999996</v>
      </c>
      <c r="K21" s="729">
        <v>-880888.36653999996</v>
      </c>
      <c r="L21" s="729">
        <v>-1066090.4004500001</v>
      </c>
    </row>
    <row r="22" spans="1:12" s="16" customFormat="1" ht="15" customHeight="1">
      <c r="A22" s="147" t="s">
        <v>204</v>
      </c>
      <c r="B22" s="114">
        <v>145060.43992999999</v>
      </c>
      <c r="C22" s="114">
        <v>263078.86368999997</v>
      </c>
      <c r="D22" s="114">
        <v>194300.43828999999</v>
      </c>
      <c r="E22" s="114">
        <v>286719.73929</v>
      </c>
      <c r="F22" s="114">
        <v>136278.28208999999</v>
      </c>
      <c r="G22" s="114">
        <v>139936.17572999999</v>
      </c>
      <c r="H22" s="114">
        <v>201775.58478</v>
      </c>
      <c r="I22" s="114">
        <v>258866.25955000002</v>
      </c>
      <c r="J22" s="729">
        <v>254170.83987</v>
      </c>
      <c r="K22" s="729">
        <v>262900.20594999997</v>
      </c>
      <c r="L22" s="729">
        <v>241793.70334000001</v>
      </c>
    </row>
    <row r="23" spans="1:12" s="16" customFormat="1" ht="15" customHeight="1">
      <c r="A23" s="147" t="s">
        <v>210</v>
      </c>
      <c r="B23" s="114">
        <v>4063.8865799999999</v>
      </c>
      <c r="C23" s="114">
        <v>10264.010039999999</v>
      </c>
      <c r="D23" s="114">
        <v>8333.7534800000012</v>
      </c>
      <c r="E23" s="114">
        <v>31120.85296</v>
      </c>
      <c r="F23" s="114">
        <v>77895.153129999992</v>
      </c>
      <c r="G23" s="114">
        <v>47871.482450000003</v>
      </c>
      <c r="H23" s="114">
        <v>19344.060309999997</v>
      </c>
      <c r="I23" s="114">
        <v>39998.689630000001</v>
      </c>
      <c r="J23" s="729">
        <v>34027.227909999994</v>
      </c>
      <c r="K23" s="729">
        <v>40296.019909999995</v>
      </c>
      <c r="L23" s="729">
        <v>67635.589560000008</v>
      </c>
    </row>
    <row r="24" spans="1:12" s="16" customFormat="1" ht="15" customHeight="1">
      <c r="A24" s="147" t="s">
        <v>589</v>
      </c>
      <c r="B24" s="114">
        <v>442086.20494000003</v>
      </c>
      <c r="C24" s="114">
        <v>507157.86781000003</v>
      </c>
      <c r="D24" s="114">
        <v>734338.10848000005</v>
      </c>
      <c r="E24" s="114">
        <v>897530.50662999996</v>
      </c>
      <c r="F24" s="114">
        <v>1858384.8470000001</v>
      </c>
      <c r="G24" s="114">
        <v>3123173.8255400001</v>
      </c>
      <c r="H24" s="114">
        <v>4280379.4172200002</v>
      </c>
      <c r="I24" s="114">
        <v>4206869.6701799994</v>
      </c>
      <c r="J24" s="729">
        <v>4380308.8541700002</v>
      </c>
      <c r="K24" s="729">
        <v>4434586.8838599995</v>
      </c>
      <c r="L24" s="729">
        <v>3924664.6682100003</v>
      </c>
    </row>
    <row r="25" spans="1:12" s="16" customFormat="1" ht="15" customHeight="1">
      <c r="A25" s="147" t="s">
        <v>221</v>
      </c>
      <c r="B25" s="114">
        <v>314445.33422000002</v>
      </c>
      <c r="C25" s="114">
        <v>332392.69967</v>
      </c>
      <c r="D25" s="114">
        <v>316598.24533000001</v>
      </c>
      <c r="E25" s="114">
        <v>387496.60331999999</v>
      </c>
      <c r="F25" s="114">
        <v>357664.22600999998</v>
      </c>
      <c r="G25" s="114">
        <v>331437.78745</v>
      </c>
      <c r="H25" s="114">
        <v>328007.40480000002</v>
      </c>
      <c r="I25" s="114">
        <v>292059.83707000001</v>
      </c>
      <c r="J25" s="729">
        <v>366336.16347000003</v>
      </c>
      <c r="K25" s="729">
        <v>370111.73518999998</v>
      </c>
      <c r="L25" s="729">
        <v>348864.52995999996</v>
      </c>
    </row>
    <row r="26" spans="1:12" s="16" customFormat="1" ht="15" customHeight="1">
      <c r="A26" s="147" t="s">
        <v>590</v>
      </c>
      <c r="B26" s="114">
        <v>42108.659770000006</v>
      </c>
      <c r="C26" s="114">
        <v>56281.299630000001</v>
      </c>
      <c r="D26" s="114">
        <v>86593.746569999988</v>
      </c>
      <c r="E26" s="114">
        <v>240977.98874</v>
      </c>
      <c r="F26" s="114">
        <v>340398.92599999998</v>
      </c>
      <c r="G26" s="114">
        <v>232455.79035</v>
      </c>
      <c r="H26" s="114">
        <v>253918.05285000001</v>
      </c>
      <c r="I26" s="114">
        <v>222395.77103999999</v>
      </c>
      <c r="J26" s="729">
        <v>199055.93515</v>
      </c>
      <c r="K26" s="729">
        <v>209346.36147</v>
      </c>
      <c r="L26" s="729">
        <v>195332.43247999999</v>
      </c>
    </row>
    <row r="27" spans="1:12" s="17" customFormat="1" ht="15" customHeight="1" thickBot="1">
      <c r="A27" s="147" t="s">
        <v>237</v>
      </c>
      <c r="B27" s="114">
        <v>0</v>
      </c>
      <c r="C27" s="114">
        <v>0</v>
      </c>
      <c r="D27" s="114">
        <v>0</v>
      </c>
      <c r="E27" s="114">
        <v>0</v>
      </c>
      <c r="F27" s="114">
        <v>0</v>
      </c>
      <c r="G27" s="114">
        <v>0</v>
      </c>
      <c r="H27" s="114">
        <v>0</v>
      </c>
      <c r="I27" s="114">
        <v>0</v>
      </c>
      <c r="J27" s="729">
        <v>0</v>
      </c>
      <c r="K27" s="729">
        <v>0</v>
      </c>
      <c r="L27" s="729">
        <v>0</v>
      </c>
    </row>
    <row r="28" spans="1:12" ht="15" customHeight="1" thickTop="1" thickBot="1">
      <c r="A28" s="392" t="s">
        <v>591</v>
      </c>
      <c r="B28" s="393">
        <v>20091187.298289999</v>
      </c>
      <c r="C28" s="393">
        <v>23844071.20276</v>
      </c>
      <c r="D28" s="393">
        <v>26260030.652330004</v>
      </c>
      <c r="E28" s="393">
        <v>32387852.623020001</v>
      </c>
      <c r="F28" s="393">
        <v>33776496.186290003</v>
      </c>
      <c r="G28" s="393">
        <v>35088327.640110001</v>
      </c>
      <c r="H28" s="393">
        <v>37461651.716169998</v>
      </c>
      <c r="I28" s="393">
        <v>37783076.160319999</v>
      </c>
      <c r="J28" s="728">
        <v>37506454.070969999</v>
      </c>
      <c r="K28" s="728">
        <v>38328576.383139998</v>
      </c>
      <c r="L28" s="728">
        <v>38774346.263690002</v>
      </c>
    </row>
    <row r="29" spans="1:12" s="16" customFormat="1" ht="15" customHeight="1" thickTop="1">
      <c r="A29" s="147" t="s">
        <v>592</v>
      </c>
      <c r="B29" s="114">
        <v>17247807.142470002</v>
      </c>
      <c r="C29" s="114">
        <v>21097816.088540003</v>
      </c>
      <c r="D29" s="114">
        <v>22379001.359639999</v>
      </c>
      <c r="E29" s="114">
        <v>28383505.282340001</v>
      </c>
      <c r="F29" s="114">
        <v>28044916.79786</v>
      </c>
      <c r="G29" s="114">
        <v>26341692.699080002</v>
      </c>
      <c r="H29" s="114">
        <v>27891943.677930001</v>
      </c>
      <c r="I29" s="114">
        <v>28098953.6325</v>
      </c>
      <c r="J29" s="729">
        <v>28105323.635650001</v>
      </c>
      <c r="K29" s="729">
        <v>28688829.343229998</v>
      </c>
      <c r="L29" s="729">
        <v>17588932.040550001</v>
      </c>
    </row>
    <row r="30" spans="1:12" s="16" customFormat="1" ht="15" customHeight="1">
      <c r="A30" s="148" t="s">
        <v>593</v>
      </c>
      <c r="B30" s="114">
        <v>4399450.4684600001</v>
      </c>
      <c r="C30" s="114">
        <v>4557830.54641</v>
      </c>
      <c r="D30" s="114">
        <v>6172946.4064999996</v>
      </c>
      <c r="E30" s="114">
        <v>5553267.4951999998</v>
      </c>
      <c r="F30" s="114">
        <v>5261660.0674799997</v>
      </c>
      <c r="G30" s="114">
        <v>4719963.1080700001</v>
      </c>
      <c r="H30" s="114">
        <v>5082220.72908</v>
      </c>
      <c r="I30" s="114">
        <v>5148311.2681400003</v>
      </c>
      <c r="J30" s="729">
        <v>4696787.2692499999</v>
      </c>
      <c r="K30" s="729">
        <v>4857960.4502900001</v>
      </c>
      <c r="L30" s="729">
        <v>4861776.3897099998</v>
      </c>
    </row>
    <row r="31" spans="1:12" s="16" customFormat="1" ht="15" customHeight="1">
      <c r="A31" s="148" t="s">
        <v>594</v>
      </c>
      <c r="B31" s="114">
        <v>7089078.5248199999</v>
      </c>
      <c r="C31" s="114">
        <v>9739656.2026700005</v>
      </c>
      <c r="D31" s="114">
        <v>7960697.3916999996</v>
      </c>
      <c r="E31" s="114">
        <v>9695195.6235199999</v>
      </c>
      <c r="F31" s="114">
        <v>10147394.495680001</v>
      </c>
      <c r="G31" s="114">
        <v>9086439.6021599993</v>
      </c>
      <c r="H31" s="114">
        <v>9639085.7321000006</v>
      </c>
      <c r="I31" s="114">
        <v>10103637.316020001</v>
      </c>
      <c r="J31" s="729">
        <v>10121904.528239999</v>
      </c>
      <c r="K31" s="729">
        <v>10381347.61961</v>
      </c>
      <c r="L31" s="729">
        <v>9429786.355659999</v>
      </c>
    </row>
    <row r="32" spans="1:12" s="16" customFormat="1" ht="15" customHeight="1">
      <c r="A32" s="148" t="s">
        <v>595</v>
      </c>
      <c r="B32" s="114">
        <v>303253.93029000005</v>
      </c>
      <c r="C32" s="114">
        <v>210758.21381000002</v>
      </c>
      <c r="D32" s="114">
        <v>209983.80572999999</v>
      </c>
      <c r="E32" s="114">
        <v>87028.633409999995</v>
      </c>
      <c r="F32" s="114">
        <v>56700.286060000006</v>
      </c>
      <c r="G32" s="114">
        <v>32491.705160000001</v>
      </c>
      <c r="H32" s="114">
        <v>26708.181</v>
      </c>
      <c r="I32" s="114">
        <v>121971.49169</v>
      </c>
      <c r="J32" s="729">
        <v>6312.5179699999999</v>
      </c>
      <c r="K32" s="729">
        <v>6097.4303399999999</v>
      </c>
      <c r="L32" s="729">
        <v>4338.5403399999996</v>
      </c>
    </row>
    <row r="33" spans="1:12" s="16" customFormat="1" ht="15" customHeight="1">
      <c r="A33" s="148" t="s">
        <v>596</v>
      </c>
      <c r="B33" s="114">
        <v>323127.51610000001</v>
      </c>
      <c r="C33" s="114">
        <v>354126.06594999996</v>
      </c>
      <c r="D33" s="114">
        <v>365724.73830000003</v>
      </c>
      <c r="E33" s="114">
        <v>442725.54266000004</v>
      </c>
      <c r="F33" s="114">
        <v>524976.39754999999</v>
      </c>
      <c r="G33" s="114">
        <v>544113.66700999998</v>
      </c>
      <c r="H33" s="114">
        <v>451490.70545000001</v>
      </c>
      <c r="I33" s="114">
        <v>402478.16691999999</v>
      </c>
      <c r="J33" s="729">
        <v>419687.14254000003</v>
      </c>
      <c r="K33" s="729">
        <v>446902.01729000005</v>
      </c>
      <c r="L33" s="729">
        <v>485195.48366000003</v>
      </c>
    </row>
    <row r="34" spans="1:12" s="16" customFormat="1" ht="15" customHeight="1">
      <c r="A34" s="148" t="s">
        <v>597</v>
      </c>
      <c r="B34" s="114">
        <v>4900964.1007299991</v>
      </c>
      <c r="C34" s="114">
        <v>5901688.91548</v>
      </c>
      <c r="D34" s="114">
        <v>7281341.3679900002</v>
      </c>
      <c r="E34" s="114">
        <v>11943666.24327</v>
      </c>
      <c r="F34" s="114">
        <v>11364752.741870001</v>
      </c>
      <c r="G34" s="114">
        <v>11166024.066629998</v>
      </c>
      <c r="H34" s="114">
        <v>11837657.472680001</v>
      </c>
      <c r="I34" s="114">
        <v>11448302.281479999</v>
      </c>
      <c r="J34" s="729">
        <v>11943581.42344</v>
      </c>
      <c r="K34" s="729">
        <v>12051646.553160001</v>
      </c>
      <c r="L34" s="729">
        <v>2724594.5404099999</v>
      </c>
    </row>
    <row r="35" spans="1:12" s="16" customFormat="1" ht="15" customHeight="1">
      <c r="A35" s="148" t="s">
        <v>598</v>
      </c>
      <c r="B35" s="114">
        <v>231932.60206999999</v>
      </c>
      <c r="C35" s="114">
        <v>333756.14422000002</v>
      </c>
      <c r="D35" s="114">
        <v>388307.64942000003</v>
      </c>
      <c r="E35" s="114">
        <v>661621.74427999998</v>
      </c>
      <c r="F35" s="114">
        <v>689432.80922000005</v>
      </c>
      <c r="G35" s="114">
        <v>792660.55004999996</v>
      </c>
      <c r="H35" s="114">
        <v>854780.85762000002</v>
      </c>
      <c r="I35" s="114">
        <v>874253.10825000005</v>
      </c>
      <c r="J35" s="729">
        <v>917050.75421000004</v>
      </c>
      <c r="K35" s="729">
        <v>944875.27253999992</v>
      </c>
      <c r="L35" s="729">
        <v>83240.730769999995</v>
      </c>
    </row>
    <row r="36" spans="1:12" s="16" customFormat="1" ht="15" customHeight="1">
      <c r="A36" s="147" t="s">
        <v>599</v>
      </c>
      <c r="B36" s="114">
        <v>11529.42801</v>
      </c>
      <c r="C36" s="114">
        <v>10987.09995</v>
      </c>
      <c r="D36" s="114">
        <v>9325.7513199999994</v>
      </c>
      <c r="E36" s="114">
        <v>9125.1443099999997</v>
      </c>
      <c r="F36" s="114">
        <v>14041.512699999999</v>
      </c>
      <c r="G36" s="114">
        <v>14704.689829999999</v>
      </c>
      <c r="H36" s="114">
        <v>42843.933779999999</v>
      </c>
      <c r="I36" s="114">
        <v>27664.933550000002</v>
      </c>
      <c r="J36" s="729">
        <v>14310.642539999999</v>
      </c>
      <c r="K36" s="729">
        <v>18856.58568</v>
      </c>
      <c r="L36" s="729">
        <v>20871.103090000001</v>
      </c>
    </row>
    <row r="37" spans="1:12" s="16" customFormat="1" ht="15" customHeight="1">
      <c r="A37" s="147" t="s">
        <v>600</v>
      </c>
      <c r="B37" s="114">
        <v>65558.898829999991</v>
      </c>
      <c r="C37" s="114">
        <v>618022.11082000006</v>
      </c>
      <c r="D37" s="114">
        <v>518048.58963</v>
      </c>
      <c r="E37" s="114">
        <v>727491.42995000002</v>
      </c>
      <c r="F37" s="114">
        <v>2579371.1749999998</v>
      </c>
      <c r="G37" s="114">
        <v>4233001.6897700001</v>
      </c>
      <c r="H37" s="114">
        <v>5484246.8187799994</v>
      </c>
      <c r="I37" s="114">
        <v>5029368.3176499996</v>
      </c>
      <c r="J37" s="729">
        <v>4831518.0785799995</v>
      </c>
      <c r="K37" s="729">
        <v>5179126.8683700003</v>
      </c>
      <c r="L37" s="729">
        <v>5297924.5773900002</v>
      </c>
    </row>
    <row r="38" spans="1:12" s="16" customFormat="1" ht="15" customHeight="1">
      <c r="A38" s="147" t="s">
        <v>601</v>
      </c>
      <c r="B38" s="114">
        <v>294395.55726999999</v>
      </c>
      <c r="C38" s="114">
        <v>219235.45793</v>
      </c>
      <c r="D38" s="114">
        <v>383879.56351999997</v>
      </c>
      <c r="E38" s="114">
        <v>479348.68669</v>
      </c>
      <c r="F38" s="114">
        <v>357864.03922000004</v>
      </c>
      <c r="G38" s="114">
        <v>435081.22164999996</v>
      </c>
      <c r="H38" s="114">
        <v>397334.45477999997</v>
      </c>
      <c r="I38" s="114">
        <v>334235.35310000001</v>
      </c>
      <c r="J38" s="729">
        <v>432556.14397999999</v>
      </c>
      <c r="K38" s="729">
        <v>386378.17579000001</v>
      </c>
      <c r="L38" s="729">
        <v>370755.51532000001</v>
      </c>
    </row>
    <row r="39" spans="1:12" s="16" customFormat="1" ht="15" customHeight="1">
      <c r="A39" s="147" t="s">
        <v>275</v>
      </c>
      <c r="B39" s="114">
        <v>130692.95522</v>
      </c>
      <c r="C39" s="114">
        <v>136660.87662</v>
      </c>
      <c r="D39" s="114">
        <v>149281.82003999999</v>
      </c>
      <c r="E39" s="114">
        <v>192393.7255</v>
      </c>
      <c r="F39" s="114">
        <v>198871.05011000001</v>
      </c>
      <c r="G39" s="114">
        <v>190371.56653000001</v>
      </c>
      <c r="H39" s="114">
        <v>187824.77812</v>
      </c>
      <c r="I39" s="114">
        <v>187936.70556</v>
      </c>
      <c r="J39" s="729">
        <v>195499.22515000001</v>
      </c>
      <c r="K39" s="729">
        <v>194406.82227999999</v>
      </c>
      <c r="L39" s="729">
        <v>202272.61231999999</v>
      </c>
    </row>
    <row r="40" spans="1:12" s="16" customFormat="1" ht="15" customHeight="1">
      <c r="A40" s="147" t="s">
        <v>281</v>
      </c>
      <c r="B40" s="114">
        <v>0</v>
      </c>
      <c r="C40" s="114">
        <v>514877.56503</v>
      </c>
      <c r="D40" s="114">
        <v>688184.88335000002</v>
      </c>
      <c r="E40" s="114">
        <v>860026.42001999996</v>
      </c>
      <c r="F40" s="114">
        <v>733668.15997000004</v>
      </c>
      <c r="G40" s="114">
        <v>813090.01332999999</v>
      </c>
      <c r="H40" s="114">
        <v>1092884.21697</v>
      </c>
      <c r="I40" s="114">
        <v>1135453.4717399999</v>
      </c>
      <c r="J40" s="729">
        <v>723644.54125999997</v>
      </c>
      <c r="K40" s="729">
        <v>903337.43186000001</v>
      </c>
      <c r="L40" s="729">
        <v>1101637.49006</v>
      </c>
    </row>
    <row r="41" spans="1:12" s="16" customFormat="1" ht="15" customHeight="1">
      <c r="A41" s="147" t="s">
        <v>602</v>
      </c>
      <c r="B41" s="114">
        <v>171818.31682000001</v>
      </c>
      <c r="C41" s="114">
        <v>171689.32180000001</v>
      </c>
      <c r="D41" s="114">
        <v>481709.71557999996</v>
      </c>
      <c r="E41" s="114">
        <v>453305.87667999999</v>
      </c>
      <c r="F41" s="114">
        <v>424899.00586999999</v>
      </c>
      <c r="G41" s="114">
        <v>396418.43348000001</v>
      </c>
      <c r="H41" s="114">
        <v>329225.15160000004</v>
      </c>
      <c r="I41" s="114">
        <v>319292.00150999997</v>
      </c>
      <c r="J41" s="729">
        <v>255110.67585</v>
      </c>
      <c r="K41" s="729">
        <v>257855.52664</v>
      </c>
      <c r="L41" s="729">
        <v>194203.04193000001</v>
      </c>
    </row>
    <row r="42" spans="1:12" s="17" customFormat="1" ht="15" customHeight="1" thickBot="1">
      <c r="A42" s="147" t="s">
        <v>453</v>
      </c>
      <c r="B42" s="114">
        <v>2169384.9996700003</v>
      </c>
      <c r="C42" s="114">
        <v>1074782.6820699999</v>
      </c>
      <c r="D42" s="114">
        <v>1650598.9692500001</v>
      </c>
      <c r="E42" s="114">
        <v>1282656.0575299999</v>
      </c>
      <c r="F42" s="114">
        <v>1422864.4455599999</v>
      </c>
      <c r="G42" s="114">
        <v>2663967.32644</v>
      </c>
      <c r="H42" s="114">
        <v>2035348.6842100001</v>
      </c>
      <c r="I42" s="114">
        <v>2650171.7447100002</v>
      </c>
      <c r="J42" s="729">
        <v>2948491.1279600002</v>
      </c>
      <c r="K42" s="729">
        <v>2699785.6292900001</v>
      </c>
      <c r="L42" s="729">
        <v>13997749.883030001</v>
      </c>
    </row>
    <row r="43" spans="1:12" ht="15" customHeight="1" thickTop="1" thickBot="1">
      <c r="A43" s="392" t="s">
        <v>603</v>
      </c>
      <c r="B43" s="393">
        <v>1526211.5812899999</v>
      </c>
      <c r="C43" s="393">
        <v>1555424.4895200001</v>
      </c>
      <c r="D43" s="393">
        <v>1769799.7726199999</v>
      </c>
      <c r="E43" s="393">
        <v>1989439.4167500001</v>
      </c>
      <c r="F43" s="393">
        <v>1977041.5657500001</v>
      </c>
      <c r="G43" s="393">
        <v>2129374.0414399998</v>
      </c>
      <c r="H43" s="393">
        <v>2044179.67349</v>
      </c>
      <c r="I43" s="393">
        <v>2117247.7468699999</v>
      </c>
      <c r="J43" s="728">
        <v>2212176.3582199998</v>
      </c>
      <c r="K43" s="728">
        <v>2340333.52544</v>
      </c>
      <c r="L43" s="728">
        <v>2314103.4001199999</v>
      </c>
    </row>
    <row r="44" spans="1:12" s="16" customFormat="1" ht="15" customHeight="1" thickTop="1">
      <c r="A44" s="147" t="s">
        <v>296</v>
      </c>
      <c r="B44" s="114">
        <v>731879.4</v>
      </c>
      <c r="C44" s="114">
        <v>731879.4</v>
      </c>
      <c r="D44" s="114">
        <v>731879.4</v>
      </c>
      <c r="E44" s="114">
        <v>1315405.83</v>
      </c>
      <c r="F44" s="114">
        <v>1442495.21</v>
      </c>
      <c r="G44" s="114">
        <v>1503426.84</v>
      </c>
      <c r="H44" s="114">
        <v>1599380.3</v>
      </c>
      <c r="I44" s="114">
        <v>1627574.17</v>
      </c>
      <c r="J44" s="729">
        <v>1637930.85</v>
      </c>
      <c r="K44" s="729">
        <v>1698953.85</v>
      </c>
      <c r="L44" s="729">
        <v>1728937.15</v>
      </c>
    </row>
    <row r="45" spans="1:12" s="16" customFormat="1" ht="15" customHeight="1">
      <c r="A45" s="147" t="s">
        <v>300</v>
      </c>
      <c r="B45" s="114">
        <v>278064.10041000001</v>
      </c>
      <c r="C45" s="114">
        <v>385461.69255000004</v>
      </c>
      <c r="D45" s="114">
        <v>463649.35444000002</v>
      </c>
      <c r="E45" s="114">
        <v>28587.73604</v>
      </c>
      <c r="F45" s="114">
        <v>28583.333409999999</v>
      </c>
      <c r="G45" s="114">
        <v>28583.333360000001</v>
      </c>
      <c r="H45" s="114">
        <v>0.66658000000000006</v>
      </c>
      <c r="I45" s="114">
        <v>10003</v>
      </c>
      <c r="J45" s="729">
        <v>61023.325659999995</v>
      </c>
      <c r="K45" s="729">
        <v>0.32566000000000001</v>
      </c>
      <c r="L45" s="729">
        <v>61023.326000000001</v>
      </c>
    </row>
    <row r="46" spans="1:12" s="16" customFormat="1" ht="15" customHeight="1">
      <c r="A46" s="147" t="s">
        <v>304</v>
      </c>
      <c r="B46" s="114">
        <v>0</v>
      </c>
      <c r="C46" s="114">
        <v>0</v>
      </c>
      <c r="D46" s="114">
        <v>0</v>
      </c>
      <c r="E46" s="114">
        <v>0</v>
      </c>
      <c r="F46" s="114">
        <v>0</v>
      </c>
      <c r="G46" s="114">
        <v>0</v>
      </c>
      <c r="H46" s="114">
        <v>0</v>
      </c>
      <c r="I46" s="114">
        <v>0</v>
      </c>
      <c r="J46" s="729">
        <v>0</v>
      </c>
      <c r="K46" s="729">
        <v>0</v>
      </c>
      <c r="L46" s="729">
        <v>0</v>
      </c>
    </row>
    <row r="47" spans="1:12" s="16" customFormat="1" ht="15" customHeight="1">
      <c r="A47" s="147" t="s">
        <v>604</v>
      </c>
      <c r="B47" s="114">
        <v>262076.47967</v>
      </c>
      <c r="C47" s="114">
        <v>287496.47967000003</v>
      </c>
      <c r="D47" s="114">
        <v>302556.47967000003</v>
      </c>
      <c r="E47" s="114">
        <v>329728.47967000003</v>
      </c>
      <c r="F47" s="114">
        <v>361300.21888999996</v>
      </c>
      <c r="G47" s="114">
        <v>375766.82493</v>
      </c>
      <c r="H47" s="114">
        <v>402358.47262999997</v>
      </c>
      <c r="I47" s="114">
        <v>406602.50321</v>
      </c>
      <c r="J47" s="729">
        <v>413909.48676999996</v>
      </c>
      <c r="K47" s="729">
        <v>413909.48676999996</v>
      </c>
      <c r="L47" s="729">
        <v>436656.47587999998</v>
      </c>
    </row>
    <row r="48" spans="1:12" s="16" customFormat="1" ht="15" customHeight="1">
      <c r="A48" s="147" t="s">
        <v>310</v>
      </c>
      <c r="B48" s="114">
        <v>254191.60121000002</v>
      </c>
      <c r="C48" s="114">
        <v>150586.9173</v>
      </c>
      <c r="D48" s="114">
        <v>271714.53850999998</v>
      </c>
      <c r="E48" s="114">
        <v>315717.37104</v>
      </c>
      <c r="F48" s="114">
        <v>144662.80344999998</v>
      </c>
      <c r="G48" s="114">
        <v>221597.04315000001</v>
      </c>
      <c r="H48" s="114">
        <v>42440.234280000004</v>
      </c>
      <c r="I48" s="114">
        <v>73068.073659999995</v>
      </c>
      <c r="J48" s="729">
        <v>99312.695790000012</v>
      </c>
      <c r="K48" s="729">
        <v>227469.86301</v>
      </c>
      <c r="L48" s="729">
        <v>87486.448239999998</v>
      </c>
    </row>
    <row r="49" spans="1:12" s="16" customFormat="1" ht="15" customHeight="1">
      <c r="A49" s="148" t="s">
        <v>605</v>
      </c>
      <c r="B49" s="114">
        <v>0</v>
      </c>
      <c r="C49" s="114">
        <v>0</v>
      </c>
      <c r="D49" s="114">
        <v>0</v>
      </c>
      <c r="E49" s="114">
        <v>0</v>
      </c>
      <c r="F49" s="114">
        <v>0</v>
      </c>
      <c r="G49" s="114">
        <v>0</v>
      </c>
      <c r="H49" s="114">
        <v>0</v>
      </c>
      <c r="I49" s="114">
        <v>0</v>
      </c>
      <c r="J49" s="729">
        <v>0</v>
      </c>
      <c r="K49" s="729">
        <v>0</v>
      </c>
      <c r="L49" s="729">
        <v>4536.2039999999997</v>
      </c>
    </row>
    <row r="50" spans="1:12" s="17" customFormat="1" ht="15" customHeight="1" thickBot="1">
      <c r="A50" s="148" t="s">
        <v>606</v>
      </c>
      <c r="B50" s="114">
        <v>254191.60121000002</v>
      </c>
      <c r="C50" s="114">
        <v>150586.9173</v>
      </c>
      <c r="D50" s="114">
        <v>271714.53850999998</v>
      </c>
      <c r="E50" s="114">
        <v>315717.37104</v>
      </c>
      <c r="F50" s="114">
        <v>144662.80344999998</v>
      </c>
      <c r="G50" s="114">
        <v>221597.04315000001</v>
      </c>
      <c r="H50" s="114">
        <v>42440.234280000004</v>
      </c>
      <c r="I50" s="114">
        <v>73068.073659999995</v>
      </c>
      <c r="J50" s="729">
        <v>99312.695790000012</v>
      </c>
      <c r="K50" s="729">
        <v>227469.86301</v>
      </c>
      <c r="L50" s="729">
        <v>82950.24424</v>
      </c>
    </row>
    <row r="51" spans="1:12" ht="15" customHeight="1" thickTop="1" thickBot="1">
      <c r="A51" s="392" t="s">
        <v>607</v>
      </c>
      <c r="B51" s="393">
        <v>21617398.879580002</v>
      </c>
      <c r="C51" s="393">
        <v>25399495.692279998</v>
      </c>
      <c r="D51" s="393">
        <v>28029830.42495</v>
      </c>
      <c r="E51" s="393">
        <v>34377292.03977</v>
      </c>
      <c r="F51" s="393">
        <v>35753537.752039999</v>
      </c>
      <c r="G51" s="393">
        <v>37217701.681550004</v>
      </c>
      <c r="H51" s="393">
        <v>39505831.389660001</v>
      </c>
      <c r="I51" s="393">
        <v>39900323.907190003</v>
      </c>
      <c r="J51" s="728">
        <v>39718630.429190002</v>
      </c>
      <c r="K51" s="728">
        <v>40668909.908580005</v>
      </c>
      <c r="L51" s="728">
        <v>41088449.66381</v>
      </c>
    </row>
    <row r="52" spans="1:12" s="16" customFormat="1" ht="15" customHeight="1" thickTop="1">
      <c r="A52" s="113" t="s">
        <v>608</v>
      </c>
      <c r="B52" s="114">
        <v>2618818.31923</v>
      </c>
      <c r="C52" s="114">
        <v>3462976.7984499997</v>
      </c>
      <c r="D52" s="114">
        <v>4130453.9725300004</v>
      </c>
      <c r="E52" s="114">
        <v>3184105.0098600001</v>
      </c>
      <c r="F52" s="114">
        <v>2600412.1929000001</v>
      </c>
      <c r="G52" s="114">
        <v>2637176.59295</v>
      </c>
      <c r="H52" s="114">
        <v>2018812.34143</v>
      </c>
      <c r="I52" s="114">
        <v>1778459.1049200001</v>
      </c>
      <c r="J52" s="729">
        <v>1687402.9848</v>
      </c>
      <c r="K52" s="729">
        <v>2062948.76449</v>
      </c>
      <c r="L52" s="729">
        <v>1548845.2706300002</v>
      </c>
    </row>
    <row r="53" spans="1:12" s="17" customFormat="1" ht="15" customHeight="1">
      <c r="A53" s="148" t="s">
        <v>609</v>
      </c>
      <c r="B53" s="114">
        <v>187127.62716999999</v>
      </c>
      <c r="C53" s="114">
        <v>150768.07615000001</v>
      </c>
      <c r="D53" s="114">
        <v>86931.089200000002</v>
      </c>
      <c r="E53" s="114">
        <v>137528.51965</v>
      </c>
      <c r="F53" s="114">
        <v>98685.097340000008</v>
      </c>
      <c r="G53" s="114">
        <v>122615.40014</v>
      </c>
      <c r="H53" s="114">
        <v>124619.31186</v>
      </c>
      <c r="I53" s="114">
        <v>378987.63102999999</v>
      </c>
      <c r="J53" s="729">
        <v>97185.082739999998</v>
      </c>
      <c r="K53" s="729">
        <v>389940.14805000002</v>
      </c>
      <c r="L53" s="729">
        <v>99637.981739999988</v>
      </c>
    </row>
    <row r="54" spans="1:12" s="17" customFormat="1" ht="15" customHeight="1">
      <c r="A54" s="148" t="s">
        <v>610</v>
      </c>
      <c r="B54" s="114">
        <v>2219096.25618</v>
      </c>
      <c r="C54" s="114">
        <v>3094341.3324499996</v>
      </c>
      <c r="D54" s="114">
        <v>3833550.0254000002</v>
      </c>
      <c r="E54" s="114">
        <v>2769538.1498799999</v>
      </c>
      <c r="F54" s="114">
        <v>2227239.1066100001</v>
      </c>
      <c r="G54" s="114">
        <v>2245984.3362500002</v>
      </c>
      <c r="H54" s="114">
        <v>1648571.7402999999</v>
      </c>
      <c r="I54" s="114">
        <v>1130270.9982799999</v>
      </c>
      <c r="J54" s="729">
        <v>1324227.7513900001</v>
      </c>
      <c r="K54" s="729">
        <v>1372352.79761</v>
      </c>
      <c r="L54" s="729">
        <v>1170150.38711</v>
      </c>
    </row>
    <row r="55" spans="1:12" s="17" customFormat="1" ht="15" customHeight="1">
      <c r="A55" s="148" t="s">
        <v>611</v>
      </c>
      <c r="B55" s="114">
        <v>0</v>
      </c>
      <c r="C55" s="114">
        <v>0</v>
      </c>
      <c r="D55" s="114">
        <v>0</v>
      </c>
      <c r="E55" s="114">
        <v>0</v>
      </c>
      <c r="F55" s="114">
        <v>0</v>
      </c>
      <c r="G55" s="114">
        <v>0</v>
      </c>
      <c r="H55" s="114">
        <v>0</v>
      </c>
      <c r="I55" s="114">
        <v>0</v>
      </c>
      <c r="J55" s="729">
        <v>0</v>
      </c>
      <c r="K55" s="729">
        <v>0</v>
      </c>
      <c r="L55" s="729">
        <v>0</v>
      </c>
    </row>
    <row r="56" spans="1:12" s="17" customFormat="1" ht="15" customHeight="1">
      <c r="A56" s="148" t="s">
        <v>612</v>
      </c>
      <c r="B56" s="114">
        <v>209213.87964</v>
      </c>
      <c r="C56" s="114">
        <v>210944.75328999999</v>
      </c>
      <c r="D56" s="114">
        <v>202945.90025999999</v>
      </c>
      <c r="E56" s="114">
        <v>200215.09041</v>
      </c>
      <c r="F56" s="114">
        <v>226650.34184000001</v>
      </c>
      <c r="G56" s="114">
        <v>257815.95598</v>
      </c>
      <c r="H56" s="114">
        <v>244257.55461000002</v>
      </c>
      <c r="I56" s="114">
        <v>240940.19579</v>
      </c>
      <c r="J56" s="729">
        <v>237729.87085000001</v>
      </c>
      <c r="K56" s="729">
        <v>272395.53901000001</v>
      </c>
      <c r="L56" s="729">
        <v>250796.62196000002</v>
      </c>
    </row>
    <row r="57" spans="1:12" s="17" customFormat="1" ht="15" customHeight="1">
      <c r="A57" s="148" t="s">
        <v>613</v>
      </c>
      <c r="B57" s="114">
        <v>3380.5562400000003</v>
      </c>
      <c r="C57" s="114">
        <v>6922.6365599999999</v>
      </c>
      <c r="D57" s="114">
        <v>7026.9576699999998</v>
      </c>
      <c r="E57" s="114">
        <v>76823.249920000002</v>
      </c>
      <c r="F57" s="114">
        <v>47837.647109999998</v>
      </c>
      <c r="G57" s="114">
        <v>10760.90058</v>
      </c>
      <c r="H57" s="114">
        <v>1363.7346599999998</v>
      </c>
      <c r="I57" s="114">
        <v>28260.27982</v>
      </c>
      <c r="J57" s="729">
        <v>28260.27982</v>
      </c>
      <c r="K57" s="729">
        <v>28260.27982</v>
      </c>
      <c r="L57" s="729">
        <v>28260.27982</v>
      </c>
    </row>
    <row r="58" spans="1:12" s="17" customFormat="1" ht="15" customHeight="1">
      <c r="A58" s="147" t="s">
        <v>614</v>
      </c>
      <c r="B58" s="114">
        <v>37016770.605620004</v>
      </c>
      <c r="C58" s="114">
        <v>41631777.47225</v>
      </c>
      <c r="D58" s="114">
        <v>52108486.087910004</v>
      </c>
      <c r="E58" s="114">
        <v>80234913.957949996</v>
      </c>
      <c r="F58" s="114">
        <v>84732325.684750006</v>
      </c>
      <c r="G58" s="114">
        <v>66867687.49972</v>
      </c>
      <c r="H58" s="114">
        <v>65697462.571290001</v>
      </c>
      <c r="I58" s="114">
        <v>65431983.886930004</v>
      </c>
      <c r="J58" s="729">
        <v>65239881.833519995</v>
      </c>
      <c r="K58" s="729">
        <v>65929326.642910004</v>
      </c>
      <c r="L58" s="729">
        <v>66345254.67317</v>
      </c>
    </row>
    <row r="59" spans="1:12">
      <c r="A59" s="394" t="s">
        <v>615</v>
      </c>
      <c r="B59" s="395">
        <v>1061515.19362</v>
      </c>
      <c r="C59" s="395">
        <v>1133289.2070499999</v>
      </c>
      <c r="D59" s="395">
        <v>1306928.9427799999</v>
      </c>
      <c r="E59" s="395">
        <v>1851866.7823699999</v>
      </c>
      <c r="F59" s="395">
        <v>2008663.26553</v>
      </c>
      <c r="G59" s="395">
        <v>2125560.3509</v>
      </c>
      <c r="H59" s="395">
        <v>2112204.0900499998</v>
      </c>
      <c r="I59" s="395">
        <v>2025940.2591900001</v>
      </c>
      <c r="J59" s="730">
        <v>1492862.8864800001</v>
      </c>
      <c r="K59" s="730">
        <v>2008322.0831500001</v>
      </c>
      <c r="L59" s="730">
        <v>1598925.23312</v>
      </c>
    </row>
    <row r="60" spans="1:12" ht="15" customHeight="1">
      <c r="A60" s="148" t="s">
        <v>616</v>
      </c>
      <c r="B60" s="114">
        <v>-215843.58569000001</v>
      </c>
      <c r="C60" s="114">
        <v>-303565.06468000001</v>
      </c>
      <c r="D60" s="114">
        <v>-338391.82319000002</v>
      </c>
      <c r="E60" s="114">
        <v>-516323.58711000002</v>
      </c>
      <c r="F60" s="114">
        <v>-675513.02278999996</v>
      </c>
      <c r="G60" s="114">
        <v>-763965.36021000007</v>
      </c>
      <c r="H60" s="114">
        <v>-857934.4259400001</v>
      </c>
      <c r="I60" s="114">
        <v>-916182.00059000007</v>
      </c>
      <c r="J60" s="729">
        <v>-685322.52090999996</v>
      </c>
      <c r="K60" s="729">
        <v>-920570.67595000006</v>
      </c>
      <c r="L60" s="729">
        <v>-720762.86335</v>
      </c>
    </row>
    <row r="61" spans="1:12" ht="15" customHeight="1">
      <c r="A61" s="147" t="s">
        <v>617</v>
      </c>
      <c r="B61" s="114">
        <v>845671.60792999994</v>
      </c>
      <c r="C61" s="114">
        <v>829724.14237000002</v>
      </c>
      <c r="D61" s="114">
        <v>968537.11959000002</v>
      </c>
      <c r="E61" s="114">
        <v>1335543.1952599999</v>
      </c>
      <c r="F61" s="114">
        <v>1333150.2427399999</v>
      </c>
      <c r="G61" s="114">
        <v>1361594.9906900001</v>
      </c>
      <c r="H61" s="114">
        <v>1254269.6641099998</v>
      </c>
      <c r="I61" s="114">
        <v>1109758.2585999998</v>
      </c>
      <c r="J61" s="729">
        <v>807540.36557000002</v>
      </c>
      <c r="K61" s="729">
        <v>1087751.4072</v>
      </c>
      <c r="L61" s="729">
        <v>878162.36976999999</v>
      </c>
    </row>
    <row r="62" spans="1:12" ht="15" customHeight="1">
      <c r="A62" s="116" t="s">
        <v>618</v>
      </c>
      <c r="B62" s="114">
        <v>366509.48168000003</v>
      </c>
      <c r="C62" s="114">
        <v>406407.87695000001</v>
      </c>
      <c r="D62" s="114">
        <v>547311.47296000004</v>
      </c>
      <c r="E62" s="114">
        <v>571118.61066999997</v>
      </c>
      <c r="F62" s="114">
        <v>582287.21730999998</v>
      </c>
      <c r="G62" s="114">
        <v>708235.17907000007</v>
      </c>
      <c r="H62" s="114">
        <v>529271.97719000001</v>
      </c>
      <c r="I62" s="114">
        <v>456872.23041000002</v>
      </c>
      <c r="J62" s="729">
        <v>373702.88243</v>
      </c>
      <c r="K62" s="729">
        <v>498709.00962999999</v>
      </c>
      <c r="L62" s="729">
        <v>728630.67748000007</v>
      </c>
    </row>
    <row r="63" spans="1:12" ht="15" customHeight="1">
      <c r="A63" s="148" t="s">
        <v>619</v>
      </c>
      <c r="B63" s="114">
        <v>-145979.33734</v>
      </c>
      <c r="C63" s="114">
        <v>-222912.03244000001</v>
      </c>
      <c r="D63" s="114">
        <v>-327412.02295000001</v>
      </c>
      <c r="E63" s="114">
        <v>-400036.38342000003</v>
      </c>
      <c r="F63" s="114">
        <v>-489043.60386999999</v>
      </c>
      <c r="G63" s="114">
        <v>-591269.98361999996</v>
      </c>
      <c r="H63" s="114">
        <v>-469384.52561000001</v>
      </c>
      <c r="I63" s="114">
        <v>-286273.23350999999</v>
      </c>
      <c r="J63" s="729">
        <v>-232765.66518000001</v>
      </c>
      <c r="K63" s="729">
        <v>-330534.44774000003</v>
      </c>
      <c r="L63" s="729">
        <v>-578559.29675999994</v>
      </c>
    </row>
    <row r="64" spans="1:12" ht="15" customHeight="1">
      <c r="A64" s="117" t="s">
        <v>620</v>
      </c>
      <c r="B64" s="114">
        <v>1066201.7522700001</v>
      </c>
      <c r="C64" s="114">
        <v>1013219.98688</v>
      </c>
      <c r="D64" s="114">
        <v>1188436.5695999998</v>
      </c>
      <c r="E64" s="114">
        <v>1506625.4225099999</v>
      </c>
      <c r="F64" s="114">
        <v>1426393.8561800001</v>
      </c>
      <c r="G64" s="114">
        <v>1478560.1861400001</v>
      </c>
      <c r="H64" s="114">
        <v>1314157.1156900001</v>
      </c>
      <c r="I64" s="114">
        <v>1280357.2555</v>
      </c>
      <c r="J64" s="729">
        <v>948477.58282000001</v>
      </c>
      <c r="K64" s="729">
        <v>1255925.96909</v>
      </c>
      <c r="L64" s="729">
        <v>1028233.75049</v>
      </c>
    </row>
    <row r="65" spans="1:12" ht="15" customHeight="1">
      <c r="A65" s="116" t="s">
        <v>621</v>
      </c>
      <c r="B65" s="114">
        <v>75445.762040000001</v>
      </c>
      <c r="C65" s="114">
        <v>111357.62974999999</v>
      </c>
      <c r="D65" s="114">
        <v>90074.570970000001</v>
      </c>
      <c r="E65" s="114">
        <v>365963.70130999997</v>
      </c>
      <c r="F65" s="114">
        <v>166316.99257</v>
      </c>
      <c r="G65" s="114">
        <v>93792.355779999998</v>
      </c>
      <c r="H65" s="114">
        <v>236049.22949</v>
      </c>
      <c r="I65" s="114">
        <v>431450.22937999998</v>
      </c>
      <c r="J65" s="729">
        <v>505519.67625000002</v>
      </c>
      <c r="K65" s="729">
        <v>831477.01771000004</v>
      </c>
      <c r="L65" s="729">
        <v>365823.80501999997</v>
      </c>
    </row>
    <row r="66" spans="1:12" ht="15" customHeight="1">
      <c r="A66" s="116" t="s">
        <v>622</v>
      </c>
      <c r="B66" s="114">
        <v>-121667.73844</v>
      </c>
      <c r="C66" s="114">
        <v>-228211.65966999999</v>
      </c>
      <c r="D66" s="114">
        <v>-163453.99007</v>
      </c>
      <c r="E66" s="114">
        <v>-485708.51616</v>
      </c>
      <c r="F66" s="114">
        <v>-380948.77765</v>
      </c>
      <c r="G66" s="114">
        <v>-258930.13096000001</v>
      </c>
      <c r="H66" s="114">
        <v>-543482.47777999996</v>
      </c>
      <c r="I66" s="114">
        <v>-714817.64751000004</v>
      </c>
      <c r="J66" s="729">
        <v>-603309.82653999992</v>
      </c>
      <c r="K66" s="729">
        <v>-896415.99740999995</v>
      </c>
      <c r="L66" s="729">
        <v>-571852.16321000003</v>
      </c>
    </row>
    <row r="67" spans="1:12" ht="15" customHeight="1">
      <c r="A67" s="147" t="s">
        <v>623</v>
      </c>
      <c r="B67" s="114">
        <v>1019979.77587</v>
      </c>
      <c r="C67" s="114">
        <v>896365.95695999998</v>
      </c>
      <c r="D67" s="114">
        <v>1115057.1505</v>
      </c>
      <c r="E67" s="114">
        <v>1386880.60766</v>
      </c>
      <c r="F67" s="114">
        <v>1211762.0710999998</v>
      </c>
      <c r="G67" s="114">
        <v>1313422.41096</v>
      </c>
      <c r="H67" s="114">
        <v>1006723.8674</v>
      </c>
      <c r="I67" s="114">
        <v>996989.83736999996</v>
      </c>
      <c r="J67" s="729">
        <v>850687.43252999999</v>
      </c>
      <c r="K67" s="729">
        <v>1190986.98939</v>
      </c>
      <c r="L67" s="729">
        <v>822205.39229999995</v>
      </c>
    </row>
    <row r="68" spans="1:12" ht="15" customHeight="1">
      <c r="A68" s="148" t="s">
        <v>624</v>
      </c>
      <c r="B68" s="114">
        <v>-645053.47784000007</v>
      </c>
      <c r="C68" s="114">
        <v>-715016.37273000006</v>
      </c>
      <c r="D68" s="114">
        <v>-716129.1446</v>
      </c>
      <c r="E68" s="114">
        <v>-907202.76812999998</v>
      </c>
      <c r="F68" s="114">
        <v>-1002674.5948300001</v>
      </c>
      <c r="G68" s="114">
        <v>-912931.14437999995</v>
      </c>
      <c r="H68" s="114">
        <v>-868862.61629999999</v>
      </c>
      <c r="I68" s="114">
        <v>-891026.97653999995</v>
      </c>
      <c r="J68" s="729">
        <v>-687923.08502999996</v>
      </c>
      <c r="K68" s="729">
        <v>-863500.27996000007</v>
      </c>
      <c r="L68" s="729">
        <v>-701575.02771000005</v>
      </c>
    </row>
    <row r="69" spans="1:12" ht="15" customHeight="1">
      <c r="A69" s="117" t="s">
        <v>625</v>
      </c>
      <c r="B69" s="114">
        <v>374926.29802999995</v>
      </c>
      <c r="C69" s="114">
        <v>181349.58422999998</v>
      </c>
      <c r="D69" s="114">
        <v>398928.00589999999</v>
      </c>
      <c r="E69" s="114">
        <v>479677.83953</v>
      </c>
      <c r="F69" s="114">
        <v>209087.47627000001</v>
      </c>
      <c r="G69" s="114">
        <v>400491.26658</v>
      </c>
      <c r="H69" s="114">
        <v>137861.25109999999</v>
      </c>
      <c r="I69" s="114">
        <v>105962.86083000001</v>
      </c>
      <c r="J69" s="729">
        <v>162764.3475</v>
      </c>
      <c r="K69" s="729">
        <v>327486.70942999999</v>
      </c>
      <c r="L69" s="729">
        <v>120630.36459</v>
      </c>
    </row>
    <row r="70" spans="1:12" ht="15" customHeight="1">
      <c r="A70" s="117" t="s">
        <v>626</v>
      </c>
      <c r="B70" s="114">
        <v>364.57739000000004</v>
      </c>
      <c r="C70" s="114">
        <v>-183.00934000000001</v>
      </c>
      <c r="D70" s="114">
        <v>-137.86801</v>
      </c>
      <c r="E70" s="114">
        <v>1944.49478</v>
      </c>
      <c r="F70" s="114">
        <v>-1250.93451</v>
      </c>
      <c r="G70" s="114">
        <v>433.79365999999999</v>
      </c>
      <c r="H70" s="114">
        <v>152.08328</v>
      </c>
      <c r="I70" s="114">
        <v>-517.4624</v>
      </c>
      <c r="J70" s="729">
        <v>-1575.1106000000002</v>
      </c>
      <c r="K70" s="729">
        <v>-907.16125999999997</v>
      </c>
      <c r="L70" s="729">
        <v>742.17123000000004</v>
      </c>
    </row>
    <row r="71" spans="1:12" ht="15" customHeight="1">
      <c r="A71" s="115" t="s">
        <v>973</v>
      </c>
      <c r="B71" s="114">
        <v>-699.80042000000003</v>
      </c>
      <c r="C71" s="114">
        <v>-1223.3332800000001</v>
      </c>
      <c r="D71" s="114">
        <v>-2179.4427099999998</v>
      </c>
      <c r="E71" s="114">
        <v>-1118.16651</v>
      </c>
      <c r="F71" s="114">
        <v>-2797.8924400000001</v>
      </c>
      <c r="G71" s="114">
        <v>-811.97231999999997</v>
      </c>
      <c r="H71" s="114">
        <v>-586.56416999999999</v>
      </c>
      <c r="I71" s="114">
        <v>-939.31680000000006</v>
      </c>
      <c r="J71" s="729">
        <v>-2150.2223300000001</v>
      </c>
      <c r="K71" s="729">
        <v>-1903.1078799999998</v>
      </c>
      <c r="L71" s="729">
        <v>-757.44093000000009</v>
      </c>
    </row>
    <row r="72" spans="1:12" ht="15" customHeight="1">
      <c r="A72" s="115" t="s">
        <v>974</v>
      </c>
      <c r="B72" s="114">
        <v>1064.37781</v>
      </c>
      <c r="C72" s="114">
        <v>1040.32394</v>
      </c>
      <c r="D72" s="114">
        <v>2041.5746999999999</v>
      </c>
      <c r="E72" s="114">
        <v>3062.66129</v>
      </c>
      <c r="F72" s="114">
        <v>1546.95793</v>
      </c>
      <c r="G72" s="114">
        <v>1245.7659799999999</v>
      </c>
      <c r="H72" s="114">
        <v>738.64744999999994</v>
      </c>
      <c r="I72" s="114">
        <v>421.8544</v>
      </c>
      <c r="J72" s="729">
        <v>575.11172999999997</v>
      </c>
      <c r="K72" s="729">
        <v>995.94661999999994</v>
      </c>
      <c r="L72" s="729">
        <v>1499.6121599999999</v>
      </c>
    </row>
    <row r="73" spans="1:12" ht="15" customHeight="1">
      <c r="A73" s="147" t="s">
        <v>627</v>
      </c>
      <c r="B73" s="114">
        <v>-915.81987000000004</v>
      </c>
      <c r="C73" s="114">
        <v>-849.71021999999994</v>
      </c>
      <c r="D73" s="114">
        <v>-941.86824999999999</v>
      </c>
      <c r="E73" s="114">
        <v>-2391.5504100000003</v>
      </c>
      <c r="F73" s="114">
        <v>-663.41340000000002</v>
      </c>
      <c r="G73" s="114">
        <v>-397.39278000000002</v>
      </c>
      <c r="H73" s="114">
        <v>-249.79491000000002</v>
      </c>
      <c r="I73" s="114">
        <v>-94.935699999999997</v>
      </c>
      <c r="J73" s="729">
        <v>-274.19182000000001</v>
      </c>
      <c r="K73" s="729">
        <v>-382.84271000000001</v>
      </c>
      <c r="L73" s="729">
        <v>-452.89681000000002</v>
      </c>
    </row>
    <row r="74" spans="1:12" ht="15" customHeight="1">
      <c r="A74" s="147" t="s">
        <v>1262</v>
      </c>
      <c r="B74" s="114">
        <v>12.616149999999999</v>
      </c>
      <c r="C74" s="114">
        <v>1.554E-2</v>
      </c>
      <c r="D74" s="114">
        <v>-0.16100999999999999</v>
      </c>
      <c r="E74" s="114">
        <v>-92.354420000000005</v>
      </c>
      <c r="F74" s="114">
        <v>-3.7256799999999997</v>
      </c>
      <c r="G74" s="114">
        <v>2.1573000000000002</v>
      </c>
      <c r="H74" s="114">
        <v>-0.9358200000000001</v>
      </c>
      <c r="I74" s="114">
        <v>25.00761</v>
      </c>
      <c r="J74" s="729">
        <v>-117.22722</v>
      </c>
      <c r="K74" s="729">
        <v>-117.43550999999999</v>
      </c>
      <c r="L74" s="729">
        <v>-31.002880000000001</v>
      </c>
    </row>
    <row r="75" spans="1:12" ht="15" customHeight="1">
      <c r="A75" s="148" t="s">
        <v>432</v>
      </c>
      <c r="B75" s="114">
        <v>-928.43601999999998</v>
      </c>
      <c r="C75" s="114">
        <v>-849.72576000000004</v>
      </c>
      <c r="D75" s="114">
        <v>-941.70723999999996</v>
      </c>
      <c r="E75" s="114">
        <v>-2299.1959900000002</v>
      </c>
      <c r="F75" s="114">
        <v>-659.68772000000001</v>
      </c>
      <c r="G75" s="114">
        <v>-399.55008000000004</v>
      </c>
      <c r="H75" s="114">
        <v>-248.85909000000001</v>
      </c>
      <c r="I75" s="114">
        <v>-119.94331</v>
      </c>
      <c r="J75" s="729">
        <v>-156.96460000000002</v>
      </c>
      <c r="K75" s="729">
        <v>-265.40719999999999</v>
      </c>
      <c r="L75" s="729">
        <v>-421.89393000000001</v>
      </c>
    </row>
    <row r="76" spans="1:12" ht="15" customHeight="1">
      <c r="A76" s="147" t="s">
        <v>628</v>
      </c>
      <c r="B76" s="114">
        <v>374375.05554999999</v>
      </c>
      <c r="C76" s="114">
        <v>180316.86466999998</v>
      </c>
      <c r="D76" s="114">
        <v>397848.26964000001</v>
      </c>
      <c r="E76" s="114">
        <v>479230.78389999998</v>
      </c>
      <c r="F76" s="114">
        <v>207173.12836</v>
      </c>
      <c r="G76" s="114">
        <v>400527.66745999997</v>
      </c>
      <c r="H76" s="114">
        <v>137763.53946999999</v>
      </c>
      <c r="I76" s="114">
        <v>105350.46273</v>
      </c>
      <c r="J76" s="729">
        <v>160915.04508000001</v>
      </c>
      <c r="K76" s="729">
        <v>326196.70545999997</v>
      </c>
      <c r="L76" s="729">
        <v>120919.63901</v>
      </c>
    </row>
    <row r="77" spans="1:12" ht="15" customHeight="1">
      <c r="A77" s="149" t="s">
        <v>964</v>
      </c>
      <c r="B77" s="114">
        <v>1440.9260800000002</v>
      </c>
      <c r="C77" s="114">
        <v>1806.0461200000002</v>
      </c>
      <c r="D77" s="114">
        <v>2316.7933800000001</v>
      </c>
      <c r="E77" s="114">
        <v>14341.90828</v>
      </c>
      <c r="F77" s="114">
        <v>6737.0586700000003</v>
      </c>
      <c r="G77" s="114">
        <v>6152.7613000000001</v>
      </c>
      <c r="H77" s="114">
        <v>5860.7279100000005</v>
      </c>
      <c r="I77" s="114">
        <v>6178.0554499999998</v>
      </c>
      <c r="J77" s="729">
        <v>4461.8233700000001</v>
      </c>
      <c r="K77" s="729">
        <v>5758.4323400000003</v>
      </c>
      <c r="L77" s="729">
        <v>3652.0332200000003</v>
      </c>
    </row>
    <row r="78" spans="1:12" ht="15" customHeight="1">
      <c r="A78" s="117" t="s">
        <v>629</v>
      </c>
      <c r="B78" s="114">
        <v>375815.98162999999</v>
      </c>
      <c r="C78" s="114">
        <v>182122.91078999999</v>
      </c>
      <c r="D78" s="114">
        <v>400165.06302</v>
      </c>
      <c r="E78" s="114">
        <v>493572.69218000001</v>
      </c>
      <c r="F78" s="114">
        <v>213910.18703</v>
      </c>
      <c r="G78" s="114">
        <v>406680.42875999998</v>
      </c>
      <c r="H78" s="114">
        <v>143624.26738</v>
      </c>
      <c r="I78" s="114">
        <v>111528.51818000001</v>
      </c>
      <c r="J78" s="729">
        <v>165376.86844999998</v>
      </c>
      <c r="K78" s="729">
        <v>331955.13780000003</v>
      </c>
      <c r="L78" s="729">
        <v>124571.67223000001</v>
      </c>
    </row>
    <row r="79" spans="1:12" ht="15" customHeight="1">
      <c r="A79" s="116" t="s">
        <v>630</v>
      </c>
      <c r="B79" s="114">
        <v>8509.1571899999999</v>
      </c>
      <c r="C79" s="114">
        <v>7964.0076100000006</v>
      </c>
      <c r="D79" s="114">
        <v>635.46703000000002</v>
      </c>
      <c r="E79" s="114">
        <v>6210.9660899999999</v>
      </c>
      <c r="F79" s="114">
        <v>10105.41524</v>
      </c>
      <c r="G79" s="114">
        <v>-26948.366280000002</v>
      </c>
      <c r="H79" s="114">
        <v>8873.9661999999989</v>
      </c>
      <c r="I79" s="114">
        <v>10691.457480000001</v>
      </c>
      <c r="J79" s="729">
        <v>3341.0343399999997</v>
      </c>
      <c r="K79" s="729">
        <v>9773.9873299999999</v>
      </c>
      <c r="L79" s="729">
        <v>4940.87201</v>
      </c>
    </row>
    <row r="80" spans="1:12" ht="15" customHeight="1">
      <c r="A80" s="147" t="s">
        <v>631</v>
      </c>
      <c r="B80" s="114">
        <v>384325.13881999999</v>
      </c>
      <c r="C80" s="114">
        <v>190086.9184</v>
      </c>
      <c r="D80" s="114">
        <v>400800.53005</v>
      </c>
      <c r="E80" s="114">
        <v>499783.65826999996</v>
      </c>
      <c r="F80" s="114">
        <v>224015.60227</v>
      </c>
      <c r="G80" s="114">
        <v>379732.06248000002</v>
      </c>
      <c r="H80" s="114">
        <v>152498.23358</v>
      </c>
      <c r="I80" s="114">
        <v>122219.97566</v>
      </c>
      <c r="J80" s="729">
        <v>168717.90278999999</v>
      </c>
      <c r="K80" s="729">
        <v>341729.12513</v>
      </c>
      <c r="L80" s="729">
        <v>129512.54423999999</v>
      </c>
    </row>
    <row r="81" spans="1:12" ht="15" customHeight="1">
      <c r="A81" s="116" t="s">
        <v>632</v>
      </c>
      <c r="B81" s="114">
        <v>0</v>
      </c>
      <c r="C81" s="114">
        <v>0</v>
      </c>
      <c r="D81" s="114">
        <v>0</v>
      </c>
      <c r="E81" s="114">
        <v>0</v>
      </c>
      <c r="F81" s="114">
        <v>0</v>
      </c>
      <c r="G81" s="114">
        <v>0</v>
      </c>
      <c r="H81" s="114">
        <v>0</v>
      </c>
      <c r="I81" s="114">
        <v>0</v>
      </c>
      <c r="J81" s="729">
        <v>0</v>
      </c>
      <c r="K81" s="729">
        <v>0</v>
      </c>
      <c r="L81" s="729">
        <v>0</v>
      </c>
    </row>
    <row r="82" spans="1:12" ht="15" customHeight="1">
      <c r="A82" s="147" t="s">
        <v>633</v>
      </c>
      <c r="B82" s="114">
        <v>384325.13881999999</v>
      </c>
      <c r="C82" s="114">
        <v>190086.9184</v>
      </c>
      <c r="D82" s="114">
        <v>400800.53005</v>
      </c>
      <c r="E82" s="114">
        <v>499783.65826999996</v>
      </c>
      <c r="F82" s="114">
        <v>224015.60227</v>
      </c>
      <c r="G82" s="114">
        <v>379732.06248000002</v>
      </c>
      <c r="H82" s="114">
        <v>152498.23358</v>
      </c>
      <c r="I82" s="114">
        <v>122219.97566</v>
      </c>
      <c r="J82" s="729">
        <v>168717.90278999999</v>
      </c>
      <c r="K82" s="729">
        <v>341729.12513</v>
      </c>
      <c r="L82" s="729">
        <v>129512.54423999999</v>
      </c>
    </row>
    <row r="83" spans="1:12" ht="15" customHeight="1" thickBot="1">
      <c r="A83" s="116" t="s">
        <v>634</v>
      </c>
      <c r="B83" s="114">
        <v>-130133.5376</v>
      </c>
      <c r="C83" s="114">
        <v>-39500.000619999999</v>
      </c>
      <c r="D83" s="114">
        <v>-129085.99187</v>
      </c>
      <c r="E83" s="114">
        <v>-184066.28722999999</v>
      </c>
      <c r="F83" s="114">
        <v>-79352.798859999995</v>
      </c>
      <c r="G83" s="114">
        <v>-158135.01999999999</v>
      </c>
      <c r="H83" s="114">
        <v>-110058</v>
      </c>
      <c r="I83" s="114">
        <v>-49151.902000000002</v>
      </c>
      <c r="J83" s="729">
        <v>-69405.206999999995</v>
      </c>
      <c r="K83" s="729">
        <v>-114259.26212</v>
      </c>
      <c r="L83" s="729">
        <v>-46562.3</v>
      </c>
    </row>
    <row r="84" spans="1:12" ht="15" customHeight="1" thickTop="1" thickBot="1">
      <c r="A84" s="392" t="s">
        <v>635</v>
      </c>
      <c r="B84" s="393">
        <v>254191.60122000001</v>
      </c>
      <c r="C84" s="393">
        <v>150586.91777999999</v>
      </c>
      <c r="D84" s="393">
        <v>271714.53818000003</v>
      </c>
      <c r="E84" s="393">
        <v>315717.37104</v>
      </c>
      <c r="F84" s="393">
        <v>144662.80340999999</v>
      </c>
      <c r="G84" s="393">
        <v>221597.04248</v>
      </c>
      <c r="H84" s="393">
        <v>42440.23358</v>
      </c>
      <c r="I84" s="393">
        <v>73068.073659999995</v>
      </c>
      <c r="J84" s="728">
        <v>99312.695790000012</v>
      </c>
      <c r="K84" s="728">
        <v>227469.86301</v>
      </c>
      <c r="L84" s="728">
        <v>82950.24424</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row r="87" spans="1:12" ht="15" customHeight="1">
      <c r="A87" s="70"/>
      <c r="B87" s="25"/>
      <c r="C87" s="25"/>
      <c r="D87" s="25"/>
      <c r="E87" s="25"/>
      <c r="F87" s="25"/>
      <c r="G87" s="25"/>
      <c r="H87" s="25"/>
      <c r="I87" s="25"/>
      <c r="J87" s="25"/>
      <c r="K87" s="25"/>
      <c r="L87"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G24" sqref="G24"/>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638</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1515</v>
      </c>
      <c r="K6" s="649" t="s">
        <v>1399</v>
      </c>
      <c r="L6" s="649" t="s">
        <v>1516</v>
      </c>
    </row>
    <row r="7" spans="1:12" ht="15" customHeight="1" thickTop="1" thickBot="1">
      <c r="A7" s="392" t="s">
        <v>578</v>
      </c>
      <c r="B7" s="393">
        <v>16349686.066989999</v>
      </c>
      <c r="C7" s="393">
        <v>16712307.895680001</v>
      </c>
      <c r="D7" s="393">
        <v>18340388.580949999</v>
      </c>
      <c r="E7" s="393">
        <v>20691942.038660001</v>
      </c>
      <c r="F7" s="393">
        <v>21373415.541549999</v>
      </c>
      <c r="G7" s="393">
        <v>23671675.438639998</v>
      </c>
      <c r="H7" s="393">
        <v>26744740.505310003</v>
      </c>
      <c r="I7" s="393">
        <v>27553745.529119998</v>
      </c>
      <c r="J7" s="728">
        <v>26320108.11149</v>
      </c>
      <c r="K7" s="728">
        <v>27712320.282060001</v>
      </c>
      <c r="L7" s="728">
        <v>29057851.59488</v>
      </c>
    </row>
    <row r="8" spans="1:12" s="16" customFormat="1" ht="15" customHeight="1" thickTop="1">
      <c r="A8" s="147" t="s">
        <v>160</v>
      </c>
      <c r="B8" s="114">
        <v>3693562.7569400002</v>
      </c>
      <c r="C8" s="114">
        <v>2940085.3669099999</v>
      </c>
      <c r="D8" s="114">
        <v>3060483.7812600001</v>
      </c>
      <c r="E8" s="114">
        <v>3173156.1096899998</v>
      </c>
      <c r="F8" s="114">
        <v>2323865.4294000003</v>
      </c>
      <c r="G8" s="114">
        <v>2990815.3896999997</v>
      </c>
      <c r="H8" s="114">
        <v>2885460.0523299999</v>
      </c>
      <c r="I8" s="114">
        <v>2782240.4540999997</v>
      </c>
      <c r="J8" s="729">
        <v>1813378.7715999999</v>
      </c>
      <c r="K8" s="729">
        <v>2309580.2941399999</v>
      </c>
      <c r="L8" s="729">
        <v>2907544.3462899998</v>
      </c>
    </row>
    <row r="9" spans="1:12" s="16" customFormat="1" ht="15" customHeight="1">
      <c r="A9" s="147" t="s">
        <v>169</v>
      </c>
      <c r="B9" s="114">
        <v>3750316.7069000001</v>
      </c>
      <c r="C9" s="114">
        <v>3185891.6490000002</v>
      </c>
      <c r="D9" s="114">
        <v>2883248.1741799996</v>
      </c>
      <c r="E9" s="114">
        <v>3503511.6605599998</v>
      </c>
      <c r="F9" s="114">
        <v>3108389.2639799998</v>
      </c>
      <c r="G9" s="114">
        <v>2890882.4297199999</v>
      </c>
      <c r="H9" s="114">
        <v>3604560.42716</v>
      </c>
      <c r="I9" s="114">
        <v>4848191.5321700005</v>
      </c>
      <c r="J9" s="729">
        <v>3966452.6728000003</v>
      </c>
      <c r="K9" s="729">
        <v>4368588.4772399999</v>
      </c>
      <c r="L9" s="729">
        <v>3929942.0316599999</v>
      </c>
    </row>
    <row r="10" spans="1:12" s="16" customFormat="1" ht="15" customHeight="1">
      <c r="A10" s="147" t="s">
        <v>178</v>
      </c>
      <c r="B10" s="114">
        <v>7652763.2853500005</v>
      </c>
      <c r="C10" s="114">
        <v>9196653.0046800002</v>
      </c>
      <c r="D10" s="114">
        <v>10789243.829770001</v>
      </c>
      <c r="E10" s="114">
        <v>12730297.15911</v>
      </c>
      <c r="F10" s="114">
        <v>14701109.461059999</v>
      </c>
      <c r="G10" s="114">
        <v>15587462.414209999</v>
      </c>
      <c r="H10" s="114">
        <v>16155267.26565</v>
      </c>
      <c r="I10" s="114">
        <v>16043331.752540002</v>
      </c>
      <c r="J10" s="729">
        <v>16898932.001770001</v>
      </c>
      <c r="K10" s="729">
        <v>17191061.545820002</v>
      </c>
      <c r="L10" s="729">
        <v>18543090.647939999</v>
      </c>
    </row>
    <row r="11" spans="1:12" s="16" customFormat="1" ht="15" customHeight="1">
      <c r="A11" s="148" t="s">
        <v>579</v>
      </c>
      <c r="B11" s="114">
        <v>7713458.8149100002</v>
      </c>
      <c r="C11" s="114">
        <v>9250514.9101599995</v>
      </c>
      <c r="D11" s="114">
        <v>10850429.504280001</v>
      </c>
      <c r="E11" s="114">
        <v>12826371.22297</v>
      </c>
      <c r="F11" s="114">
        <v>14770909.019889999</v>
      </c>
      <c r="G11" s="114">
        <v>15607741.654580001</v>
      </c>
      <c r="H11" s="114">
        <v>15885323.24426</v>
      </c>
      <c r="I11" s="114">
        <v>15676538.937270001</v>
      </c>
      <c r="J11" s="729">
        <v>16362200.22669</v>
      </c>
      <c r="K11" s="729">
        <v>16713816.406649999</v>
      </c>
      <c r="L11" s="729">
        <v>18100500.584689997</v>
      </c>
    </row>
    <row r="12" spans="1:12" s="16" customFormat="1" ht="15" customHeight="1">
      <c r="A12" s="148" t="s">
        <v>580</v>
      </c>
      <c r="B12" s="114">
        <v>7590767.4454499995</v>
      </c>
      <c r="C12" s="114">
        <v>9093854.1807599999</v>
      </c>
      <c r="D12" s="114">
        <v>10544372.16206</v>
      </c>
      <c r="E12" s="114">
        <v>12362143.13648</v>
      </c>
      <c r="F12" s="114">
        <v>13690421.26826</v>
      </c>
      <c r="G12" s="114">
        <v>14676196.274190001</v>
      </c>
      <c r="H12" s="114">
        <v>14139584.93506</v>
      </c>
      <c r="I12" s="114">
        <v>11977405.167690001</v>
      </c>
      <c r="J12" s="729">
        <v>13129716.7393</v>
      </c>
      <c r="K12" s="729">
        <v>13679999.132129999</v>
      </c>
      <c r="L12" s="729">
        <v>15322667.13986</v>
      </c>
    </row>
    <row r="13" spans="1:12" s="16" customFormat="1" ht="15" customHeight="1">
      <c r="A13" s="148" t="s">
        <v>581</v>
      </c>
      <c r="B13" s="114">
        <v>122691.36945999999</v>
      </c>
      <c r="C13" s="114">
        <v>156660.72940000001</v>
      </c>
      <c r="D13" s="114">
        <v>306057.34222000005</v>
      </c>
      <c r="E13" s="114">
        <v>464228.08649000002</v>
      </c>
      <c r="F13" s="114">
        <v>1080487.7516300001</v>
      </c>
      <c r="G13" s="114">
        <v>931545.38038999995</v>
      </c>
      <c r="H13" s="114">
        <v>1745738.3092</v>
      </c>
      <c r="I13" s="114">
        <v>3699133.7695800001</v>
      </c>
      <c r="J13" s="729">
        <v>3232483.4873899999</v>
      </c>
      <c r="K13" s="729">
        <v>3033817.27452</v>
      </c>
      <c r="L13" s="729">
        <v>2777833.4448299999</v>
      </c>
    </row>
    <row r="14" spans="1:12" s="16" customFormat="1" ht="15" customHeight="1">
      <c r="A14" s="148" t="s">
        <v>582</v>
      </c>
      <c r="B14" s="114">
        <v>45731.723330000001</v>
      </c>
      <c r="C14" s="114">
        <v>32170.721309999997</v>
      </c>
      <c r="D14" s="114">
        <v>45080.383170000001</v>
      </c>
      <c r="E14" s="114">
        <v>72305.994299999991</v>
      </c>
      <c r="F14" s="114">
        <v>45498.611669999998</v>
      </c>
      <c r="G14" s="114">
        <v>37303.554020000003</v>
      </c>
      <c r="H14" s="114">
        <v>18885.362789999999</v>
      </c>
      <c r="I14" s="114">
        <v>38406.363950000006</v>
      </c>
      <c r="J14" s="729">
        <v>132978.44130000001</v>
      </c>
      <c r="K14" s="729">
        <v>118820.86020000001</v>
      </c>
      <c r="L14" s="729">
        <v>180399.83581999998</v>
      </c>
    </row>
    <row r="15" spans="1:12" s="16" customFormat="1" ht="15" customHeight="1">
      <c r="A15" s="148" t="s">
        <v>583</v>
      </c>
      <c r="B15" s="114">
        <v>40858.831640000004</v>
      </c>
      <c r="C15" s="114">
        <v>26994.35397</v>
      </c>
      <c r="D15" s="114">
        <v>36873.753579999997</v>
      </c>
      <c r="E15" s="114">
        <v>56332.991219999996</v>
      </c>
      <c r="F15" s="114">
        <v>43324.17671</v>
      </c>
      <c r="G15" s="114">
        <v>34286.097869999998</v>
      </c>
      <c r="H15" s="114">
        <v>18578.050950000001</v>
      </c>
      <c r="I15" s="114">
        <v>22500.848190000001</v>
      </c>
      <c r="J15" s="729">
        <v>66293.830570000006</v>
      </c>
      <c r="K15" s="729">
        <v>30494.574190000003</v>
      </c>
      <c r="L15" s="729">
        <v>55489.009060000004</v>
      </c>
    </row>
    <row r="16" spans="1:12" s="16" customFormat="1" ht="15" customHeight="1">
      <c r="A16" s="148" t="s">
        <v>584</v>
      </c>
      <c r="B16" s="114">
        <v>4872.8916900000004</v>
      </c>
      <c r="C16" s="114">
        <v>5176.3673399999998</v>
      </c>
      <c r="D16" s="114">
        <v>8206.6295900000005</v>
      </c>
      <c r="E16" s="114">
        <v>15973.00308</v>
      </c>
      <c r="F16" s="114">
        <v>2174.43496</v>
      </c>
      <c r="G16" s="114">
        <v>3017.45615</v>
      </c>
      <c r="H16" s="114">
        <v>307.31184000000002</v>
      </c>
      <c r="I16" s="114">
        <v>15905.51576</v>
      </c>
      <c r="J16" s="729">
        <v>66684.61073</v>
      </c>
      <c r="K16" s="729">
        <v>88326.286010000011</v>
      </c>
      <c r="L16" s="729">
        <v>124910.82676000001</v>
      </c>
    </row>
    <row r="17" spans="1:12" s="16" customFormat="1" ht="15" customHeight="1">
      <c r="A17" s="148" t="s">
        <v>585</v>
      </c>
      <c r="B17" s="114">
        <v>114593.06925</v>
      </c>
      <c r="C17" s="114">
        <v>164832.82347999999</v>
      </c>
      <c r="D17" s="114">
        <v>173495.19763000001</v>
      </c>
      <c r="E17" s="114">
        <v>214907.53791999997</v>
      </c>
      <c r="F17" s="114">
        <v>264592.15821000002</v>
      </c>
      <c r="G17" s="114">
        <v>375960.27243999997</v>
      </c>
      <c r="H17" s="114">
        <v>441208.97768000001</v>
      </c>
      <c r="I17" s="114">
        <v>374990.95150999998</v>
      </c>
      <c r="J17" s="729">
        <v>502558.56424000004</v>
      </c>
      <c r="K17" s="729">
        <v>522823.70448000001</v>
      </c>
      <c r="L17" s="729">
        <v>543546.36028999998</v>
      </c>
    </row>
    <row r="18" spans="1:12" s="16" customFormat="1" ht="15" customHeight="1">
      <c r="A18" s="148" t="s">
        <v>586</v>
      </c>
      <c r="B18" s="114">
        <v>85277.456940000004</v>
      </c>
      <c r="C18" s="114">
        <v>137823.08025</v>
      </c>
      <c r="D18" s="114">
        <v>146487.27930000002</v>
      </c>
      <c r="E18" s="114">
        <v>171443.91994999998</v>
      </c>
      <c r="F18" s="114">
        <v>193905.11725000001</v>
      </c>
      <c r="G18" s="114">
        <v>209770.61499999999</v>
      </c>
      <c r="H18" s="114">
        <v>212189.39528</v>
      </c>
      <c r="I18" s="114">
        <v>238668.59905000002</v>
      </c>
      <c r="J18" s="729">
        <v>265558.23817999999</v>
      </c>
      <c r="K18" s="729">
        <v>258757.92480000001</v>
      </c>
      <c r="L18" s="729">
        <v>171959.43344999998</v>
      </c>
    </row>
    <row r="19" spans="1:12" s="16" customFormat="1" ht="15" customHeight="1">
      <c r="A19" s="148" t="s">
        <v>587</v>
      </c>
      <c r="B19" s="114">
        <v>29315.61231</v>
      </c>
      <c r="C19" s="114">
        <v>27009.74323</v>
      </c>
      <c r="D19" s="114">
        <v>27007.918329999997</v>
      </c>
      <c r="E19" s="114">
        <v>43463.617969999999</v>
      </c>
      <c r="F19" s="114">
        <v>70687.040959999998</v>
      </c>
      <c r="G19" s="114">
        <v>166189.65744000001</v>
      </c>
      <c r="H19" s="114">
        <v>229019.58240000001</v>
      </c>
      <c r="I19" s="114">
        <v>136322.35245999999</v>
      </c>
      <c r="J19" s="729">
        <v>237000.32605999999</v>
      </c>
      <c r="K19" s="729">
        <v>264065.77968000004</v>
      </c>
      <c r="L19" s="729">
        <v>371586.92683999997</v>
      </c>
    </row>
    <row r="20" spans="1:12" s="16" customFormat="1" ht="15" customHeight="1">
      <c r="A20" s="148" t="s">
        <v>191</v>
      </c>
      <c r="B20" s="114">
        <v>68473.81465</v>
      </c>
      <c r="C20" s="114">
        <v>82006.388059999997</v>
      </c>
      <c r="D20" s="114">
        <v>91042.280109999992</v>
      </c>
      <c r="E20" s="114">
        <v>110524.77603000001</v>
      </c>
      <c r="F20" s="114">
        <v>131552.04798999999</v>
      </c>
      <c r="G20" s="114">
        <v>138201.01463999998</v>
      </c>
      <c r="H20" s="114">
        <v>563771.47214999993</v>
      </c>
      <c r="I20" s="114">
        <v>708647.67807000002</v>
      </c>
      <c r="J20" s="729">
        <v>643884.43322999997</v>
      </c>
      <c r="K20" s="729">
        <v>601255.53753999993</v>
      </c>
      <c r="L20" s="729">
        <v>538570.85438999999</v>
      </c>
    </row>
    <row r="21" spans="1:12" s="16" customFormat="1" ht="15" customHeight="1">
      <c r="A21" s="148" t="s">
        <v>588</v>
      </c>
      <c r="B21" s="114">
        <v>-289494.13679000002</v>
      </c>
      <c r="C21" s="114">
        <v>-332871.83833</v>
      </c>
      <c r="D21" s="114">
        <v>-370803.53542000003</v>
      </c>
      <c r="E21" s="114">
        <v>-493812.37211</v>
      </c>
      <c r="F21" s="114">
        <v>-511442.37669999996</v>
      </c>
      <c r="G21" s="114">
        <v>-571744.08146999998</v>
      </c>
      <c r="H21" s="114">
        <v>-753921.79122999997</v>
      </c>
      <c r="I21" s="114">
        <v>-755252.17825999996</v>
      </c>
      <c r="J21" s="729">
        <v>-742689.66369000007</v>
      </c>
      <c r="K21" s="729">
        <v>-765654.9630499999</v>
      </c>
      <c r="L21" s="729">
        <v>-819926.98725000001</v>
      </c>
    </row>
    <row r="22" spans="1:12" s="16" customFormat="1" ht="15" customHeight="1">
      <c r="A22" s="147" t="s">
        <v>204</v>
      </c>
      <c r="B22" s="114">
        <v>104134.35179</v>
      </c>
      <c r="C22" s="114">
        <v>73771.415489999999</v>
      </c>
      <c r="D22" s="114">
        <v>97389.8033</v>
      </c>
      <c r="E22" s="114">
        <v>105465.76178</v>
      </c>
      <c r="F22" s="114">
        <v>105479.5503</v>
      </c>
      <c r="G22" s="114">
        <v>120112.26754</v>
      </c>
      <c r="H22" s="114">
        <v>141114.51089999999</v>
      </c>
      <c r="I22" s="114">
        <v>148685.89044999998</v>
      </c>
      <c r="J22" s="729">
        <v>168282.70596000002</v>
      </c>
      <c r="K22" s="729">
        <v>247015.66845</v>
      </c>
      <c r="L22" s="729">
        <v>207108.45872</v>
      </c>
    </row>
    <row r="23" spans="1:12" s="16" customFormat="1" ht="15" customHeight="1">
      <c r="A23" s="147" t="s">
        <v>210</v>
      </c>
      <c r="B23" s="114">
        <v>723.68644999999992</v>
      </c>
      <c r="C23" s="114">
        <v>2068.7285700000002</v>
      </c>
      <c r="D23" s="114">
        <v>7544.8065800000004</v>
      </c>
      <c r="E23" s="114">
        <v>8564.93073</v>
      </c>
      <c r="F23" s="114">
        <v>18778.827399999998</v>
      </c>
      <c r="G23" s="114">
        <v>16697.45059</v>
      </c>
      <c r="H23" s="114">
        <v>29264.456630000001</v>
      </c>
      <c r="I23" s="114">
        <v>34693.440029999998</v>
      </c>
      <c r="J23" s="729">
        <v>30705.919120000002</v>
      </c>
      <c r="K23" s="729">
        <v>26475.622079999997</v>
      </c>
      <c r="L23" s="729">
        <v>39233.194289999999</v>
      </c>
    </row>
    <row r="24" spans="1:12" s="16" customFormat="1" ht="15" customHeight="1">
      <c r="A24" s="147" t="s">
        <v>589</v>
      </c>
      <c r="B24" s="114">
        <v>806785.21870000008</v>
      </c>
      <c r="C24" s="114">
        <v>929609.50244000007</v>
      </c>
      <c r="D24" s="114">
        <v>1111893.4027200001</v>
      </c>
      <c r="E24" s="114">
        <v>770174.89361000003</v>
      </c>
      <c r="F24" s="114">
        <v>745622.46776999999</v>
      </c>
      <c r="G24" s="114">
        <v>1461843.11772</v>
      </c>
      <c r="H24" s="114">
        <v>3327268.91677</v>
      </c>
      <c r="I24" s="114">
        <v>3130709.98275</v>
      </c>
      <c r="J24" s="729">
        <v>2902154.5768000004</v>
      </c>
      <c r="K24" s="729">
        <v>3060236.3935599998</v>
      </c>
      <c r="L24" s="729">
        <v>2922383.2461199998</v>
      </c>
    </row>
    <row r="25" spans="1:12" s="16" customFormat="1" ht="15" customHeight="1">
      <c r="A25" s="147" t="s">
        <v>221</v>
      </c>
      <c r="B25" s="114">
        <v>288364.46298000001</v>
      </c>
      <c r="C25" s="114">
        <v>330140.07013999997</v>
      </c>
      <c r="D25" s="114">
        <v>331685.34681999998</v>
      </c>
      <c r="E25" s="114">
        <v>231604.40927</v>
      </c>
      <c r="F25" s="114">
        <v>208146.34321000002</v>
      </c>
      <c r="G25" s="114">
        <v>520084.47433999996</v>
      </c>
      <c r="H25" s="114">
        <v>506684.68067000003</v>
      </c>
      <c r="I25" s="114">
        <v>507964.70699999999</v>
      </c>
      <c r="J25" s="729">
        <v>490815.88189999998</v>
      </c>
      <c r="K25" s="729">
        <v>461038.35519999999</v>
      </c>
      <c r="L25" s="729">
        <v>463500.28822000005</v>
      </c>
    </row>
    <row r="26" spans="1:12" s="16" customFormat="1" ht="15" customHeight="1">
      <c r="A26" s="147" t="s">
        <v>590</v>
      </c>
      <c r="B26" s="114">
        <v>53035.597880000001</v>
      </c>
      <c r="C26" s="114">
        <v>54088.158450000003</v>
      </c>
      <c r="D26" s="114">
        <v>58899.436320000001</v>
      </c>
      <c r="E26" s="114">
        <v>74041.271219999995</v>
      </c>
      <c r="F26" s="114">
        <v>66898.355739999999</v>
      </c>
      <c r="G26" s="114">
        <v>83777.894819999987</v>
      </c>
      <c r="H26" s="114">
        <v>95120.195200000002</v>
      </c>
      <c r="I26" s="114">
        <v>57927.770079999995</v>
      </c>
      <c r="J26" s="729">
        <v>49385.581539999999</v>
      </c>
      <c r="K26" s="729">
        <v>48323.925569999999</v>
      </c>
      <c r="L26" s="729">
        <v>45049.38164</v>
      </c>
    </row>
    <row r="27" spans="1:12" s="17" customFormat="1" ht="15" customHeight="1" thickBot="1">
      <c r="A27" s="147" t="s">
        <v>237</v>
      </c>
      <c r="B27" s="114">
        <v>0</v>
      </c>
      <c r="C27" s="114">
        <v>0</v>
      </c>
      <c r="D27" s="114">
        <v>0</v>
      </c>
      <c r="E27" s="114">
        <v>95125.84268999999</v>
      </c>
      <c r="F27" s="114">
        <v>95125.84268999999</v>
      </c>
      <c r="G27" s="114">
        <v>0</v>
      </c>
      <c r="H27" s="114">
        <v>0</v>
      </c>
      <c r="I27" s="114">
        <v>0</v>
      </c>
      <c r="J27" s="729">
        <v>0</v>
      </c>
      <c r="K27" s="729">
        <v>0</v>
      </c>
      <c r="L27" s="729">
        <v>0</v>
      </c>
    </row>
    <row r="28" spans="1:12" ht="15" customHeight="1" thickTop="1" thickBot="1">
      <c r="A28" s="392" t="s">
        <v>591</v>
      </c>
      <c r="B28" s="393">
        <v>14800161.8126</v>
      </c>
      <c r="C28" s="393">
        <v>14970127.615739999</v>
      </c>
      <c r="D28" s="393">
        <v>16373027.607129999</v>
      </c>
      <c r="E28" s="393">
        <v>19199155.380540002</v>
      </c>
      <c r="F28" s="393">
        <v>19782916.186919998</v>
      </c>
      <c r="G28" s="393">
        <v>21970986.06422</v>
      </c>
      <c r="H28" s="393">
        <v>25080314.318060003</v>
      </c>
      <c r="I28" s="393">
        <v>25719547.59976</v>
      </c>
      <c r="J28" s="728">
        <v>24428289.288029999</v>
      </c>
      <c r="K28" s="728">
        <v>25759375.028820001</v>
      </c>
      <c r="L28" s="728">
        <v>27067373.601040002</v>
      </c>
    </row>
    <row r="29" spans="1:12" s="16" customFormat="1" ht="15" customHeight="1" thickTop="1">
      <c r="A29" s="147" t="s">
        <v>592</v>
      </c>
      <c r="B29" s="114">
        <v>12973026.304850001</v>
      </c>
      <c r="C29" s="114">
        <v>13520334.673360001</v>
      </c>
      <c r="D29" s="114">
        <v>14735885.696659999</v>
      </c>
      <c r="E29" s="114">
        <v>16906854.625100002</v>
      </c>
      <c r="F29" s="114">
        <v>17385497.37895</v>
      </c>
      <c r="G29" s="114">
        <v>18327041.720770001</v>
      </c>
      <c r="H29" s="114">
        <v>19216136.41711</v>
      </c>
      <c r="I29" s="114">
        <v>20020200.625909999</v>
      </c>
      <c r="J29" s="729">
        <v>19119791.44734</v>
      </c>
      <c r="K29" s="729">
        <v>20663154.165750001</v>
      </c>
      <c r="L29" s="729">
        <v>11017394.559559999</v>
      </c>
    </row>
    <row r="30" spans="1:12" s="16" customFormat="1" ht="15" customHeight="1">
      <c r="A30" s="148" t="s">
        <v>593</v>
      </c>
      <c r="B30" s="114">
        <v>4971037.3986899992</v>
      </c>
      <c r="C30" s="114">
        <v>4841910.0318599995</v>
      </c>
      <c r="D30" s="114">
        <v>4829224.9709899994</v>
      </c>
      <c r="E30" s="114">
        <v>4887719.4081600001</v>
      </c>
      <c r="F30" s="114">
        <v>4322382.0971099995</v>
      </c>
      <c r="G30" s="114">
        <v>4216960.6234799996</v>
      </c>
      <c r="H30" s="114">
        <v>4270255.2561599994</v>
      </c>
      <c r="I30" s="114">
        <v>5619712.8060600003</v>
      </c>
      <c r="J30" s="729">
        <v>4400698.1458599996</v>
      </c>
      <c r="K30" s="729">
        <v>5502010.8268100005</v>
      </c>
      <c r="L30" s="729">
        <v>3992817.32852</v>
      </c>
    </row>
    <row r="31" spans="1:12" s="16" customFormat="1" ht="15" customHeight="1">
      <c r="A31" s="148" t="s">
        <v>594</v>
      </c>
      <c r="B31" s="114">
        <v>3784398.6896799998</v>
      </c>
      <c r="C31" s="114">
        <v>4147487.21734</v>
      </c>
      <c r="D31" s="114">
        <v>4153315.5141799999</v>
      </c>
      <c r="E31" s="114">
        <v>4449819.9074799996</v>
      </c>
      <c r="F31" s="114">
        <v>4370201.3192499997</v>
      </c>
      <c r="G31" s="114">
        <v>4409240.35384</v>
      </c>
      <c r="H31" s="114">
        <v>4587027.6791199995</v>
      </c>
      <c r="I31" s="114">
        <v>4823409.9028400006</v>
      </c>
      <c r="J31" s="729">
        <v>4647106.5571300006</v>
      </c>
      <c r="K31" s="729">
        <v>4809542.6323000006</v>
      </c>
      <c r="L31" s="729">
        <v>4576571.5456300005</v>
      </c>
    </row>
    <row r="32" spans="1:12" s="16" customFormat="1" ht="15" customHeight="1">
      <c r="A32" s="148" t="s">
        <v>595</v>
      </c>
      <c r="B32" s="114">
        <v>134652.00477999999</v>
      </c>
      <c r="C32" s="114">
        <v>76871.46693000001</v>
      </c>
      <c r="D32" s="114">
        <v>50635.889619999994</v>
      </c>
      <c r="E32" s="114">
        <v>40098.445100000004</v>
      </c>
      <c r="F32" s="114">
        <v>20948.543010000001</v>
      </c>
      <c r="G32" s="114">
        <v>11113.01742</v>
      </c>
      <c r="H32" s="114">
        <v>8165.6017999999995</v>
      </c>
      <c r="I32" s="114">
        <v>2888.35043</v>
      </c>
      <c r="J32" s="729">
        <v>2592.0210999999999</v>
      </c>
      <c r="K32" s="729">
        <v>2595.4790499999999</v>
      </c>
      <c r="L32" s="729">
        <v>18287.51341</v>
      </c>
    </row>
    <row r="33" spans="1:12" s="16" customFormat="1" ht="15" customHeight="1">
      <c r="A33" s="148" t="s">
        <v>596</v>
      </c>
      <c r="B33" s="114">
        <v>754427.74537000002</v>
      </c>
      <c r="C33" s="114">
        <v>597765.19889999996</v>
      </c>
      <c r="D33" s="114">
        <v>802809.03274000005</v>
      </c>
      <c r="E33" s="114">
        <v>1004436.4792300001</v>
      </c>
      <c r="F33" s="114">
        <v>538166.39422999998</v>
      </c>
      <c r="G33" s="114">
        <v>432706.35700999998</v>
      </c>
      <c r="H33" s="114">
        <v>364013.72017000004</v>
      </c>
      <c r="I33" s="114">
        <v>315908.04018000001</v>
      </c>
      <c r="J33" s="729">
        <v>406216.81116000004</v>
      </c>
      <c r="K33" s="729">
        <v>335056.08117999998</v>
      </c>
      <c r="L33" s="729">
        <v>599112.99063999997</v>
      </c>
    </row>
    <row r="34" spans="1:12" s="16" customFormat="1" ht="15" customHeight="1">
      <c r="A34" s="148" t="s">
        <v>597</v>
      </c>
      <c r="B34" s="114">
        <v>3064003.84687</v>
      </c>
      <c r="C34" s="114">
        <v>3501373.0828400003</v>
      </c>
      <c r="D34" s="114">
        <v>4425918.5766199995</v>
      </c>
      <c r="E34" s="114">
        <v>5930757.2032700004</v>
      </c>
      <c r="F34" s="114">
        <v>7325846.1773300003</v>
      </c>
      <c r="G34" s="114">
        <v>8234781.7001700001</v>
      </c>
      <c r="H34" s="114">
        <v>8734941.2097000014</v>
      </c>
      <c r="I34" s="114">
        <v>7851183.6554899998</v>
      </c>
      <c r="J34" s="729">
        <v>8117193.1353400005</v>
      </c>
      <c r="K34" s="729">
        <v>8397891.7608800009</v>
      </c>
      <c r="L34" s="729">
        <v>1641210.9304599999</v>
      </c>
    </row>
    <row r="35" spans="1:12" s="16" customFormat="1" ht="15" customHeight="1">
      <c r="A35" s="148" t="s">
        <v>598</v>
      </c>
      <c r="B35" s="114">
        <v>264506.61946000002</v>
      </c>
      <c r="C35" s="114">
        <v>354927.67548999999</v>
      </c>
      <c r="D35" s="114">
        <v>473981.71250999998</v>
      </c>
      <c r="E35" s="114">
        <v>594023.18186000001</v>
      </c>
      <c r="F35" s="114">
        <v>807952.84802000003</v>
      </c>
      <c r="G35" s="114">
        <v>1022239.66885</v>
      </c>
      <c r="H35" s="114">
        <v>1251732.95016</v>
      </c>
      <c r="I35" s="114">
        <v>1407097.8709100001</v>
      </c>
      <c r="J35" s="729">
        <v>1545984.77675</v>
      </c>
      <c r="K35" s="729">
        <v>1616057.3855300001</v>
      </c>
      <c r="L35" s="729">
        <v>189394.25090000001</v>
      </c>
    </row>
    <row r="36" spans="1:12" s="16" customFormat="1" ht="15" customHeight="1">
      <c r="A36" s="147" t="s">
        <v>599</v>
      </c>
      <c r="B36" s="114">
        <v>9046.2826700000005</v>
      </c>
      <c r="C36" s="114">
        <v>9544.6768200000006</v>
      </c>
      <c r="D36" s="114">
        <v>3383.8609799999999</v>
      </c>
      <c r="E36" s="114">
        <v>2616.4835800000001</v>
      </c>
      <c r="F36" s="114">
        <v>19308.52332</v>
      </c>
      <c r="G36" s="114">
        <v>7819.3300399999998</v>
      </c>
      <c r="H36" s="114">
        <v>6909.5365000000002</v>
      </c>
      <c r="I36" s="114">
        <v>6162.2907599999999</v>
      </c>
      <c r="J36" s="729">
        <v>19190.66776</v>
      </c>
      <c r="K36" s="729">
        <v>18622.141929999998</v>
      </c>
      <c r="L36" s="729">
        <v>28453.677510000001</v>
      </c>
    </row>
    <row r="37" spans="1:12" s="16" customFormat="1" ht="15" customHeight="1">
      <c r="A37" s="147" t="s">
        <v>600</v>
      </c>
      <c r="B37" s="114">
        <v>373840.73499000003</v>
      </c>
      <c r="C37" s="114">
        <v>275130.71258999995</v>
      </c>
      <c r="D37" s="114">
        <v>318857.25923000003</v>
      </c>
      <c r="E37" s="114">
        <v>895201.32322000002</v>
      </c>
      <c r="F37" s="114">
        <v>970832.77116999996</v>
      </c>
      <c r="G37" s="114">
        <v>2061393.1282800001</v>
      </c>
      <c r="H37" s="114">
        <v>4312573.1485000001</v>
      </c>
      <c r="I37" s="114">
        <v>4103743.2418400003</v>
      </c>
      <c r="J37" s="729">
        <v>3882528.4421000001</v>
      </c>
      <c r="K37" s="729">
        <v>3614699.3913099999</v>
      </c>
      <c r="L37" s="729">
        <v>4333435.5921999998</v>
      </c>
    </row>
    <row r="38" spans="1:12" s="16" customFormat="1" ht="15" customHeight="1">
      <c r="A38" s="147" t="s">
        <v>601</v>
      </c>
      <c r="B38" s="114">
        <v>475589.85751</v>
      </c>
      <c r="C38" s="114">
        <v>452361.37367</v>
      </c>
      <c r="D38" s="114">
        <v>407950.45854000002</v>
      </c>
      <c r="E38" s="114">
        <v>452939.53547</v>
      </c>
      <c r="F38" s="114">
        <v>395299.56492000003</v>
      </c>
      <c r="G38" s="114">
        <v>393596.23975999997</v>
      </c>
      <c r="H38" s="114">
        <v>366737.57941000001</v>
      </c>
      <c r="I38" s="114">
        <v>468777.63893000002</v>
      </c>
      <c r="J38" s="729">
        <v>420759.09335000004</v>
      </c>
      <c r="K38" s="729">
        <v>397685.40075999999</v>
      </c>
      <c r="L38" s="729">
        <v>525767.18923000002</v>
      </c>
    </row>
    <row r="39" spans="1:12" s="16" customFormat="1" ht="15" customHeight="1">
      <c r="A39" s="147" t="s">
        <v>275</v>
      </c>
      <c r="B39" s="114">
        <v>332293.09347000002</v>
      </c>
      <c r="C39" s="114">
        <v>260989.92038999998</v>
      </c>
      <c r="D39" s="114">
        <v>269257.73670000001</v>
      </c>
      <c r="E39" s="114">
        <v>290106.10446</v>
      </c>
      <c r="F39" s="114">
        <v>320341.11418000003</v>
      </c>
      <c r="G39" s="114">
        <v>331624.64647000004</v>
      </c>
      <c r="H39" s="114">
        <v>344929.99894000002</v>
      </c>
      <c r="I39" s="114">
        <v>364819.54450999998</v>
      </c>
      <c r="J39" s="729">
        <v>373957.41843000002</v>
      </c>
      <c r="K39" s="729">
        <v>375741.52597000002</v>
      </c>
      <c r="L39" s="729">
        <v>437802.89639000001</v>
      </c>
    </row>
    <row r="40" spans="1:12" s="16" customFormat="1" ht="15" customHeight="1">
      <c r="A40" s="147" t="s">
        <v>281</v>
      </c>
      <c r="B40" s="114">
        <v>0</v>
      </c>
      <c r="C40" s="114">
        <v>0</v>
      </c>
      <c r="D40" s="114">
        <v>0</v>
      </c>
      <c r="E40" s="114">
        <v>0</v>
      </c>
      <c r="F40" s="114">
        <v>0</v>
      </c>
      <c r="G40" s="114">
        <v>0</v>
      </c>
      <c r="H40" s="114">
        <v>0</v>
      </c>
      <c r="I40" s="114">
        <v>0</v>
      </c>
      <c r="J40" s="729">
        <v>0</v>
      </c>
      <c r="K40" s="729">
        <v>0</v>
      </c>
      <c r="L40" s="729">
        <v>0</v>
      </c>
    </row>
    <row r="41" spans="1:12" s="16" customFormat="1" ht="15" customHeight="1">
      <c r="A41" s="147" t="s">
        <v>602</v>
      </c>
      <c r="B41" s="114">
        <v>137240.59748</v>
      </c>
      <c r="C41" s="114">
        <v>277511.01363</v>
      </c>
      <c r="D41" s="114">
        <v>461453.51266000001</v>
      </c>
      <c r="E41" s="114">
        <v>421256.34602999996</v>
      </c>
      <c r="F41" s="114">
        <v>416550.33919999999</v>
      </c>
      <c r="G41" s="114">
        <v>354300.55356000003</v>
      </c>
      <c r="H41" s="114">
        <v>292028.66761</v>
      </c>
      <c r="I41" s="114">
        <v>217803.72344</v>
      </c>
      <c r="J41" s="729">
        <v>171412.06608000002</v>
      </c>
      <c r="K41" s="729">
        <v>154959.74461000002</v>
      </c>
      <c r="L41" s="729">
        <v>254873.96706</v>
      </c>
    </row>
    <row r="42" spans="1:12" s="17" customFormat="1" ht="15" customHeight="1" thickBot="1">
      <c r="A42" s="147" t="s">
        <v>453</v>
      </c>
      <c r="B42" s="114">
        <v>499124.94163000002</v>
      </c>
      <c r="C42" s="114">
        <v>174255.24528</v>
      </c>
      <c r="D42" s="114">
        <v>176239.08236</v>
      </c>
      <c r="E42" s="114">
        <v>230180.96268</v>
      </c>
      <c r="F42" s="114">
        <v>275086.49518000003</v>
      </c>
      <c r="G42" s="114">
        <v>495210.44533999998</v>
      </c>
      <c r="H42" s="114">
        <v>540998.96999000001</v>
      </c>
      <c r="I42" s="114">
        <v>538040.53437000001</v>
      </c>
      <c r="J42" s="729">
        <v>440650.15297000005</v>
      </c>
      <c r="K42" s="729">
        <v>534512.65849000006</v>
      </c>
      <c r="L42" s="729">
        <v>10469645.71909</v>
      </c>
    </row>
    <row r="43" spans="1:12" ht="15" customHeight="1" thickTop="1" thickBot="1">
      <c r="A43" s="392" t="s">
        <v>603</v>
      </c>
      <c r="B43" s="393">
        <v>1549524.2543900001</v>
      </c>
      <c r="C43" s="393">
        <v>1742180.27994</v>
      </c>
      <c r="D43" s="393">
        <v>1967360.97382</v>
      </c>
      <c r="E43" s="393">
        <v>1492786.6581199998</v>
      </c>
      <c r="F43" s="393">
        <v>1590499.3546300002</v>
      </c>
      <c r="G43" s="393">
        <v>1700689.37442</v>
      </c>
      <c r="H43" s="393">
        <v>1664426.18725</v>
      </c>
      <c r="I43" s="393">
        <v>1834197.92936</v>
      </c>
      <c r="J43" s="728">
        <v>1891818.8234600001</v>
      </c>
      <c r="K43" s="728">
        <v>1952945.2532599999</v>
      </c>
      <c r="L43" s="728">
        <v>1990477.9938399999</v>
      </c>
    </row>
    <row r="44" spans="1:12" s="16" customFormat="1" ht="15" customHeight="1" thickTop="1">
      <c r="A44" s="147" t="s">
        <v>296</v>
      </c>
      <c r="B44" s="114">
        <v>1092785.45</v>
      </c>
      <c r="C44" s="114">
        <v>1215536.92</v>
      </c>
      <c r="D44" s="114">
        <v>1398246.65</v>
      </c>
      <c r="E44" s="114">
        <v>886747.63</v>
      </c>
      <c r="F44" s="114">
        <v>1031563.66</v>
      </c>
      <c r="G44" s="114">
        <v>1142109.1599999999</v>
      </c>
      <c r="H44" s="114">
        <v>1222539.58</v>
      </c>
      <c r="I44" s="114">
        <v>1292281.55</v>
      </c>
      <c r="J44" s="729">
        <v>1313510.3899999999</v>
      </c>
      <c r="K44" s="729">
        <v>1376350</v>
      </c>
      <c r="L44" s="729">
        <v>1409539.34</v>
      </c>
    </row>
    <row r="45" spans="1:12" s="16" customFormat="1" ht="15" customHeight="1">
      <c r="A45" s="147" t="s">
        <v>300</v>
      </c>
      <c r="B45" s="114">
        <v>0</v>
      </c>
      <c r="C45" s="114">
        <v>0</v>
      </c>
      <c r="D45" s="114">
        <v>0</v>
      </c>
      <c r="E45" s="114">
        <v>5.11531</v>
      </c>
      <c r="F45" s="114">
        <v>9.0220300000000009</v>
      </c>
      <c r="G45" s="114">
        <v>14.63209</v>
      </c>
      <c r="H45" s="114">
        <v>14.632149999999999</v>
      </c>
      <c r="I45" s="114">
        <v>12592.15221</v>
      </c>
      <c r="J45" s="729">
        <v>45354.082240000003</v>
      </c>
      <c r="K45" s="729">
        <v>14.472239999999999</v>
      </c>
      <c r="L45" s="729">
        <v>33355.472239999996</v>
      </c>
    </row>
    <row r="46" spans="1:12" s="16" customFormat="1" ht="15" customHeight="1">
      <c r="A46" s="147" t="s">
        <v>304</v>
      </c>
      <c r="B46" s="114">
        <v>0</v>
      </c>
      <c r="C46" s="114">
        <v>0</v>
      </c>
      <c r="D46" s="114">
        <v>0</v>
      </c>
      <c r="E46" s="114">
        <v>0</v>
      </c>
      <c r="F46" s="114">
        <v>0</v>
      </c>
      <c r="G46" s="114">
        <v>0</v>
      </c>
      <c r="H46" s="114">
        <v>0</v>
      </c>
      <c r="I46" s="114">
        <v>0</v>
      </c>
      <c r="J46" s="729">
        <v>0</v>
      </c>
      <c r="K46" s="729">
        <v>0</v>
      </c>
      <c r="L46" s="729">
        <v>0</v>
      </c>
    </row>
    <row r="47" spans="1:12" s="16" customFormat="1" ht="15" customHeight="1">
      <c r="A47" s="147" t="s">
        <v>604</v>
      </c>
      <c r="B47" s="114">
        <v>164473.39504</v>
      </c>
      <c r="C47" s="114">
        <v>193699.93790000002</v>
      </c>
      <c r="D47" s="114">
        <v>226994.28736000002</v>
      </c>
      <c r="E47" s="114">
        <v>261206.29100999999</v>
      </c>
      <c r="F47" s="114">
        <v>295696.71762000001</v>
      </c>
      <c r="G47" s="114">
        <v>322025.18414999999</v>
      </c>
      <c r="H47" s="114">
        <v>350403.34724999999</v>
      </c>
      <c r="I47" s="114">
        <v>359552.48504</v>
      </c>
      <c r="J47" s="729">
        <v>376531.97389999998</v>
      </c>
      <c r="K47" s="729">
        <v>376531.97389999998</v>
      </c>
      <c r="L47" s="729">
        <v>396527.01360000001</v>
      </c>
    </row>
    <row r="48" spans="1:12" s="16" customFormat="1" ht="15" customHeight="1">
      <c r="A48" s="147" t="s">
        <v>310</v>
      </c>
      <c r="B48" s="114">
        <v>292265.40935000003</v>
      </c>
      <c r="C48" s="114">
        <v>332943.42204000003</v>
      </c>
      <c r="D48" s="114">
        <v>342120.03645999997</v>
      </c>
      <c r="E48" s="114">
        <v>344827.62180000002</v>
      </c>
      <c r="F48" s="114">
        <v>263229.95497999998</v>
      </c>
      <c r="G48" s="114">
        <v>236540.39818000002</v>
      </c>
      <c r="H48" s="114">
        <v>91468.62784999999</v>
      </c>
      <c r="I48" s="114">
        <v>169771.74211000002</v>
      </c>
      <c r="J48" s="729">
        <v>156422.37732</v>
      </c>
      <c r="K48" s="729">
        <v>200048.80712000001</v>
      </c>
      <c r="L48" s="729">
        <v>151056.16800000001</v>
      </c>
    </row>
    <row r="49" spans="1:12" s="16" customFormat="1" ht="15" customHeight="1">
      <c r="A49" s="148" t="s">
        <v>605</v>
      </c>
      <c r="B49" s="114">
        <v>0</v>
      </c>
      <c r="C49" s="114">
        <v>0</v>
      </c>
      <c r="D49" s="114">
        <v>0</v>
      </c>
      <c r="E49" s="114">
        <v>0</v>
      </c>
      <c r="F49" s="114">
        <v>0</v>
      </c>
      <c r="G49" s="114">
        <v>0</v>
      </c>
      <c r="H49" s="114">
        <v>0</v>
      </c>
      <c r="I49" s="114">
        <v>0</v>
      </c>
      <c r="J49" s="729">
        <v>17500</v>
      </c>
      <c r="K49" s="729">
        <v>0</v>
      </c>
      <c r="L49" s="729">
        <v>17500</v>
      </c>
    </row>
    <row r="50" spans="1:12" s="17" customFormat="1" ht="15" customHeight="1" thickBot="1">
      <c r="A50" s="148" t="s">
        <v>606</v>
      </c>
      <c r="B50" s="114">
        <v>292265.40935000003</v>
      </c>
      <c r="C50" s="114">
        <v>332943.42204000003</v>
      </c>
      <c r="D50" s="114">
        <v>342120.03645999997</v>
      </c>
      <c r="E50" s="114">
        <v>344827.62180000002</v>
      </c>
      <c r="F50" s="114">
        <v>263229.95497999998</v>
      </c>
      <c r="G50" s="114">
        <v>236540.39818000002</v>
      </c>
      <c r="H50" s="114">
        <v>91468.62784999999</v>
      </c>
      <c r="I50" s="114">
        <v>169771.74211000002</v>
      </c>
      <c r="J50" s="729">
        <v>138922.37732</v>
      </c>
      <c r="K50" s="729">
        <v>200048.80712000001</v>
      </c>
      <c r="L50" s="729">
        <v>133556.16800000001</v>
      </c>
    </row>
    <row r="51" spans="1:12" ht="15" customHeight="1" thickTop="1" thickBot="1">
      <c r="A51" s="392" t="s">
        <v>607</v>
      </c>
      <c r="B51" s="393">
        <v>16349686.066989999</v>
      </c>
      <c r="C51" s="393">
        <v>16712307.895680001</v>
      </c>
      <c r="D51" s="393">
        <v>18340388.580949999</v>
      </c>
      <c r="E51" s="393">
        <v>20691942.038660001</v>
      </c>
      <c r="F51" s="393">
        <v>21373415.541549999</v>
      </c>
      <c r="G51" s="393">
        <v>23671675.438639998</v>
      </c>
      <c r="H51" s="393">
        <v>26744740.505310003</v>
      </c>
      <c r="I51" s="393">
        <v>27553745.529119998</v>
      </c>
      <c r="J51" s="728">
        <v>26320108.11149</v>
      </c>
      <c r="K51" s="728">
        <v>27712320.282080002</v>
      </c>
      <c r="L51" s="728">
        <v>29057851.59488</v>
      </c>
    </row>
    <row r="52" spans="1:12" s="16" customFormat="1" ht="15" customHeight="1" thickTop="1">
      <c r="A52" s="113" t="s">
        <v>608</v>
      </c>
      <c r="B52" s="114">
        <v>4563916.48587</v>
      </c>
      <c r="C52" s="114">
        <v>5873857.4799600001</v>
      </c>
      <c r="D52" s="114">
        <v>7111593.8951599998</v>
      </c>
      <c r="E52" s="114">
        <v>6938425.0796000008</v>
      </c>
      <c r="F52" s="114">
        <v>6684108.59088</v>
      </c>
      <c r="G52" s="114">
        <v>6548528.2970600007</v>
      </c>
      <c r="H52" s="114">
        <v>5624756.8659199998</v>
      </c>
      <c r="I52" s="114">
        <v>5409835.8529099999</v>
      </c>
      <c r="J52" s="729">
        <v>6066464.0195200006</v>
      </c>
      <c r="K52" s="729">
        <v>6135911.4183599995</v>
      </c>
      <c r="L52" s="729">
        <v>5276167.8617500002</v>
      </c>
    </row>
    <row r="53" spans="1:12" s="17" customFormat="1" ht="15" customHeight="1">
      <c r="A53" s="148" t="s">
        <v>609</v>
      </c>
      <c r="B53" s="114">
        <v>291493.19162</v>
      </c>
      <c r="C53" s="114">
        <v>296322.07329999999</v>
      </c>
      <c r="D53" s="114">
        <v>275081.24857</v>
      </c>
      <c r="E53" s="114">
        <v>228968.47469999999</v>
      </c>
      <c r="F53" s="114">
        <v>367028.74558999995</v>
      </c>
      <c r="G53" s="114">
        <v>229717.58056</v>
      </c>
      <c r="H53" s="114">
        <v>252737.75634999998</v>
      </c>
      <c r="I53" s="114">
        <v>410274.28525000002</v>
      </c>
      <c r="J53" s="729">
        <v>702927.18914999999</v>
      </c>
      <c r="K53" s="729">
        <v>855643.22502000001</v>
      </c>
      <c r="L53" s="729">
        <v>505219.82957999996</v>
      </c>
    </row>
    <row r="54" spans="1:12" s="17" customFormat="1" ht="15" customHeight="1">
      <c r="A54" s="148" t="s">
        <v>610</v>
      </c>
      <c r="B54" s="114">
        <v>4087653.9325000001</v>
      </c>
      <c r="C54" s="114">
        <v>5334435.1212999998</v>
      </c>
      <c r="D54" s="114">
        <v>6572848.7295699995</v>
      </c>
      <c r="E54" s="114">
        <v>6422221.0214999998</v>
      </c>
      <c r="F54" s="114">
        <v>6032896.6224699998</v>
      </c>
      <c r="G54" s="114">
        <v>6004642.9879099997</v>
      </c>
      <c r="H54" s="114">
        <v>5089650.8974299999</v>
      </c>
      <c r="I54" s="114">
        <v>4734885.3952700002</v>
      </c>
      <c r="J54" s="729">
        <v>5106359.3134599999</v>
      </c>
      <c r="K54" s="729">
        <v>5011100.4758900004</v>
      </c>
      <c r="L54" s="729">
        <v>4481466.3971899999</v>
      </c>
    </row>
    <row r="55" spans="1:12" s="17" customFormat="1" ht="15" customHeight="1">
      <c r="A55" s="148" t="s">
        <v>611</v>
      </c>
      <c r="B55" s="114">
        <v>0</v>
      </c>
      <c r="C55" s="114">
        <v>0</v>
      </c>
      <c r="D55" s="114">
        <v>0</v>
      </c>
      <c r="E55" s="114">
        <v>0</v>
      </c>
      <c r="F55" s="114">
        <v>0</v>
      </c>
      <c r="G55" s="114">
        <v>0</v>
      </c>
      <c r="H55" s="114">
        <v>0</v>
      </c>
      <c r="I55" s="114">
        <v>0</v>
      </c>
      <c r="J55" s="729">
        <v>0</v>
      </c>
      <c r="K55" s="729">
        <v>0</v>
      </c>
      <c r="L55" s="729">
        <v>0</v>
      </c>
    </row>
    <row r="56" spans="1:12" s="17" customFormat="1" ht="15" customHeight="1">
      <c r="A56" s="148" t="s">
        <v>612</v>
      </c>
      <c r="B56" s="114">
        <v>181557.95600999999</v>
      </c>
      <c r="C56" s="114">
        <v>240757.28536000001</v>
      </c>
      <c r="D56" s="114">
        <v>261458.11702000001</v>
      </c>
      <c r="E56" s="114">
        <v>285029.78339999996</v>
      </c>
      <c r="F56" s="114">
        <v>281353.01882</v>
      </c>
      <c r="G56" s="114">
        <v>311670.37239999999</v>
      </c>
      <c r="H56" s="114">
        <v>279870.85595</v>
      </c>
      <c r="I56" s="114">
        <v>262178.8162</v>
      </c>
      <c r="J56" s="729">
        <v>254680.16071999999</v>
      </c>
      <c r="K56" s="729">
        <v>266670.36125999998</v>
      </c>
      <c r="L56" s="729">
        <v>286984.27879000001</v>
      </c>
    </row>
    <row r="57" spans="1:12" s="17" customFormat="1" ht="15" customHeight="1">
      <c r="A57" s="148" t="s">
        <v>613</v>
      </c>
      <c r="B57" s="114">
        <v>3211.4057400000002</v>
      </c>
      <c r="C57" s="114">
        <v>2343</v>
      </c>
      <c r="D57" s="114">
        <v>2205.8000000000002</v>
      </c>
      <c r="E57" s="114">
        <v>2205.8000000000002</v>
      </c>
      <c r="F57" s="114">
        <v>2830.2040000000002</v>
      </c>
      <c r="G57" s="114">
        <v>2497.35619</v>
      </c>
      <c r="H57" s="114">
        <v>2497.35619</v>
      </c>
      <c r="I57" s="114">
        <v>2497.35619</v>
      </c>
      <c r="J57" s="729">
        <v>2497.35619</v>
      </c>
      <c r="K57" s="729">
        <v>2497.35619</v>
      </c>
      <c r="L57" s="729">
        <v>2497.35619</v>
      </c>
    </row>
    <row r="58" spans="1:12" s="17" customFormat="1" ht="15" customHeight="1">
      <c r="A58" s="147" t="s">
        <v>614</v>
      </c>
      <c r="B58" s="114">
        <v>25031708.243970003</v>
      </c>
      <c r="C58" s="114">
        <v>29176464.44658</v>
      </c>
      <c r="D58" s="114">
        <v>31585259.347890001</v>
      </c>
      <c r="E58" s="114">
        <v>35425114.255819999</v>
      </c>
      <c r="F58" s="114">
        <v>38300975.375390001</v>
      </c>
      <c r="G58" s="114">
        <v>39776295.291440003</v>
      </c>
      <c r="H58" s="114">
        <v>40263706.343400002</v>
      </c>
      <c r="I58" s="114">
        <v>39167411.650710002</v>
      </c>
      <c r="J58" s="729">
        <v>40512229.089339994</v>
      </c>
      <c r="K58" s="729">
        <v>40471583.266869999</v>
      </c>
      <c r="L58" s="729">
        <v>43005730.873050004</v>
      </c>
    </row>
    <row r="59" spans="1:12">
      <c r="A59" s="394" t="s">
        <v>615</v>
      </c>
      <c r="B59" s="395">
        <v>767653.15595000004</v>
      </c>
      <c r="C59" s="395">
        <v>869269.87112999998</v>
      </c>
      <c r="D59" s="395">
        <v>980144.69975000003</v>
      </c>
      <c r="E59" s="395">
        <v>1100959.4400200001</v>
      </c>
      <c r="F59" s="395">
        <v>1295808.01406</v>
      </c>
      <c r="G59" s="395">
        <v>1397372.96095</v>
      </c>
      <c r="H59" s="395">
        <v>1349359.10433</v>
      </c>
      <c r="I59" s="395">
        <v>1346803.9902599999</v>
      </c>
      <c r="J59" s="730">
        <v>989531.51882</v>
      </c>
      <c r="K59" s="730">
        <v>1338567.9164200001</v>
      </c>
      <c r="L59" s="730">
        <v>1078635.6110399999</v>
      </c>
    </row>
    <row r="60" spans="1:12" ht="15" customHeight="1">
      <c r="A60" s="148" t="s">
        <v>616</v>
      </c>
      <c r="B60" s="114">
        <v>-115988.05849</v>
      </c>
      <c r="C60" s="114">
        <v>-140305.88333000001</v>
      </c>
      <c r="D60" s="114">
        <v>-173132.27812999999</v>
      </c>
      <c r="E60" s="114">
        <v>-225209.48851</v>
      </c>
      <c r="F60" s="114">
        <v>-312359.32685000001</v>
      </c>
      <c r="G60" s="114">
        <v>-391336.87524000002</v>
      </c>
      <c r="H60" s="114">
        <v>-451159.27045999997</v>
      </c>
      <c r="I60" s="114">
        <v>-441460.64613000001</v>
      </c>
      <c r="J60" s="729">
        <v>-318147.88169999997</v>
      </c>
      <c r="K60" s="729">
        <v>-432265.89944000001</v>
      </c>
      <c r="L60" s="729">
        <v>-380231.54617000005</v>
      </c>
    </row>
    <row r="61" spans="1:12" ht="15" customHeight="1">
      <c r="A61" s="147" t="s">
        <v>617</v>
      </c>
      <c r="B61" s="114">
        <v>651665.09746000008</v>
      </c>
      <c r="C61" s="114">
        <v>728963.9878</v>
      </c>
      <c r="D61" s="114">
        <v>807012.42162000004</v>
      </c>
      <c r="E61" s="114">
        <v>875749.95151000004</v>
      </c>
      <c r="F61" s="114">
        <v>983448.68721</v>
      </c>
      <c r="G61" s="114">
        <v>1006036.08571</v>
      </c>
      <c r="H61" s="114">
        <v>898199.83386999997</v>
      </c>
      <c r="I61" s="114">
        <v>905343.34412999998</v>
      </c>
      <c r="J61" s="729">
        <v>671383.63711999997</v>
      </c>
      <c r="K61" s="729">
        <v>906302.01698000007</v>
      </c>
      <c r="L61" s="729">
        <v>698404.06487</v>
      </c>
    </row>
    <row r="62" spans="1:12" ht="15" customHeight="1">
      <c r="A62" s="116" t="s">
        <v>618</v>
      </c>
      <c r="B62" s="114">
        <v>512118.39217000001</v>
      </c>
      <c r="C62" s="114">
        <v>517409.98402999999</v>
      </c>
      <c r="D62" s="114">
        <v>833557.29282000009</v>
      </c>
      <c r="E62" s="114">
        <v>898734.44538000005</v>
      </c>
      <c r="F62" s="114">
        <v>609505.77225000004</v>
      </c>
      <c r="G62" s="114">
        <v>645684.12011999998</v>
      </c>
      <c r="H62" s="114">
        <v>521991.50373</v>
      </c>
      <c r="I62" s="114">
        <v>508192.43158999999</v>
      </c>
      <c r="J62" s="729">
        <v>380312.06494000001</v>
      </c>
      <c r="K62" s="729">
        <v>555568.39071000007</v>
      </c>
      <c r="L62" s="729">
        <v>886622.25763000001</v>
      </c>
    </row>
    <row r="63" spans="1:12" ht="15" customHeight="1">
      <c r="A63" s="148" t="s">
        <v>619</v>
      </c>
      <c r="B63" s="114">
        <v>-69447.055590000004</v>
      </c>
      <c r="C63" s="114">
        <v>-164143.84211000003</v>
      </c>
      <c r="D63" s="114">
        <v>-425690.65331000002</v>
      </c>
      <c r="E63" s="114">
        <v>-469642.28615</v>
      </c>
      <c r="F63" s="114">
        <v>-358550.80456000002</v>
      </c>
      <c r="G63" s="114">
        <v>-382966.19443000003</v>
      </c>
      <c r="H63" s="114">
        <v>-347352.62030000001</v>
      </c>
      <c r="I63" s="114">
        <v>-224529.60926</v>
      </c>
      <c r="J63" s="729">
        <v>-125013.07394</v>
      </c>
      <c r="K63" s="729">
        <v>-228792.28225999998</v>
      </c>
      <c r="L63" s="729">
        <v>-521261.45357999997</v>
      </c>
    </row>
    <row r="64" spans="1:12" ht="15" customHeight="1">
      <c r="A64" s="117" t="s">
        <v>620</v>
      </c>
      <c r="B64" s="114">
        <v>1094336.43404</v>
      </c>
      <c r="C64" s="114">
        <v>1082230.1297200001</v>
      </c>
      <c r="D64" s="114">
        <v>1214879.06113</v>
      </c>
      <c r="E64" s="114">
        <v>1304842.1107399999</v>
      </c>
      <c r="F64" s="114">
        <v>1234403.6549000002</v>
      </c>
      <c r="G64" s="114">
        <v>1268754.0114000002</v>
      </c>
      <c r="H64" s="114">
        <v>1072838.7172999999</v>
      </c>
      <c r="I64" s="114">
        <v>1189006.16646</v>
      </c>
      <c r="J64" s="729">
        <v>926682.62812000001</v>
      </c>
      <c r="K64" s="729">
        <v>1233078.12543</v>
      </c>
      <c r="L64" s="729">
        <v>1063764.86892</v>
      </c>
    </row>
    <row r="65" spans="1:12" ht="15" customHeight="1">
      <c r="A65" s="116" t="s">
        <v>621</v>
      </c>
      <c r="B65" s="114">
        <v>259569.73796999999</v>
      </c>
      <c r="C65" s="114">
        <v>347393.16204000002</v>
      </c>
      <c r="D65" s="114">
        <v>250962.61183000001</v>
      </c>
      <c r="E65" s="114">
        <v>277893.32831999997</v>
      </c>
      <c r="F65" s="114">
        <v>306725.87611000001</v>
      </c>
      <c r="G65" s="114">
        <v>257711.82754</v>
      </c>
      <c r="H65" s="114">
        <v>183095.53495</v>
      </c>
      <c r="I65" s="114">
        <v>307184.69081</v>
      </c>
      <c r="J65" s="729">
        <v>266755.76536000002</v>
      </c>
      <c r="K65" s="729">
        <v>333595.36714999995</v>
      </c>
      <c r="L65" s="729">
        <v>269867.05020999996</v>
      </c>
    </row>
    <row r="66" spans="1:12" ht="15" customHeight="1">
      <c r="A66" s="116" t="s">
        <v>622</v>
      </c>
      <c r="B66" s="114">
        <v>-340286.65164</v>
      </c>
      <c r="C66" s="114">
        <v>-376359.43072</v>
      </c>
      <c r="D66" s="114">
        <v>-386467.06650000002</v>
      </c>
      <c r="E66" s="114">
        <v>-444594.84038999997</v>
      </c>
      <c r="F66" s="114">
        <v>-440618.39585000003</v>
      </c>
      <c r="G66" s="114">
        <v>-440794.88635000004</v>
      </c>
      <c r="H66" s="114">
        <v>-414874.89075999998</v>
      </c>
      <c r="I66" s="114">
        <v>-529785.60748000001</v>
      </c>
      <c r="J66" s="729">
        <v>-450601.13280000002</v>
      </c>
      <c r="K66" s="729">
        <v>-571928.02177999995</v>
      </c>
      <c r="L66" s="729">
        <v>-547350.58186000003</v>
      </c>
    </row>
    <row r="67" spans="1:12" ht="15" customHeight="1">
      <c r="A67" s="147" t="s">
        <v>623</v>
      </c>
      <c r="B67" s="114">
        <v>1013619.52037</v>
      </c>
      <c r="C67" s="114">
        <v>1053263.8610399999</v>
      </c>
      <c r="D67" s="114">
        <v>1079374.6064599999</v>
      </c>
      <c r="E67" s="114">
        <v>1138140.59867</v>
      </c>
      <c r="F67" s="114">
        <v>1100511.1351600001</v>
      </c>
      <c r="G67" s="114">
        <v>1085670.9525899999</v>
      </c>
      <c r="H67" s="114">
        <v>841059.36149000004</v>
      </c>
      <c r="I67" s="114">
        <v>966405.24978999991</v>
      </c>
      <c r="J67" s="729">
        <v>742837.26067999995</v>
      </c>
      <c r="K67" s="729">
        <v>994745.47080000001</v>
      </c>
      <c r="L67" s="729">
        <v>786281.33727000002</v>
      </c>
    </row>
    <row r="68" spans="1:12" ht="15" customHeight="1">
      <c r="A68" s="148" t="s">
        <v>624</v>
      </c>
      <c r="B68" s="114">
        <v>-573037.93539</v>
      </c>
      <c r="C68" s="114">
        <v>-625098.30799</v>
      </c>
      <c r="D68" s="114">
        <v>-609881.12514999998</v>
      </c>
      <c r="E68" s="114">
        <v>-673968.76482000004</v>
      </c>
      <c r="F68" s="114">
        <v>-710300.44900999998</v>
      </c>
      <c r="G68" s="114">
        <v>-698058.29019000009</v>
      </c>
      <c r="H68" s="114">
        <v>-702023.01926999993</v>
      </c>
      <c r="I68" s="114">
        <v>-663133.6095599999</v>
      </c>
      <c r="J68" s="729">
        <v>-511727.38255000004</v>
      </c>
      <c r="K68" s="729">
        <v>-674070.69152999995</v>
      </c>
      <c r="L68" s="729">
        <v>-546980.97398999997</v>
      </c>
    </row>
    <row r="69" spans="1:12" ht="15" customHeight="1">
      <c r="A69" s="117" t="s">
        <v>625</v>
      </c>
      <c r="B69" s="114">
        <v>440581.58498000004</v>
      </c>
      <c r="C69" s="114">
        <v>428165.55304999999</v>
      </c>
      <c r="D69" s="114">
        <v>469493.48131</v>
      </c>
      <c r="E69" s="114">
        <v>464171.83385</v>
      </c>
      <c r="F69" s="114">
        <v>390210.68614999996</v>
      </c>
      <c r="G69" s="114">
        <v>387612.66239999997</v>
      </c>
      <c r="H69" s="114">
        <v>139036.34221999999</v>
      </c>
      <c r="I69" s="114">
        <v>303271.64023000002</v>
      </c>
      <c r="J69" s="729">
        <v>231109.87813</v>
      </c>
      <c r="K69" s="729">
        <v>320674.77927</v>
      </c>
      <c r="L69" s="729">
        <v>239300.36327999999</v>
      </c>
    </row>
    <row r="70" spans="1:12" ht="15" customHeight="1">
      <c r="A70" s="117" t="s">
        <v>626</v>
      </c>
      <c r="B70" s="114">
        <v>-31737.322</v>
      </c>
      <c r="C70" s="114">
        <v>-36217.997289999999</v>
      </c>
      <c r="D70" s="114">
        <v>-15504.714550000001</v>
      </c>
      <c r="E70" s="114">
        <v>141390.65537999998</v>
      </c>
      <c r="F70" s="114">
        <v>-17452.12945</v>
      </c>
      <c r="G70" s="114">
        <v>-72428.085139999996</v>
      </c>
      <c r="H70" s="114">
        <v>50227.50546</v>
      </c>
      <c r="I70" s="114">
        <v>-165933.8455</v>
      </c>
      <c r="J70" s="729">
        <v>74643.849290000013</v>
      </c>
      <c r="K70" s="729">
        <v>78386.224189999994</v>
      </c>
      <c r="L70" s="729">
        <v>-54914.511319999998</v>
      </c>
    </row>
    <row r="71" spans="1:12" ht="15" customHeight="1">
      <c r="A71" s="115" t="s">
        <v>973</v>
      </c>
      <c r="B71" s="114">
        <v>-32258.49784</v>
      </c>
      <c r="C71" s="114">
        <v>-36218.839220000002</v>
      </c>
      <c r="D71" s="114">
        <v>-15655.014650000001</v>
      </c>
      <c r="E71" s="114">
        <v>141365.23575999998</v>
      </c>
      <c r="F71" s="114">
        <v>-17474.444379999997</v>
      </c>
      <c r="G71" s="114">
        <v>-72444.80273000001</v>
      </c>
      <c r="H71" s="114">
        <v>50218.641179999999</v>
      </c>
      <c r="I71" s="114">
        <v>-165955.84401</v>
      </c>
      <c r="J71" s="729">
        <v>74570.060760000008</v>
      </c>
      <c r="K71" s="729">
        <v>78280.800470000002</v>
      </c>
      <c r="L71" s="729">
        <v>-55026.382590000001</v>
      </c>
    </row>
    <row r="72" spans="1:12" ht="15" customHeight="1">
      <c r="A72" s="115" t="s">
        <v>974</v>
      </c>
      <c r="B72" s="114">
        <v>521.17583999999999</v>
      </c>
      <c r="C72" s="114">
        <v>0.84192999999999996</v>
      </c>
      <c r="D72" s="114">
        <v>150.30010000000001</v>
      </c>
      <c r="E72" s="114">
        <v>25.419619999999998</v>
      </c>
      <c r="F72" s="114">
        <v>22.31493</v>
      </c>
      <c r="G72" s="114">
        <v>16.717590000000001</v>
      </c>
      <c r="H72" s="114">
        <v>8.8642800000000008</v>
      </c>
      <c r="I72" s="114">
        <v>21.99851</v>
      </c>
      <c r="J72" s="729">
        <v>73.788529999999994</v>
      </c>
      <c r="K72" s="729">
        <v>105.42372</v>
      </c>
      <c r="L72" s="729">
        <v>111.87127000000001</v>
      </c>
    </row>
    <row r="73" spans="1:12" ht="15" customHeight="1">
      <c r="A73" s="147" t="s">
        <v>627</v>
      </c>
      <c r="B73" s="114">
        <v>32159.979480000002</v>
      </c>
      <c r="C73" s="114">
        <v>36691.652150000002</v>
      </c>
      <c r="D73" s="114">
        <v>15927.499400000001</v>
      </c>
      <c r="E73" s="114">
        <v>-141220.40103000001</v>
      </c>
      <c r="F73" s="114">
        <v>17031.544539999999</v>
      </c>
      <c r="G73" s="114">
        <v>72354.391380000001</v>
      </c>
      <c r="H73" s="114">
        <v>-50396.17037</v>
      </c>
      <c r="I73" s="114">
        <v>165901.99218</v>
      </c>
      <c r="J73" s="729">
        <v>-74615.156989999989</v>
      </c>
      <c r="K73" s="729">
        <v>-78276.647069999992</v>
      </c>
      <c r="L73" s="729">
        <v>54901.452310000001</v>
      </c>
    </row>
    <row r="74" spans="1:12" ht="15" customHeight="1">
      <c r="A74" s="147" t="s">
        <v>1262</v>
      </c>
      <c r="B74" s="114">
        <v>32306.281190000002</v>
      </c>
      <c r="C74" s="114">
        <v>36783.726020000002</v>
      </c>
      <c r="D74" s="114">
        <v>16009.44433</v>
      </c>
      <c r="E74" s="114">
        <v>-141147.70997999999</v>
      </c>
      <c r="F74" s="114">
        <v>17094.72207</v>
      </c>
      <c r="G74" s="114">
        <v>72391.26943</v>
      </c>
      <c r="H74" s="114">
        <v>-50378.336459999999</v>
      </c>
      <c r="I74" s="114">
        <v>165909.95506000001</v>
      </c>
      <c r="J74" s="729">
        <v>-74602.457849999992</v>
      </c>
      <c r="K74" s="729">
        <v>-78254.939069999993</v>
      </c>
      <c r="L74" s="729">
        <v>54927.529159999998</v>
      </c>
    </row>
    <row r="75" spans="1:12" ht="15" customHeight="1">
      <c r="A75" s="148" t="s">
        <v>432</v>
      </c>
      <c r="B75" s="114">
        <v>-146.30170999999999</v>
      </c>
      <c r="C75" s="114">
        <v>-92.073869999999999</v>
      </c>
      <c r="D75" s="114">
        <v>-81.944929999999999</v>
      </c>
      <c r="E75" s="114">
        <v>-72.691050000000004</v>
      </c>
      <c r="F75" s="114">
        <v>-63.177529999999997</v>
      </c>
      <c r="G75" s="114">
        <v>-36.878050000000002</v>
      </c>
      <c r="H75" s="114">
        <v>-17.833909999999999</v>
      </c>
      <c r="I75" s="114">
        <v>-7.9628800000000002</v>
      </c>
      <c r="J75" s="729">
        <v>-12.69914</v>
      </c>
      <c r="K75" s="729">
        <v>-21.707999999999998</v>
      </c>
      <c r="L75" s="729">
        <v>-26.07685</v>
      </c>
    </row>
    <row r="76" spans="1:12" ht="15" customHeight="1">
      <c r="A76" s="147" t="s">
        <v>628</v>
      </c>
      <c r="B76" s="114">
        <v>441004.24245999998</v>
      </c>
      <c r="C76" s="114">
        <v>428639.20791</v>
      </c>
      <c r="D76" s="114">
        <v>469916.26616</v>
      </c>
      <c r="E76" s="114">
        <v>464342.0882</v>
      </c>
      <c r="F76" s="114">
        <v>389790.10123999999</v>
      </c>
      <c r="G76" s="114">
        <v>387538.96863999998</v>
      </c>
      <c r="H76" s="114">
        <v>138867.67731</v>
      </c>
      <c r="I76" s="114">
        <v>303239.78691000002</v>
      </c>
      <c r="J76" s="729">
        <v>231138.57043000002</v>
      </c>
      <c r="K76" s="729">
        <v>320784.35638999997</v>
      </c>
      <c r="L76" s="729">
        <v>239287.30427000002</v>
      </c>
    </row>
    <row r="77" spans="1:12" ht="15" customHeight="1">
      <c r="A77" s="149" t="s">
        <v>964</v>
      </c>
      <c r="B77" s="114">
        <v>227.5033</v>
      </c>
      <c r="C77" s="114">
        <v>87.33032</v>
      </c>
      <c r="D77" s="114">
        <v>-10.434329999999999</v>
      </c>
      <c r="E77" s="114">
        <v>1204.9932200000001</v>
      </c>
      <c r="F77" s="114">
        <v>1135.7741299999998</v>
      </c>
      <c r="G77" s="114">
        <v>1015.65792</v>
      </c>
      <c r="H77" s="114">
        <v>835.68458999999996</v>
      </c>
      <c r="I77" s="114">
        <v>1515.52269</v>
      </c>
      <c r="J77" s="729">
        <v>374.21434000000005</v>
      </c>
      <c r="K77" s="729">
        <v>1026.6486500000001</v>
      </c>
      <c r="L77" s="729">
        <v>511.94266999999996</v>
      </c>
    </row>
    <row r="78" spans="1:12" ht="15" customHeight="1">
      <c r="A78" s="117" t="s">
        <v>629</v>
      </c>
      <c r="B78" s="114">
        <v>441231.74575999996</v>
      </c>
      <c r="C78" s="114">
        <v>428726.53823000001</v>
      </c>
      <c r="D78" s="114">
        <v>469905.83182999998</v>
      </c>
      <c r="E78" s="114">
        <v>465547.08142</v>
      </c>
      <c r="F78" s="114">
        <v>390925.87537000002</v>
      </c>
      <c r="G78" s="114">
        <v>388554.62656</v>
      </c>
      <c r="H78" s="114">
        <v>139703.36190000002</v>
      </c>
      <c r="I78" s="114">
        <v>304755.30960000004</v>
      </c>
      <c r="J78" s="729">
        <v>231512.78477</v>
      </c>
      <c r="K78" s="729">
        <v>321811.00504000002</v>
      </c>
      <c r="L78" s="729">
        <v>239799.24694000001</v>
      </c>
    </row>
    <row r="79" spans="1:12" ht="15" customHeight="1">
      <c r="A79" s="116" t="s">
        <v>630</v>
      </c>
      <c r="B79" s="114">
        <v>128.47359</v>
      </c>
      <c r="C79" s="114">
        <v>1904.04881</v>
      </c>
      <c r="D79" s="114">
        <v>1690.02063</v>
      </c>
      <c r="E79" s="114">
        <v>2379.38438</v>
      </c>
      <c r="F79" s="114">
        <v>17809.975569999999</v>
      </c>
      <c r="G79" s="114">
        <v>1884.75162</v>
      </c>
      <c r="H79" s="114">
        <v>-2116.1220499999999</v>
      </c>
      <c r="I79" s="114">
        <v>-7139.9834900000005</v>
      </c>
      <c r="J79" s="729">
        <v>1689.21255</v>
      </c>
      <c r="K79" s="729">
        <v>4242.4460599999993</v>
      </c>
      <c r="L79" s="729">
        <v>-34.489879999999999</v>
      </c>
    </row>
    <row r="80" spans="1:12" ht="15" customHeight="1">
      <c r="A80" s="147" t="s">
        <v>631</v>
      </c>
      <c r="B80" s="114">
        <v>441360.21935000003</v>
      </c>
      <c r="C80" s="114">
        <v>430630.58704000001</v>
      </c>
      <c r="D80" s="114">
        <v>471595.85245999997</v>
      </c>
      <c r="E80" s="114">
        <v>467926.46580000001</v>
      </c>
      <c r="F80" s="114">
        <v>408735.85093999997</v>
      </c>
      <c r="G80" s="114">
        <v>390439.37818</v>
      </c>
      <c r="H80" s="114">
        <v>137587.23984999998</v>
      </c>
      <c r="I80" s="114">
        <v>297615.32611000002</v>
      </c>
      <c r="J80" s="729">
        <v>233201.99731999999</v>
      </c>
      <c r="K80" s="729">
        <v>326053.45110000001</v>
      </c>
      <c r="L80" s="729">
        <v>239764.75706</v>
      </c>
    </row>
    <row r="81" spans="1:12" ht="15" customHeight="1">
      <c r="A81" s="116" t="s">
        <v>632</v>
      </c>
      <c r="B81" s="114">
        <v>0</v>
      </c>
      <c r="C81" s="114">
        <v>0</v>
      </c>
      <c r="D81" s="114">
        <v>0</v>
      </c>
      <c r="E81" s="114">
        <v>0</v>
      </c>
      <c r="F81" s="114">
        <v>0</v>
      </c>
      <c r="G81" s="114">
        <v>0</v>
      </c>
      <c r="H81" s="114">
        <v>0</v>
      </c>
      <c r="I81" s="114">
        <v>0</v>
      </c>
      <c r="J81" s="729">
        <v>0</v>
      </c>
      <c r="K81" s="729">
        <v>0</v>
      </c>
      <c r="L81" s="729">
        <v>0</v>
      </c>
    </row>
    <row r="82" spans="1:12" ht="15" customHeight="1">
      <c r="A82" s="147" t="s">
        <v>633</v>
      </c>
      <c r="B82" s="114">
        <v>441360.21935000003</v>
      </c>
      <c r="C82" s="114">
        <v>430630.58704000001</v>
      </c>
      <c r="D82" s="114">
        <v>471595.85245999997</v>
      </c>
      <c r="E82" s="114">
        <v>467926.46580000001</v>
      </c>
      <c r="F82" s="114">
        <v>408735.85093999997</v>
      </c>
      <c r="G82" s="114">
        <v>390439.37818</v>
      </c>
      <c r="H82" s="114">
        <v>137587.23984999998</v>
      </c>
      <c r="I82" s="114">
        <v>297615.32611000002</v>
      </c>
      <c r="J82" s="729">
        <v>233201.99731999999</v>
      </c>
      <c r="K82" s="729">
        <v>326053.45110000001</v>
      </c>
      <c r="L82" s="729">
        <v>239764.75706</v>
      </c>
    </row>
    <row r="83" spans="1:12" ht="15" customHeight="1" thickBot="1">
      <c r="A83" s="116" t="s">
        <v>634</v>
      </c>
      <c r="B83" s="114">
        <v>-149094.81</v>
      </c>
      <c r="C83" s="114">
        <v>-97687.164999999994</v>
      </c>
      <c r="D83" s="114">
        <v>-129475.81600000001</v>
      </c>
      <c r="E83" s="114">
        <v>-123098.844</v>
      </c>
      <c r="F83" s="114">
        <v>-145505.89595999999</v>
      </c>
      <c r="G83" s="114">
        <v>-153898.98000000001</v>
      </c>
      <c r="H83" s="114">
        <v>-46118.612000000001</v>
      </c>
      <c r="I83" s="114">
        <v>-127843.584</v>
      </c>
      <c r="J83" s="729">
        <v>-94279.62</v>
      </c>
      <c r="K83" s="729">
        <v>-126004.64398000001</v>
      </c>
      <c r="L83" s="729">
        <v>-106208.58906</v>
      </c>
    </row>
    <row r="84" spans="1:12" ht="15" customHeight="1" thickTop="1" thickBot="1">
      <c r="A84" s="392" t="s">
        <v>635</v>
      </c>
      <c r="B84" s="393">
        <v>292265.40935000003</v>
      </c>
      <c r="C84" s="393">
        <v>332943.42204000003</v>
      </c>
      <c r="D84" s="393">
        <v>342120.03645999997</v>
      </c>
      <c r="E84" s="393">
        <v>344827.62180000002</v>
      </c>
      <c r="F84" s="393">
        <v>263229.95497999998</v>
      </c>
      <c r="G84" s="393">
        <v>236540.39818000002</v>
      </c>
      <c r="H84" s="393">
        <v>91468.62784999999</v>
      </c>
      <c r="I84" s="393">
        <v>169771.74211000002</v>
      </c>
      <c r="J84" s="728">
        <v>138922.37732</v>
      </c>
      <c r="K84" s="728">
        <v>200048.80712000001</v>
      </c>
      <c r="L84" s="728">
        <v>133556.16800000001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C22" sqref="C22"/>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639</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1515</v>
      </c>
      <c r="K6" s="649" t="s">
        <v>1399</v>
      </c>
      <c r="L6" s="649" t="s">
        <v>1516</v>
      </c>
    </row>
    <row r="7" spans="1:12" ht="15" customHeight="1" thickTop="1" thickBot="1">
      <c r="A7" s="392" t="s">
        <v>578</v>
      </c>
      <c r="B7" s="393">
        <v>12081870.929879999</v>
      </c>
      <c r="C7" s="393">
        <v>14605967.315409999</v>
      </c>
      <c r="D7" s="393">
        <v>16340049.671600001</v>
      </c>
      <c r="E7" s="393">
        <v>19387325.796150003</v>
      </c>
      <c r="F7" s="393">
        <v>20377489.639049999</v>
      </c>
      <c r="G7" s="393">
        <v>21743542.672389999</v>
      </c>
      <c r="H7" s="393">
        <v>23647837.885330003</v>
      </c>
      <c r="I7" s="393">
        <v>23781719.4626</v>
      </c>
      <c r="J7" s="728">
        <v>22832663.52485</v>
      </c>
      <c r="K7" s="728">
        <v>23008562.845150001</v>
      </c>
      <c r="L7" s="728">
        <v>24717110.441520002</v>
      </c>
    </row>
    <row r="8" spans="1:12" s="16" customFormat="1" ht="15" customHeight="1" thickTop="1">
      <c r="A8" s="147" t="s">
        <v>160</v>
      </c>
      <c r="B8" s="114">
        <v>1400379.8483699998</v>
      </c>
      <c r="C8" s="114">
        <v>2593488.8986900002</v>
      </c>
      <c r="D8" s="114">
        <v>2744060.84589</v>
      </c>
      <c r="E8" s="114">
        <v>2712279.5924200001</v>
      </c>
      <c r="F8" s="114">
        <v>2568680.2866199999</v>
      </c>
      <c r="G8" s="114">
        <v>2573121.66065</v>
      </c>
      <c r="H8" s="114">
        <v>3222806.4684000001</v>
      </c>
      <c r="I8" s="114">
        <v>2598411.7140100002</v>
      </c>
      <c r="J8" s="729">
        <v>2004727.6855500001</v>
      </c>
      <c r="K8" s="729">
        <v>2262930.31061</v>
      </c>
      <c r="L8" s="729">
        <v>3100328.94888</v>
      </c>
    </row>
    <row r="9" spans="1:12" s="16" customFormat="1" ht="15" customHeight="1">
      <c r="A9" s="147" t="s">
        <v>169</v>
      </c>
      <c r="B9" s="114">
        <v>2591673.2665500003</v>
      </c>
      <c r="C9" s="114">
        <v>2484226.5169099998</v>
      </c>
      <c r="D9" s="114">
        <v>2454838.9117199997</v>
      </c>
      <c r="E9" s="114">
        <v>3070303.0286900001</v>
      </c>
      <c r="F9" s="114">
        <v>2865697.81482</v>
      </c>
      <c r="G9" s="114">
        <v>2616735.2869699998</v>
      </c>
      <c r="H9" s="114">
        <v>2773933.2027399996</v>
      </c>
      <c r="I9" s="114">
        <v>2963274.2723499998</v>
      </c>
      <c r="J9" s="729">
        <v>2674459.3821300003</v>
      </c>
      <c r="K9" s="729">
        <v>2701003.3840000001</v>
      </c>
      <c r="L9" s="729">
        <v>2830494.7806599997</v>
      </c>
    </row>
    <row r="10" spans="1:12" s="16" customFormat="1" ht="15" customHeight="1">
      <c r="A10" s="147" t="s">
        <v>178</v>
      </c>
      <c r="B10" s="114">
        <v>7887666.4761399999</v>
      </c>
      <c r="C10" s="114">
        <v>9250498.4815499987</v>
      </c>
      <c r="D10" s="114">
        <v>10938092.64931</v>
      </c>
      <c r="E10" s="114">
        <v>13020362.850120001</v>
      </c>
      <c r="F10" s="114">
        <v>14386380.247540001</v>
      </c>
      <c r="G10" s="114">
        <v>15422137.128219999</v>
      </c>
      <c r="H10" s="114">
        <v>16123497.166440001</v>
      </c>
      <c r="I10" s="114">
        <v>16265512.335959999</v>
      </c>
      <c r="J10" s="729">
        <v>16365319.921639999</v>
      </c>
      <c r="K10" s="729">
        <v>16384498.97027</v>
      </c>
      <c r="L10" s="729">
        <v>17018976.356030002</v>
      </c>
    </row>
    <row r="11" spans="1:12" s="16" customFormat="1" ht="15" customHeight="1">
      <c r="A11" s="148" t="s">
        <v>579</v>
      </c>
      <c r="B11" s="114">
        <v>7934986.4191300003</v>
      </c>
      <c r="C11" s="114">
        <v>9289607.9904200006</v>
      </c>
      <c r="D11" s="114">
        <v>10953889.248370001</v>
      </c>
      <c r="E11" s="114">
        <v>13005962.823180001</v>
      </c>
      <c r="F11" s="114">
        <v>14365670.398399999</v>
      </c>
      <c r="G11" s="114">
        <v>15366387.35605</v>
      </c>
      <c r="H11" s="114">
        <v>15805138.143959999</v>
      </c>
      <c r="I11" s="114">
        <v>15663693.52211</v>
      </c>
      <c r="J11" s="729">
        <v>15659072.72752</v>
      </c>
      <c r="K11" s="729">
        <v>15642301.03686</v>
      </c>
      <c r="L11" s="729">
        <v>16341016.50392</v>
      </c>
    </row>
    <row r="12" spans="1:12" s="16" customFormat="1" ht="15" customHeight="1">
      <c r="A12" s="148" t="s">
        <v>580</v>
      </c>
      <c r="B12" s="114">
        <v>7886992.3791000005</v>
      </c>
      <c r="C12" s="114">
        <v>9247070.1102099996</v>
      </c>
      <c r="D12" s="114">
        <v>10900081.651690001</v>
      </c>
      <c r="E12" s="114">
        <v>12957598.629139999</v>
      </c>
      <c r="F12" s="114">
        <v>14315287.277479999</v>
      </c>
      <c r="G12" s="114">
        <v>15320219.147440001</v>
      </c>
      <c r="H12" s="114">
        <v>15720650.19324</v>
      </c>
      <c r="I12" s="114">
        <v>11858747.6669</v>
      </c>
      <c r="J12" s="729">
        <v>12367725.96122</v>
      </c>
      <c r="K12" s="729">
        <v>12612381.221580001</v>
      </c>
      <c r="L12" s="729">
        <v>13724148.053809999</v>
      </c>
    </row>
    <row r="13" spans="1:12" s="16" customFormat="1" ht="15" customHeight="1">
      <c r="A13" s="148" t="s">
        <v>581</v>
      </c>
      <c r="B13" s="114">
        <v>47994.040030000004</v>
      </c>
      <c r="C13" s="114">
        <v>42537.880210000003</v>
      </c>
      <c r="D13" s="114">
        <v>53807.596680000002</v>
      </c>
      <c r="E13" s="114">
        <v>48364.194040000002</v>
      </c>
      <c r="F13" s="114">
        <v>50383.120920000001</v>
      </c>
      <c r="G13" s="114">
        <v>46168.208610000001</v>
      </c>
      <c r="H13" s="114">
        <v>84487.950719999993</v>
      </c>
      <c r="I13" s="114">
        <v>3804945.8552100002</v>
      </c>
      <c r="J13" s="729">
        <v>3291346.7663000003</v>
      </c>
      <c r="K13" s="729">
        <v>3029919.8152800002</v>
      </c>
      <c r="L13" s="729">
        <v>2616868.4501100001</v>
      </c>
    </row>
    <row r="14" spans="1:12" s="16" customFormat="1" ht="15" customHeight="1">
      <c r="A14" s="148" t="s">
        <v>582</v>
      </c>
      <c r="B14" s="114">
        <v>49985.785960000001</v>
      </c>
      <c r="C14" s="114">
        <v>49878.378509999995</v>
      </c>
      <c r="D14" s="114">
        <v>84685.838060000009</v>
      </c>
      <c r="E14" s="114">
        <v>123501.45218000001</v>
      </c>
      <c r="F14" s="114">
        <v>122314.76429000001</v>
      </c>
      <c r="G14" s="114">
        <v>125325.97839</v>
      </c>
      <c r="H14" s="114">
        <v>12834.779849999999</v>
      </c>
      <c r="I14" s="114">
        <v>52211.79335</v>
      </c>
      <c r="J14" s="729">
        <v>187151.13471000001</v>
      </c>
      <c r="K14" s="729">
        <v>256862.57299000002</v>
      </c>
      <c r="L14" s="729">
        <v>253788.44188999999</v>
      </c>
    </row>
    <row r="15" spans="1:12" s="16" customFormat="1" ht="15" customHeight="1">
      <c r="A15" s="148" t="s">
        <v>583</v>
      </c>
      <c r="B15" s="114">
        <v>47965.089359999998</v>
      </c>
      <c r="C15" s="114">
        <v>49260.712350000002</v>
      </c>
      <c r="D15" s="114">
        <v>76584.043680000002</v>
      </c>
      <c r="E15" s="114">
        <v>109224.28329000001</v>
      </c>
      <c r="F15" s="114">
        <v>114707.41697000001</v>
      </c>
      <c r="G15" s="114">
        <v>115198.63893</v>
      </c>
      <c r="H15" s="114">
        <v>9648.0015399999993</v>
      </c>
      <c r="I15" s="114">
        <v>26867.994139999999</v>
      </c>
      <c r="J15" s="729">
        <v>38923.450499999999</v>
      </c>
      <c r="K15" s="729">
        <v>52919.453750000001</v>
      </c>
      <c r="L15" s="729">
        <v>67578.815829999992</v>
      </c>
    </row>
    <row r="16" spans="1:12" s="16" customFormat="1" ht="15" customHeight="1">
      <c r="A16" s="148" t="s">
        <v>584</v>
      </c>
      <c r="B16" s="114">
        <v>2020.6966</v>
      </c>
      <c r="C16" s="114">
        <v>617.66615999999999</v>
      </c>
      <c r="D16" s="114">
        <v>8101.7943800000003</v>
      </c>
      <c r="E16" s="114">
        <v>14277.168890000001</v>
      </c>
      <c r="F16" s="114">
        <v>7607.3473199999999</v>
      </c>
      <c r="G16" s="114">
        <v>10127.339460000001</v>
      </c>
      <c r="H16" s="114">
        <v>3186.7783100000001</v>
      </c>
      <c r="I16" s="114">
        <v>25343.799210000001</v>
      </c>
      <c r="J16" s="729">
        <v>148227.68421000001</v>
      </c>
      <c r="K16" s="729">
        <v>203943.11924</v>
      </c>
      <c r="L16" s="729">
        <v>186209.62606000001</v>
      </c>
    </row>
    <row r="17" spans="1:12" s="16" customFormat="1" ht="15" customHeight="1">
      <c r="A17" s="148" t="s">
        <v>585</v>
      </c>
      <c r="B17" s="114">
        <v>61283.585149999999</v>
      </c>
      <c r="C17" s="114">
        <v>98862.168799999999</v>
      </c>
      <c r="D17" s="114">
        <v>116961.68326999999</v>
      </c>
      <c r="E17" s="114">
        <v>126953.39704000001</v>
      </c>
      <c r="F17" s="114">
        <v>156240.87693</v>
      </c>
      <c r="G17" s="114">
        <v>150438.03881</v>
      </c>
      <c r="H17" s="114">
        <v>155116.17481</v>
      </c>
      <c r="I17" s="114">
        <v>101481.46484999999</v>
      </c>
      <c r="J17" s="729">
        <v>163879.11861999999</v>
      </c>
      <c r="K17" s="729">
        <v>158648.75096</v>
      </c>
      <c r="L17" s="729">
        <v>201146.37353000001</v>
      </c>
    </row>
    <row r="18" spans="1:12" s="16" customFormat="1" ht="15" customHeight="1">
      <c r="A18" s="148" t="s">
        <v>586</v>
      </c>
      <c r="B18" s="114">
        <v>54717.54926</v>
      </c>
      <c r="C18" s="114">
        <v>93424.805240000002</v>
      </c>
      <c r="D18" s="114">
        <v>112594.24827</v>
      </c>
      <c r="E18" s="114">
        <v>122748.32994</v>
      </c>
      <c r="F18" s="114">
        <v>152290.29141999999</v>
      </c>
      <c r="G18" s="114">
        <v>147063.72083000001</v>
      </c>
      <c r="H18" s="114">
        <v>150943.47258999999</v>
      </c>
      <c r="I18" s="114">
        <v>99393.158260000011</v>
      </c>
      <c r="J18" s="729">
        <v>76964.564790000004</v>
      </c>
      <c r="K18" s="729">
        <v>66288.99037</v>
      </c>
      <c r="L18" s="729">
        <v>68104.864549999998</v>
      </c>
    </row>
    <row r="19" spans="1:12" s="16" customFormat="1" ht="15" customHeight="1">
      <c r="A19" s="148" t="s">
        <v>587</v>
      </c>
      <c r="B19" s="114">
        <v>6566.0358900000001</v>
      </c>
      <c r="C19" s="114">
        <v>5437.3635599999998</v>
      </c>
      <c r="D19" s="114">
        <v>4367.4350000000004</v>
      </c>
      <c r="E19" s="114">
        <v>4205.0670999999993</v>
      </c>
      <c r="F19" s="114">
        <v>3950.5855099999999</v>
      </c>
      <c r="G19" s="114">
        <v>3374.3179799999998</v>
      </c>
      <c r="H19" s="114">
        <v>4172.7022200000001</v>
      </c>
      <c r="I19" s="114">
        <v>2088.3065900000001</v>
      </c>
      <c r="J19" s="729">
        <v>86914.553830000004</v>
      </c>
      <c r="K19" s="729">
        <v>92359.760590000005</v>
      </c>
      <c r="L19" s="729">
        <v>133041.50898000001</v>
      </c>
    </row>
    <row r="20" spans="1:12" s="16" customFormat="1" ht="15" customHeight="1">
      <c r="A20" s="148" t="s">
        <v>191</v>
      </c>
      <c r="B20" s="114">
        <v>52659.261760000001</v>
      </c>
      <c r="C20" s="114">
        <v>64232.11937</v>
      </c>
      <c r="D20" s="114">
        <v>74130.365769999989</v>
      </c>
      <c r="E20" s="114">
        <v>96574.820540000001</v>
      </c>
      <c r="F20" s="114">
        <v>101864.14281</v>
      </c>
      <c r="G20" s="114">
        <v>131083.18786999999</v>
      </c>
      <c r="H20" s="114">
        <v>615803.25010000006</v>
      </c>
      <c r="I20" s="114">
        <v>822165.30895000009</v>
      </c>
      <c r="J20" s="729">
        <v>760675.10592</v>
      </c>
      <c r="K20" s="729">
        <v>728515.53583000007</v>
      </c>
      <c r="L20" s="729">
        <v>675055.50774999999</v>
      </c>
    </row>
    <row r="21" spans="1:12" s="16" customFormat="1" ht="15" customHeight="1">
      <c r="A21" s="148" t="s">
        <v>588</v>
      </c>
      <c r="B21" s="114">
        <v>-211248.57586000001</v>
      </c>
      <c r="C21" s="114">
        <v>-252082.17555000001</v>
      </c>
      <c r="D21" s="114">
        <v>-291574.48616000003</v>
      </c>
      <c r="E21" s="114">
        <v>-332629.64282000001</v>
      </c>
      <c r="F21" s="114">
        <v>-359709.93488999997</v>
      </c>
      <c r="G21" s="114">
        <v>-351097.43289999996</v>
      </c>
      <c r="H21" s="114">
        <v>-465395.18227999995</v>
      </c>
      <c r="I21" s="114">
        <v>-374039.75330000004</v>
      </c>
      <c r="J21" s="729">
        <v>-405458.16512999998</v>
      </c>
      <c r="K21" s="729">
        <v>-401828.92637</v>
      </c>
      <c r="L21" s="729">
        <v>-452030.47106000001</v>
      </c>
    </row>
    <row r="22" spans="1:12" s="16" customFormat="1" ht="15" customHeight="1">
      <c r="A22" s="147" t="s">
        <v>204</v>
      </c>
      <c r="B22" s="114">
        <v>59527.791789999996</v>
      </c>
      <c r="C22" s="114">
        <v>141760.56016999998</v>
      </c>
      <c r="D22" s="114">
        <v>92423.669040000008</v>
      </c>
      <c r="E22" s="114">
        <v>86843.014459999991</v>
      </c>
      <c r="F22" s="114">
        <v>95075.14675</v>
      </c>
      <c r="G22" s="114">
        <v>89453.633290000012</v>
      </c>
      <c r="H22" s="114">
        <v>166216.00391999999</v>
      </c>
      <c r="I22" s="114">
        <v>162822.69701</v>
      </c>
      <c r="J22" s="729">
        <v>131000.56108</v>
      </c>
      <c r="K22" s="729">
        <v>121205.76751000001</v>
      </c>
      <c r="L22" s="729">
        <v>89022.042069999996</v>
      </c>
    </row>
    <row r="23" spans="1:12" s="16" customFormat="1" ht="15" customHeight="1">
      <c r="A23" s="147" t="s">
        <v>210</v>
      </c>
      <c r="B23" s="114">
        <v>2.0000000000000002E-5</v>
      </c>
      <c r="C23" s="114">
        <v>308.94678999999996</v>
      </c>
      <c r="D23" s="114">
        <v>2121.2027699999999</v>
      </c>
      <c r="E23" s="114">
        <v>5859.4836799999994</v>
      </c>
      <c r="F23" s="114">
        <v>9333.16986</v>
      </c>
      <c r="G23" s="114">
        <v>12902.125840000001</v>
      </c>
      <c r="H23" s="114">
        <v>14065.32265</v>
      </c>
      <c r="I23" s="114">
        <v>19268.36623</v>
      </c>
      <c r="J23" s="729">
        <v>24098.740030000001</v>
      </c>
      <c r="K23" s="729">
        <v>26754.751519999998</v>
      </c>
      <c r="L23" s="729">
        <v>28878.567780000001</v>
      </c>
    </row>
    <row r="24" spans="1:12" s="16" customFormat="1" ht="15" customHeight="1">
      <c r="A24" s="147" t="s">
        <v>589</v>
      </c>
      <c r="B24" s="114">
        <v>22712.525460000001</v>
      </c>
      <c r="C24" s="114">
        <v>22745.79149</v>
      </c>
      <c r="D24" s="114">
        <v>25210.522370000002</v>
      </c>
      <c r="E24" s="114">
        <v>340137.88566999999</v>
      </c>
      <c r="F24" s="114">
        <v>211345.37124000001</v>
      </c>
      <c r="G24" s="114">
        <v>856713.01058</v>
      </c>
      <c r="H24" s="114">
        <v>1168023.53357</v>
      </c>
      <c r="I24" s="114">
        <v>1571652.44368</v>
      </c>
      <c r="J24" s="729">
        <v>1444374.5860599999</v>
      </c>
      <c r="K24" s="729">
        <v>1307589.3127599999</v>
      </c>
      <c r="L24" s="729">
        <v>1433071.2361300001</v>
      </c>
    </row>
    <row r="25" spans="1:12" s="16" customFormat="1" ht="15" customHeight="1">
      <c r="A25" s="147" t="s">
        <v>221</v>
      </c>
      <c r="B25" s="114">
        <v>93169.617870000002</v>
      </c>
      <c r="C25" s="114">
        <v>85641.332739999998</v>
      </c>
      <c r="D25" s="114">
        <v>53288.467340000003</v>
      </c>
      <c r="E25" s="114">
        <v>119113.89709</v>
      </c>
      <c r="F25" s="114">
        <v>200469.56889</v>
      </c>
      <c r="G25" s="114">
        <v>138821.50386000003</v>
      </c>
      <c r="H25" s="114">
        <v>139273.68724</v>
      </c>
      <c r="I25" s="114">
        <v>150589.88268000001</v>
      </c>
      <c r="J25" s="729">
        <v>148911.63043000002</v>
      </c>
      <c r="K25" s="729">
        <v>150051.76527</v>
      </c>
      <c r="L25" s="729">
        <v>152523.01919999998</v>
      </c>
    </row>
    <row r="26" spans="1:12" s="16" customFormat="1" ht="15" customHeight="1">
      <c r="A26" s="147" t="s">
        <v>590</v>
      </c>
      <c r="B26" s="114">
        <v>26741.403679999999</v>
      </c>
      <c r="C26" s="114">
        <v>27296.787069999998</v>
      </c>
      <c r="D26" s="114">
        <v>30013.403160000002</v>
      </c>
      <c r="E26" s="114">
        <v>32426.044020000001</v>
      </c>
      <c r="F26" s="114">
        <v>40508.033329999998</v>
      </c>
      <c r="G26" s="114">
        <v>33658.322979999997</v>
      </c>
      <c r="H26" s="114">
        <v>40022.500369999994</v>
      </c>
      <c r="I26" s="114">
        <v>50187.750679999997</v>
      </c>
      <c r="J26" s="729">
        <v>39771.017930000002</v>
      </c>
      <c r="K26" s="729">
        <v>54528.583210000004</v>
      </c>
      <c r="L26" s="729">
        <v>63815.490770000004</v>
      </c>
    </row>
    <row r="27" spans="1:12" s="17" customFormat="1" ht="15" customHeight="1" thickBot="1">
      <c r="A27" s="147" t="s">
        <v>237</v>
      </c>
      <c r="B27" s="114">
        <v>0</v>
      </c>
      <c r="C27" s="114">
        <v>0</v>
      </c>
      <c r="D27" s="114">
        <v>0</v>
      </c>
      <c r="E27" s="114">
        <v>0</v>
      </c>
      <c r="F27" s="114">
        <v>0</v>
      </c>
      <c r="G27" s="114">
        <v>0</v>
      </c>
      <c r="H27" s="114">
        <v>0</v>
      </c>
      <c r="I27" s="114">
        <v>0</v>
      </c>
      <c r="J27" s="729">
        <v>0</v>
      </c>
      <c r="K27" s="729">
        <v>0</v>
      </c>
      <c r="L27" s="729">
        <v>0</v>
      </c>
    </row>
    <row r="28" spans="1:12" ht="15" customHeight="1" thickTop="1" thickBot="1">
      <c r="A28" s="392" t="s">
        <v>591</v>
      </c>
      <c r="B28" s="393">
        <v>10995304.59829</v>
      </c>
      <c r="C28" s="393">
        <v>13476176.85149</v>
      </c>
      <c r="D28" s="393">
        <v>15104770.424249999</v>
      </c>
      <c r="E28" s="393">
        <v>18071762.654720001</v>
      </c>
      <c r="F28" s="393">
        <v>18976226.57088</v>
      </c>
      <c r="G28" s="393">
        <v>20233465.016929999</v>
      </c>
      <c r="H28" s="393">
        <v>22200073.57956</v>
      </c>
      <c r="I28" s="393">
        <v>22206740.89703</v>
      </c>
      <c r="J28" s="728">
        <v>21189910.21497</v>
      </c>
      <c r="K28" s="728">
        <v>21346187.81498</v>
      </c>
      <c r="L28" s="728">
        <v>23026338.400650002</v>
      </c>
    </row>
    <row r="29" spans="1:12" s="16" customFormat="1" ht="15" customHeight="1" thickTop="1">
      <c r="A29" s="147" t="s">
        <v>592</v>
      </c>
      <c r="B29" s="114">
        <v>9595714.4068600014</v>
      </c>
      <c r="C29" s="114">
        <v>12240905.093049999</v>
      </c>
      <c r="D29" s="114">
        <v>12799547.70489</v>
      </c>
      <c r="E29" s="114">
        <v>15669677.808809999</v>
      </c>
      <c r="F29" s="114">
        <v>16151923.270749999</v>
      </c>
      <c r="G29" s="114">
        <v>15265523.24777</v>
      </c>
      <c r="H29" s="114">
        <v>16877760.905680001</v>
      </c>
      <c r="I29" s="114">
        <v>17156418.915209997</v>
      </c>
      <c r="J29" s="729">
        <v>17208208.09355</v>
      </c>
      <c r="K29" s="729">
        <v>17640202.932419997</v>
      </c>
      <c r="L29" s="729">
        <v>9372064.0125300009</v>
      </c>
    </row>
    <row r="30" spans="1:12" s="16" customFormat="1" ht="15" customHeight="1">
      <c r="A30" s="148" t="s">
        <v>593</v>
      </c>
      <c r="B30" s="114">
        <v>2837931.6305399998</v>
      </c>
      <c r="C30" s="114">
        <v>3793101.3455599998</v>
      </c>
      <c r="D30" s="114">
        <v>3247358.7558599999</v>
      </c>
      <c r="E30" s="114">
        <v>3652193.0540399998</v>
      </c>
      <c r="F30" s="114">
        <v>3255222.49089</v>
      </c>
      <c r="G30" s="114">
        <v>3003586.4484200003</v>
      </c>
      <c r="H30" s="114">
        <v>3529917.3781599998</v>
      </c>
      <c r="I30" s="114">
        <v>3469877.84565</v>
      </c>
      <c r="J30" s="729">
        <v>3090015.60158</v>
      </c>
      <c r="K30" s="729">
        <v>3287254.3687300002</v>
      </c>
      <c r="L30" s="729">
        <v>3228384.6436700001</v>
      </c>
    </row>
    <row r="31" spans="1:12" s="16" customFormat="1" ht="15" customHeight="1">
      <c r="A31" s="148" t="s">
        <v>594</v>
      </c>
      <c r="B31" s="114">
        <v>3045495.7264999999</v>
      </c>
      <c r="C31" s="114">
        <v>3556939.3172600004</v>
      </c>
      <c r="D31" s="114">
        <v>3576268.7871500002</v>
      </c>
      <c r="E31" s="114">
        <v>3827890.8126999997</v>
      </c>
      <c r="F31" s="114">
        <v>4458361.1240200009</v>
      </c>
      <c r="G31" s="114">
        <v>4346949.3152999999</v>
      </c>
      <c r="H31" s="114">
        <v>4696370.3793299999</v>
      </c>
      <c r="I31" s="114">
        <v>5119432.8266199995</v>
      </c>
      <c r="J31" s="729">
        <v>5016895.0138100004</v>
      </c>
      <c r="K31" s="729">
        <v>5260777.9614399998</v>
      </c>
      <c r="L31" s="729">
        <v>4760323.8321099998</v>
      </c>
    </row>
    <row r="32" spans="1:12" s="16" customFormat="1" ht="15" customHeight="1">
      <c r="A32" s="148" t="s">
        <v>595</v>
      </c>
      <c r="B32" s="114">
        <v>88808.046489999993</v>
      </c>
      <c r="C32" s="114">
        <v>34785.454189999997</v>
      </c>
      <c r="D32" s="114">
        <v>21637.355500000001</v>
      </c>
      <c r="E32" s="114">
        <v>18361.25634</v>
      </c>
      <c r="F32" s="114">
        <v>6826.6130999999996</v>
      </c>
      <c r="G32" s="114">
        <v>4637.5106999999998</v>
      </c>
      <c r="H32" s="114">
        <v>2844.9284300000004</v>
      </c>
      <c r="I32" s="114">
        <v>2476.8326099999999</v>
      </c>
      <c r="J32" s="729">
        <v>2139.0102700000002</v>
      </c>
      <c r="K32" s="729">
        <v>1182.16741</v>
      </c>
      <c r="L32" s="729">
        <v>1123.7744299999999</v>
      </c>
    </row>
    <row r="33" spans="1:12" s="16" customFormat="1" ht="15" customHeight="1">
      <c r="A33" s="148" t="s">
        <v>596</v>
      </c>
      <c r="B33" s="114">
        <v>262915.93943000003</v>
      </c>
      <c r="C33" s="114">
        <v>520662.87589999998</v>
      </c>
      <c r="D33" s="114">
        <v>682068.10499999998</v>
      </c>
      <c r="E33" s="114">
        <v>396811.31868999999</v>
      </c>
      <c r="F33" s="114">
        <v>433142.61255000002</v>
      </c>
      <c r="G33" s="114">
        <v>478012.78674000001</v>
      </c>
      <c r="H33" s="114">
        <v>202567.22810000001</v>
      </c>
      <c r="I33" s="114">
        <v>192490.72038999997</v>
      </c>
      <c r="J33" s="729">
        <v>211366.60712</v>
      </c>
      <c r="K33" s="729">
        <v>232701.39330000003</v>
      </c>
      <c r="L33" s="729">
        <v>256410.51108000003</v>
      </c>
    </row>
    <row r="34" spans="1:12" s="16" customFormat="1" ht="15" customHeight="1">
      <c r="A34" s="148" t="s">
        <v>597</v>
      </c>
      <c r="B34" s="114">
        <v>3199110.3875300004</v>
      </c>
      <c r="C34" s="114">
        <v>4102470.64971</v>
      </c>
      <c r="D34" s="114">
        <v>4958371.9012700003</v>
      </c>
      <c r="E34" s="114">
        <v>7315302.5512299994</v>
      </c>
      <c r="F34" s="114">
        <v>7335001.4088100009</v>
      </c>
      <c r="G34" s="114">
        <v>6670243.5561099993</v>
      </c>
      <c r="H34" s="114">
        <v>7507774.4050900005</v>
      </c>
      <c r="I34" s="114">
        <v>7278847.3019300001</v>
      </c>
      <c r="J34" s="729">
        <v>7677726.1918900004</v>
      </c>
      <c r="K34" s="729">
        <v>7615471.74285</v>
      </c>
      <c r="L34" s="729">
        <v>1002717.61827</v>
      </c>
    </row>
    <row r="35" spans="1:12" s="16" customFormat="1" ht="15" customHeight="1">
      <c r="A35" s="148" t="s">
        <v>598</v>
      </c>
      <c r="B35" s="114">
        <v>161452.67637</v>
      </c>
      <c r="C35" s="114">
        <v>232945.45043</v>
      </c>
      <c r="D35" s="114">
        <v>313842.80011000001</v>
      </c>
      <c r="E35" s="114">
        <v>459118.81581</v>
      </c>
      <c r="F35" s="114">
        <v>663369.02138000005</v>
      </c>
      <c r="G35" s="114">
        <v>762093.63049999997</v>
      </c>
      <c r="H35" s="114">
        <v>938286.58657000004</v>
      </c>
      <c r="I35" s="114">
        <v>1093293.3880099999</v>
      </c>
      <c r="J35" s="729">
        <v>1210065.66888</v>
      </c>
      <c r="K35" s="729">
        <v>1242815.2986900001</v>
      </c>
      <c r="L35" s="729">
        <v>123103.63297000001</v>
      </c>
    </row>
    <row r="36" spans="1:12" s="16" customFormat="1" ht="15" customHeight="1">
      <c r="A36" s="147" t="s">
        <v>599</v>
      </c>
      <c r="B36" s="114">
        <v>609.07143999999994</v>
      </c>
      <c r="C36" s="114">
        <v>1512.91344</v>
      </c>
      <c r="D36" s="114">
        <v>2059.93444</v>
      </c>
      <c r="E36" s="114">
        <v>2186.9641900000001</v>
      </c>
      <c r="F36" s="114">
        <v>1495.39744</v>
      </c>
      <c r="G36" s="114">
        <v>1662.0328999999999</v>
      </c>
      <c r="H36" s="114">
        <v>951.72221999999999</v>
      </c>
      <c r="I36" s="114">
        <v>3263.27394</v>
      </c>
      <c r="J36" s="729">
        <v>2441.6163500000002</v>
      </c>
      <c r="K36" s="729">
        <v>6268.4048300000004</v>
      </c>
      <c r="L36" s="729">
        <v>10332.553320000001</v>
      </c>
    </row>
    <row r="37" spans="1:12" s="16" customFormat="1" ht="15" customHeight="1">
      <c r="A37" s="147" t="s">
        <v>600</v>
      </c>
      <c r="B37" s="114">
        <v>105539.67512999999</v>
      </c>
      <c r="C37" s="114">
        <v>32623.934949999999</v>
      </c>
      <c r="D37" s="114">
        <v>1043088.78992</v>
      </c>
      <c r="E37" s="114">
        <v>1166487.42609</v>
      </c>
      <c r="F37" s="114">
        <v>1196052.47019</v>
      </c>
      <c r="G37" s="114">
        <v>2286904.09827</v>
      </c>
      <c r="H37" s="114">
        <v>2820614.3906799997</v>
      </c>
      <c r="I37" s="114">
        <v>3097277.2633600002</v>
      </c>
      <c r="J37" s="729">
        <v>2723575.6251999997</v>
      </c>
      <c r="K37" s="729">
        <v>2372693.0185199999</v>
      </c>
      <c r="L37" s="729">
        <v>3392585.33715</v>
      </c>
    </row>
    <row r="38" spans="1:12" s="16" customFormat="1" ht="15" customHeight="1">
      <c r="A38" s="147" t="s">
        <v>601</v>
      </c>
      <c r="B38" s="114">
        <v>269795.86748000002</v>
      </c>
      <c r="C38" s="114">
        <v>264105.52532000002</v>
      </c>
      <c r="D38" s="114">
        <v>382648.17638000002</v>
      </c>
      <c r="E38" s="114">
        <v>353119.76981000003</v>
      </c>
      <c r="F38" s="114">
        <v>313120.39324</v>
      </c>
      <c r="G38" s="114">
        <v>347687.73989999999</v>
      </c>
      <c r="H38" s="114">
        <v>379452.60104000004</v>
      </c>
      <c r="I38" s="114">
        <v>408303.66842</v>
      </c>
      <c r="J38" s="729">
        <v>264760.56114000001</v>
      </c>
      <c r="K38" s="729">
        <v>273601.98706000001</v>
      </c>
      <c r="L38" s="729">
        <v>339211.74561000004</v>
      </c>
    </row>
    <row r="39" spans="1:12" s="16" customFormat="1" ht="15" customHeight="1">
      <c r="A39" s="147" t="s">
        <v>275</v>
      </c>
      <c r="B39" s="114">
        <v>171624.72297999999</v>
      </c>
      <c r="C39" s="114">
        <v>184480.59252000001</v>
      </c>
      <c r="D39" s="114">
        <v>170030.28258</v>
      </c>
      <c r="E39" s="114">
        <v>205410.58246000001</v>
      </c>
      <c r="F39" s="114">
        <v>179919.14452999999</v>
      </c>
      <c r="G39" s="114">
        <v>201818.79272999999</v>
      </c>
      <c r="H39" s="114">
        <v>220799.74027000001</v>
      </c>
      <c r="I39" s="114">
        <v>277582.81052999996</v>
      </c>
      <c r="J39" s="729">
        <v>230405.63541999998</v>
      </c>
      <c r="K39" s="729">
        <v>250704.52929000001</v>
      </c>
      <c r="L39" s="729">
        <v>269317.69377999997</v>
      </c>
    </row>
    <row r="40" spans="1:12" s="16" customFormat="1" ht="15" customHeight="1">
      <c r="A40" s="147" t="s">
        <v>281</v>
      </c>
      <c r="B40" s="114">
        <v>0</v>
      </c>
      <c r="C40" s="114">
        <v>0</v>
      </c>
      <c r="D40" s="114">
        <v>0</v>
      </c>
      <c r="E40" s="114">
        <v>0</v>
      </c>
      <c r="F40" s="114">
        <v>0</v>
      </c>
      <c r="G40" s="114">
        <v>0</v>
      </c>
      <c r="H40" s="114">
        <v>0</v>
      </c>
      <c r="I40" s="114">
        <v>0</v>
      </c>
      <c r="J40" s="729">
        <v>0</v>
      </c>
      <c r="K40" s="729">
        <v>0</v>
      </c>
      <c r="L40" s="729">
        <v>0</v>
      </c>
    </row>
    <row r="41" spans="1:12" s="16" customFormat="1" ht="15" customHeight="1">
      <c r="A41" s="147" t="s">
        <v>602</v>
      </c>
      <c r="B41" s="114">
        <v>70729.166670000006</v>
      </c>
      <c r="C41" s="114">
        <v>212873.33937</v>
      </c>
      <c r="D41" s="114">
        <v>210423.83050000001</v>
      </c>
      <c r="E41" s="114">
        <v>210584.63602000001</v>
      </c>
      <c r="F41" s="114">
        <v>210745.44155000002</v>
      </c>
      <c r="G41" s="114">
        <v>210906.24706999998</v>
      </c>
      <c r="H41" s="114">
        <v>312432.54702999996</v>
      </c>
      <c r="I41" s="114">
        <v>312676.68591</v>
      </c>
      <c r="J41" s="729">
        <v>170121.52758000002</v>
      </c>
      <c r="K41" s="729">
        <v>172739.58312999998</v>
      </c>
      <c r="L41" s="729">
        <v>290699.07400999998</v>
      </c>
    </row>
    <row r="42" spans="1:12" s="17" customFormat="1" ht="15" customHeight="1" thickBot="1">
      <c r="A42" s="147" t="s">
        <v>453</v>
      </c>
      <c r="B42" s="114">
        <v>781291.68773000001</v>
      </c>
      <c r="C42" s="114">
        <v>539675.45284000004</v>
      </c>
      <c r="D42" s="114">
        <v>496971.70554</v>
      </c>
      <c r="E42" s="114">
        <v>464295.46733999997</v>
      </c>
      <c r="F42" s="114">
        <v>922970.45317999995</v>
      </c>
      <c r="G42" s="114">
        <v>1918962.8582899999</v>
      </c>
      <c r="H42" s="114">
        <v>1588061.67264</v>
      </c>
      <c r="I42" s="114">
        <v>951218.27966</v>
      </c>
      <c r="J42" s="729">
        <v>590397.15573</v>
      </c>
      <c r="K42" s="729">
        <v>629977.35973000003</v>
      </c>
      <c r="L42" s="729">
        <v>9352127.9842499997</v>
      </c>
    </row>
    <row r="43" spans="1:12" ht="15" customHeight="1" thickTop="1" thickBot="1">
      <c r="A43" s="392" t="s">
        <v>603</v>
      </c>
      <c r="B43" s="393">
        <v>1086566.32996</v>
      </c>
      <c r="C43" s="393">
        <v>1129790.4628599999</v>
      </c>
      <c r="D43" s="393">
        <v>1235279.2462500001</v>
      </c>
      <c r="E43" s="393">
        <v>1315563.1421300001</v>
      </c>
      <c r="F43" s="393">
        <v>1401263.06898</v>
      </c>
      <c r="G43" s="393">
        <v>1510077.6554400001</v>
      </c>
      <c r="H43" s="393">
        <v>1447764.3053900001</v>
      </c>
      <c r="I43" s="393">
        <v>1574978.5667000001</v>
      </c>
      <c r="J43" s="728">
        <v>1642753.30984</v>
      </c>
      <c r="K43" s="728">
        <v>1662375.03119</v>
      </c>
      <c r="L43" s="728">
        <v>1690772.04103</v>
      </c>
    </row>
    <row r="44" spans="1:12" s="16" customFormat="1" ht="15" customHeight="1" thickTop="1">
      <c r="A44" s="147" t="s">
        <v>296</v>
      </c>
      <c r="B44" s="114">
        <v>294578</v>
      </c>
      <c r="C44" s="114">
        <v>294660</v>
      </c>
      <c r="D44" s="114">
        <v>902280</v>
      </c>
      <c r="E44" s="114">
        <v>902280</v>
      </c>
      <c r="F44" s="114">
        <v>902280</v>
      </c>
      <c r="G44" s="114">
        <v>902280</v>
      </c>
      <c r="H44" s="114">
        <v>902280</v>
      </c>
      <c r="I44" s="114">
        <v>934980</v>
      </c>
      <c r="J44" s="729">
        <v>1072180</v>
      </c>
      <c r="K44" s="729">
        <v>1072180</v>
      </c>
      <c r="L44" s="729">
        <v>1072180</v>
      </c>
    </row>
    <row r="45" spans="1:12" s="16" customFormat="1" ht="15" customHeight="1">
      <c r="A45" s="147" t="s">
        <v>300</v>
      </c>
      <c r="B45" s="114">
        <v>0</v>
      </c>
      <c r="C45" s="114">
        <v>8</v>
      </c>
      <c r="D45" s="114">
        <v>8</v>
      </c>
      <c r="E45" s="114">
        <v>8</v>
      </c>
      <c r="F45" s="114">
        <v>8</v>
      </c>
      <c r="G45" s="114">
        <v>8</v>
      </c>
      <c r="H45" s="114">
        <v>8</v>
      </c>
      <c r="I45" s="114">
        <v>8</v>
      </c>
      <c r="J45" s="729">
        <v>68.103200000000001</v>
      </c>
      <c r="K45" s="729">
        <v>68.103200000000001</v>
      </c>
      <c r="L45" s="729">
        <v>68.103200000000001</v>
      </c>
    </row>
    <row r="46" spans="1:12" s="16" customFormat="1" ht="15" customHeight="1">
      <c r="A46" s="147" t="s">
        <v>304</v>
      </c>
      <c r="B46" s="114">
        <v>0</v>
      </c>
      <c r="C46" s="114">
        <v>0</v>
      </c>
      <c r="D46" s="114">
        <v>0</v>
      </c>
      <c r="E46" s="114">
        <v>0</v>
      </c>
      <c r="F46" s="114">
        <v>0</v>
      </c>
      <c r="G46" s="114">
        <v>0</v>
      </c>
      <c r="H46" s="114">
        <v>0</v>
      </c>
      <c r="I46" s="114">
        <v>0</v>
      </c>
      <c r="J46" s="729">
        <v>0</v>
      </c>
      <c r="K46" s="729">
        <v>0</v>
      </c>
      <c r="L46" s="729">
        <v>0</v>
      </c>
    </row>
    <row r="47" spans="1:12" s="16" customFormat="1" ht="15" customHeight="1">
      <c r="A47" s="147" t="s">
        <v>604</v>
      </c>
      <c r="B47" s="114">
        <v>626924.31229999999</v>
      </c>
      <c r="C47" s="114">
        <v>695524.20683000004</v>
      </c>
      <c r="D47" s="114">
        <v>157769</v>
      </c>
      <c r="E47" s="114">
        <v>245380.34113999997</v>
      </c>
      <c r="F47" s="114">
        <v>329328.17939999996</v>
      </c>
      <c r="G47" s="114">
        <v>414151.97801999998</v>
      </c>
      <c r="H47" s="114">
        <v>495479.995</v>
      </c>
      <c r="I47" s="114">
        <v>499107.72677999997</v>
      </c>
      <c r="J47" s="729">
        <v>511824.11200000002</v>
      </c>
      <c r="K47" s="729">
        <v>511824.11200000002</v>
      </c>
      <c r="L47" s="729">
        <v>554890.92647000006</v>
      </c>
    </row>
    <row r="48" spans="1:12" s="16" customFormat="1" ht="15" customHeight="1">
      <c r="A48" s="147" t="s">
        <v>310</v>
      </c>
      <c r="B48" s="114">
        <v>165064.01765999998</v>
      </c>
      <c r="C48" s="114">
        <v>139598.25602999999</v>
      </c>
      <c r="D48" s="114">
        <v>175222.24625</v>
      </c>
      <c r="E48" s="114">
        <v>167894.80099000002</v>
      </c>
      <c r="F48" s="114">
        <v>169646.88958000002</v>
      </c>
      <c r="G48" s="114">
        <v>193637.67741999999</v>
      </c>
      <c r="H48" s="114">
        <v>49996.310389999999</v>
      </c>
      <c r="I48" s="114">
        <v>140882.83992</v>
      </c>
      <c r="J48" s="729">
        <v>58681.094640000003</v>
      </c>
      <c r="K48" s="729">
        <v>78302.815989999988</v>
      </c>
      <c r="L48" s="729">
        <v>63633.011359999997</v>
      </c>
    </row>
    <row r="49" spans="1:12" s="16" customFormat="1" ht="15" customHeight="1">
      <c r="A49" s="148" t="s">
        <v>605</v>
      </c>
      <c r="B49" s="114">
        <v>0</v>
      </c>
      <c r="C49" s="114">
        <v>0</v>
      </c>
      <c r="D49" s="114">
        <v>0</v>
      </c>
      <c r="E49" s="114">
        <v>0</v>
      </c>
      <c r="F49" s="114">
        <v>0</v>
      </c>
      <c r="G49" s="114">
        <v>0</v>
      </c>
      <c r="H49" s="114">
        <v>13718.993050000001</v>
      </c>
      <c r="I49" s="114">
        <v>13718.993050000001</v>
      </c>
      <c r="J49" s="729">
        <v>0</v>
      </c>
      <c r="K49" s="729">
        <v>0</v>
      </c>
      <c r="L49" s="729">
        <v>0</v>
      </c>
    </row>
    <row r="50" spans="1:12" s="17" customFormat="1" ht="15" customHeight="1" thickBot="1">
      <c r="A50" s="148" t="s">
        <v>606</v>
      </c>
      <c r="B50" s="114">
        <v>165064.01765999998</v>
      </c>
      <c r="C50" s="114">
        <v>139598.25602999999</v>
      </c>
      <c r="D50" s="114">
        <v>175222.24625</v>
      </c>
      <c r="E50" s="114">
        <v>167894.80099000002</v>
      </c>
      <c r="F50" s="114">
        <v>169646.88958000002</v>
      </c>
      <c r="G50" s="114">
        <v>193637.67741999999</v>
      </c>
      <c r="H50" s="114">
        <v>36277.317340000001</v>
      </c>
      <c r="I50" s="114">
        <v>127163.84687000001</v>
      </c>
      <c r="J50" s="729">
        <v>58681.094640000003</v>
      </c>
      <c r="K50" s="729">
        <v>78302.815989999988</v>
      </c>
      <c r="L50" s="729">
        <v>63633.011359999997</v>
      </c>
    </row>
    <row r="51" spans="1:12" ht="15" customHeight="1" thickTop="1" thickBot="1">
      <c r="A51" s="392" t="s">
        <v>607</v>
      </c>
      <c r="B51" s="393">
        <v>12081870.92825</v>
      </c>
      <c r="C51" s="393">
        <v>14605967.31435</v>
      </c>
      <c r="D51" s="393">
        <v>16340049.670499999</v>
      </c>
      <c r="E51" s="393">
        <v>19387325.79685</v>
      </c>
      <c r="F51" s="393">
        <v>20377489.63986</v>
      </c>
      <c r="G51" s="393">
        <v>21743542.672369998</v>
      </c>
      <c r="H51" s="393">
        <v>23647837.884950001</v>
      </c>
      <c r="I51" s="393">
        <v>23781719.46373</v>
      </c>
      <c r="J51" s="728">
        <v>22832663.524810001</v>
      </c>
      <c r="K51" s="728">
        <v>23008562.846169997</v>
      </c>
      <c r="L51" s="728">
        <v>24717110.441679999</v>
      </c>
    </row>
    <row r="52" spans="1:12" s="16" customFormat="1" ht="15" customHeight="1" thickTop="1">
      <c r="A52" s="113" t="s">
        <v>608</v>
      </c>
      <c r="B52" s="114">
        <v>1884535.6102199999</v>
      </c>
      <c r="C52" s="114">
        <v>2430208.22126</v>
      </c>
      <c r="D52" s="114">
        <v>3307542.34522</v>
      </c>
      <c r="E52" s="114">
        <v>3060668.5941900001</v>
      </c>
      <c r="F52" s="114">
        <v>4160588.7245900002</v>
      </c>
      <c r="G52" s="114">
        <v>4237002.1203800002</v>
      </c>
      <c r="H52" s="114">
        <v>2832813.37671</v>
      </c>
      <c r="I52" s="114">
        <v>3100260.53449</v>
      </c>
      <c r="J52" s="729">
        <v>2922066.1710199998</v>
      </c>
      <c r="K52" s="729">
        <v>2786936.6253200001</v>
      </c>
      <c r="L52" s="729">
        <v>1948987.8902100001</v>
      </c>
    </row>
    <row r="53" spans="1:12" s="17" customFormat="1" ht="15" customHeight="1">
      <c r="A53" s="148" t="s">
        <v>609</v>
      </c>
      <c r="B53" s="114">
        <v>130224.11141</v>
      </c>
      <c r="C53" s="114">
        <v>92550.123859999992</v>
      </c>
      <c r="D53" s="114">
        <v>131353.83948</v>
      </c>
      <c r="E53" s="114">
        <v>256407.62756999998</v>
      </c>
      <c r="F53" s="114">
        <v>1058695.1754999999</v>
      </c>
      <c r="G53" s="114">
        <v>1067199.3127000001</v>
      </c>
      <c r="H53" s="114">
        <v>342863.47193</v>
      </c>
      <c r="I53" s="114">
        <v>741418.29888999998</v>
      </c>
      <c r="J53" s="729">
        <v>1099217.00178</v>
      </c>
      <c r="K53" s="729">
        <v>946136.61647999997</v>
      </c>
      <c r="L53" s="729">
        <v>425285.66417</v>
      </c>
    </row>
    <row r="54" spans="1:12" s="17" customFormat="1" ht="15" customHeight="1">
      <c r="A54" s="148" t="s">
        <v>610</v>
      </c>
      <c r="B54" s="114">
        <v>1601578.6914900001</v>
      </c>
      <c r="C54" s="114">
        <v>2154078.5290000001</v>
      </c>
      <c r="D54" s="114">
        <v>2958358.41029</v>
      </c>
      <c r="E54" s="114">
        <v>2593867.9296500003</v>
      </c>
      <c r="F54" s="114">
        <v>2865745.3790899999</v>
      </c>
      <c r="G54" s="114">
        <v>2904520.9637600002</v>
      </c>
      <c r="H54" s="114">
        <v>2231034.6248000003</v>
      </c>
      <c r="I54" s="114">
        <v>2125335.1154700001</v>
      </c>
      <c r="J54" s="729">
        <v>1586537.0506199999</v>
      </c>
      <c r="K54" s="729">
        <v>1615222.6056600001</v>
      </c>
      <c r="L54" s="729">
        <v>1283063.2881099998</v>
      </c>
    </row>
    <row r="55" spans="1:12" s="17" customFormat="1" ht="15" customHeight="1">
      <c r="A55" s="148" t="s">
        <v>611</v>
      </c>
      <c r="B55" s="114">
        <v>0</v>
      </c>
      <c r="C55" s="114">
        <v>0</v>
      </c>
      <c r="D55" s="114">
        <v>0</v>
      </c>
      <c r="E55" s="114">
        <v>0</v>
      </c>
      <c r="F55" s="114">
        <v>0</v>
      </c>
      <c r="G55" s="114">
        <v>0</v>
      </c>
      <c r="H55" s="114">
        <v>0</v>
      </c>
      <c r="I55" s="114">
        <v>0</v>
      </c>
      <c r="J55" s="729">
        <v>0</v>
      </c>
      <c r="K55" s="729">
        <v>0</v>
      </c>
      <c r="L55" s="729">
        <v>0</v>
      </c>
    </row>
    <row r="56" spans="1:12" s="17" customFormat="1" ht="15" customHeight="1">
      <c r="A56" s="148" t="s">
        <v>612</v>
      </c>
      <c r="B56" s="114">
        <v>126571.64234999999</v>
      </c>
      <c r="C56" s="114">
        <v>137372.1329</v>
      </c>
      <c r="D56" s="114">
        <v>171622.65995</v>
      </c>
      <c r="E56" s="114">
        <v>184522.68729</v>
      </c>
      <c r="F56" s="114">
        <v>235240.48910000001</v>
      </c>
      <c r="G56" s="114">
        <v>264284.16668000002</v>
      </c>
      <c r="H56" s="114">
        <v>257793.05944000001</v>
      </c>
      <c r="I56" s="114">
        <v>232523.09428999998</v>
      </c>
      <c r="J56" s="729">
        <v>233882.00258</v>
      </c>
      <c r="K56" s="729">
        <v>223021.85821999999</v>
      </c>
      <c r="L56" s="729">
        <v>238247.47949999999</v>
      </c>
    </row>
    <row r="57" spans="1:12" s="17" customFormat="1" ht="15" customHeight="1">
      <c r="A57" s="148" t="s">
        <v>613</v>
      </c>
      <c r="B57" s="114">
        <v>26161.164969999998</v>
      </c>
      <c r="C57" s="114">
        <v>46207.4355</v>
      </c>
      <c r="D57" s="114">
        <v>46207.4355</v>
      </c>
      <c r="E57" s="114">
        <v>25870.349679999999</v>
      </c>
      <c r="F57" s="114">
        <v>907.68090000000007</v>
      </c>
      <c r="G57" s="114">
        <v>997.67723999999998</v>
      </c>
      <c r="H57" s="114">
        <v>1122.22054</v>
      </c>
      <c r="I57" s="114">
        <v>984.02584000000002</v>
      </c>
      <c r="J57" s="729">
        <v>2430.1160399999999</v>
      </c>
      <c r="K57" s="729">
        <v>2555.5449600000002</v>
      </c>
      <c r="L57" s="729">
        <v>2391.4584300000001</v>
      </c>
    </row>
    <row r="58" spans="1:12" s="17" customFormat="1" ht="15" customHeight="1">
      <c r="A58" s="147" t="s">
        <v>614</v>
      </c>
      <c r="B58" s="114">
        <v>30611953.370499998</v>
      </c>
      <c r="C58" s="114">
        <v>31497001.632900003</v>
      </c>
      <c r="D58" s="114">
        <v>42389213.882010005</v>
      </c>
      <c r="E58" s="114">
        <v>42271544.952809997</v>
      </c>
      <c r="F58" s="114">
        <v>43093935.200629994</v>
      </c>
      <c r="G58" s="114">
        <v>46138219.93609</v>
      </c>
      <c r="H58" s="114">
        <v>58547775.744220003</v>
      </c>
      <c r="I58" s="114">
        <v>55104851.108070001</v>
      </c>
      <c r="J58" s="729">
        <v>101280237.51972</v>
      </c>
      <c r="K58" s="729">
        <v>51599583.416890003</v>
      </c>
      <c r="L58" s="729">
        <v>49308200.405980006</v>
      </c>
    </row>
    <row r="59" spans="1:12">
      <c r="A59" s="394" t="s">
        <v>615</v>
      </c>
      <c r="B59" s="395">
        <v>746716.37260999996</v>
      </c>
      <c r="C59" s="395">
        <v>812397.73669000005</v>
      </c>
      <c r="D59" s="395">
        <v>935768.18222000008</v>
      </c>
      <c r="E59" s="395">
        <v>1137249.243</v>
      </c>
      <c r="F59" s="395">
        <v>1280641.72279</v>
      </c>
      <c r="G59" s="395">
        <v>1369211.8528800001</v>
      </c>
      <c r="H59" s="395">
        <v>1382880.7117000001</v>
      </c>
      <c r="I59" s="395">
        <v>1313200.8982200001</v>
      </c>
      <c r="J59" s="730">
        <v>937619.63312999997</v>
      </c>
      <c r="K59" s="730">
        <v>1253271.9878199999</v>
      </c>
      <c r="L59" s="730">
        <v>1027373.99123</v>
      </c>
    </row>
    <row r="60" spans="1:12" ht="15" customHeight="1">
      <c r="A60" s="148" t="s">
        <v>616</v>
      </c>
      <c r="B60" s="114">
        <v>-151749.38738</v>
      </c>
      <c r="C60" s="114">
        <v>-190844.57633000001</v>
      </c>
      <c r="D60" s="114">
        <v>-207031.62544</v>
      </c>
      <c r="E60" s="114">
        <v>-318648.51182000001</v>
      </c>
      <c r="F60" s="114">
        <v>-454932.35414000001</v>
      </c>
      <c r="G60" s="114">
        <v>-506735.74063000001</v>
      </c>
      <c r="H60" s="114">
        <v>-579345.00055</v>
      </c>
      <c r="I60" s="114">
        <v>-607943.08035000006</v>
      </c>
      <c r="J60" s="729">
        <v>-429864.22086</v>
      </c>
      <c r="K60" s="729">
        <v>-574297.18553999998</v>
      </c>
      <c r="L60" s="729">
        <v>-457144.62364000001</v>
      </c>
    </row>
    <row r="61" spans="1:12" ht="15" customHeight="1">
      <c r="A61" s="147" t="s">
        <v>617</v>
      </c>
      <c r="B61" s="114">
        <v>594966.98522999999</v>
      </c>
      <c r="C61" s="114">
        <v>621553.16035999998</v>
      </c>
      <c r="D61" s="114">
        <v>728736.55677999998</v>
      </c>
      <c r="E61" s="114">
        <v>818600.73118</v>
      </c>
      <c r="F61" s="114">
        <v>825709.36864999996</v>
      </c>
      <c r="G61" s="114">
        <v>862476.11225000001</v>
      </c>
      <c r="H61" s="114">
        <v>803535.71114999999</v>
      </c>
      <c r="I61" s="114">
        <v>705257.81787000003</v>
      </c>
      <c r="J61" s="729">
        <v>507755.41226999997</v>
      </c>
      <c r="K61" s="729">
        <v>678974.80227999995</v>
      </c>
      <c r="L61" s="729">
        <v>570229.36759000004</v>
      </c>
    </row>
    <row r="62" spans="1:12" ht="15" customHeight="1">
      <c r="A62" s="116" t="s">
        <v>618</v>
      </c>
      <c r="B62" s="114">
        <v>229926.00722999999</v>
      </c>
      <c r="C62" s="114">
        <v>230284.88915999999</v>
      </c>
      <c r="D62" s="114">
        <v>268010.8775</v>
      </c>
      <c r="E62" s="114">
        <v>481137.17657000001</v>
      </c>
      <c r="F62" s="114">
        <v>476468.82746</v>
      </c>
      <c r="G62" s="114">
        <v>541442.6986</v>
      </c>
      <c r="H62" s="114">
        <v>423540.51165</v>
      </c>
      <c r="I62" s="114">
        <v>479720.89467000001</v>
      </c>
      <c r="J62" s="729">
        <v>356636.99492000003</v>
      </c>
      <c r="K62" s="729">
        <v>446204.41352</v>
      </c>
      <c r="L62" s="729">
        <v>556822.78060000006</v>
      </c>
    </row>
    <row r="63" spans="1:12" ht="15" customHeight="1">
      <c r="A63" s="148" t="s">
        <v>619</v>
      </c>
      <c r="B63" s="114">
        <v>-85505.973830000003</v>
      </c>
      <c r="C63" s="114">
        <v>-117677.95231000001</v>
      </c>
      <c r="D63" s="114">
        <v>-156852.11702999999</v>
      </c>
      <c r="E63" s="114">
        <v>-356802.95496</v>
      </c>
      <c r="F63" s="114">
        <v>-390810.14345999999</v>
      </c>
      <c r="G63" s="114">
        <v>-485567.2121</v>
      </c>
      <c r="H63" s="114">
        <v>-354873.45908999996</v>
      </c>
      <c r="I63" s="114">
        <v>-410316.10067000001</v>
      </c>
      <c r="J63" s="729">
        <v>-185395.22494999997</v>
      </c>
      <c r="K63" s="729">
        <v>-243472.61491999999</v>
      </c>
      <c r="L63" s="729">
        <v>-435748.68080000003</v>
      </c>
    </row>
    <row r="64" spans="1:12" ht="15" customHeight="1">
      <c r="A64" s="117" t="s">
        <v>620</v>
      </c>
      <c r="B64" s="114">
        <v>739387.01862999995</v>
      </c>
      <c r="C64" s="114">
        <v>734160.09721000004</v>
      </c>
      <c r="D64" s="114">
        <v>839895.31724999996</v>
      </c>
      <c r="E64" s="114">
        <v>942934.95279000001</v>
      </c>
      <c r="F64" s="114">
        <v>911368.05264999997</v>
      </c>
      <c r="G64" s="114">
        <v>918351.59875</v>
      </c>
      <c r="H64" s="114">
        <v>872202.76371000009</v>
      </c>
      <c r="I64" s="114">
        <v>774662.61187000002</v>
      </c>
      <c r="J64" s="729">
        <v>678997.18223999999</v>
      </c>
      <c r="K64" s="729">
        <v>881706.60088000004</v>
      </c>
      <c r="L64" s="729">
        <v>691303.46739000001</v>
      </c>
    </row>
    <row r="65" spans="1:12" ht="15" customHeight="1">
      <c r="A65" s="116" t="s">
        <v>621</v>
      </c>
      <c r="B65" s="114">
        <v>96960.455370000011</v>
      </c>
      <c r="C65" s="114">
        <v>137785.99553000001</v>
      </c>
      <c r="D65" s="114">
        <v>176041.32522999999</v>
      </c>
      <c r="E65" s="114">
        <v>110745.41157</v>
      </c>
      <c r="F65" s="114">
        <v>135620.29443000001</v>
      </c>
      <c r="G65" s="114">
        <v>178466.40249000001</v>
      </c>
      <c r="H65" s="114">
        <v>153055.28786000001</v>
      </c>
      <c r="I65" s="114">
        <v>204787.55593999999</v>
      </c>
      <c r="J65" s="729">
        <v>136387.60345</v>
      </c>
      <c r="K65" s="729">
        <v>171582.84209999998</v>
      </c>
      <c r="L65" s="729">
        <v>2095263.1664700001</v>
      </c>
    </row>
    <row r="66" spans="1:12" ht="15" customHeight="1">
      <c r="A66" s="116" t="s">
        <v>622</v>
      </c>
      <c r="B66" s="114">
        <v>-148608.72018999999</v>
      </c>
      <c r="C66" s="114">
        <v>-206404.67382</v>
      </c>
      <c r="D66" s="114">
        <v>-281396.99206999998</v>
      </c>
      <c r="E66" s="114">
        <v>-294400.07931</v>
      </c>
      <c r="F66" s="114">
        <v>-289822.85422000004</v>
      </c>
      <c r="G66" s="114">
        <v>-290251.85639999999</v>
      </c>
      <c r="H66" s="114">
        <v>-385865.46788000001</v>
      </c>
      <c r="I66" s="114">
        <v>-225149.85887</v>
      </c>
      <c r="J66" s="729">
        <v>-327644.22977999999</v>
      </c>
      <c r="K66" s="729">
        <v>-408754.84750999999</v>
      </c>
      <c r="L66" s="729">
        <v>-2241820.1130399997</v>
      </c>
    </row>
    <row r="67" spans="1:12" ht="15" customHeight="1">
      <c r="A67" s="147" t="s">
        <v>623</v>
      </c>
      <c r="B67" s="114">
        <v>687738.75380999991</v>
      </c>
      <c r="C67" s="114">
        <v>665541.41891999997</v>
      </c>
      <c r="D67" s="114">
        <v>734539.65041</v>
      </c>
      <c r="E67" s="114">
        <v>759280.28504999995</v>
      </c>
      <c r="F67" s="114">
        <v>757165.49286</v>
      </c>
      <c r="G67" s="114">
        <v>806566.14484000008</v>
      </c>
      <c r="H67" s="114">
        <v>639392.58369</v>
      </c>
      <c r="I67" s="114">
        <v>754300.30894000002</v>
      </c>
      <c r="J67" s="729">
        <v>487740.55591000005</v>
      </c>
      <c r="K67" s="729">
        <v>644534.59547000006</v>
      </c>
      <c r="L67" s="729">
        <v>544746.52082000009</v>
      </c>
    </row>
    <row r="68" spans="1:12" ht="15" customHeight="1">
      <c r="A68" s="148" t="s">
        <v>624</v>
      </c>
      <c r="B68" s="114">
        <v>-443402.74620999995</v>
      </c>
      <c r="C68" s="114">
        <v>-470338.05349000002</v>
      </c>
      <c r="D68" s="114">
        <v>-472642.93050000002</v>
      </c>
      <c r="E68" s="114">
        <v>-529483.67932999996</v>
      </c>
      <c r="F68" s="114">
        <v>-562081.27110999997</v>
      </c>
      <c r="G68" s="114">
        <v>-536324.80420000001</v>
      </c>
      <c r="H68" s="114">
        <v>-488676.65089999995</v>
      </c>
      <c r="I68" s="114">
        <v>-518024.51861999999</v>
      </c>
      <c r="J68" s="729">
        <v>-420522.05727999995</v>
      </c>
      <c r="K68" s="729">
        <v>-564934.65842999995</v>
      </c>
      <c r="L68" s="729">
        <v>-459057.18608999997</v>
      </c>
    </row>
    <row r="69" spans="1:12" ht="15" customHeight="1">
      <c r="A69" s="117" t="s">
        <v>625</v>
      </c>
      <c r="B69" s="114">
        <v>244336.00759999998</v>
      </c>
      <c r="C69" s="114">
        <v>195203.36543000001</v>
      </c>
      <c r="D69" s="114">
        <v>261896.71990999999</v>
      </c>
      <c r="E69" s="114">
        <v>229796.60571999999</v>
      </c>
      <c r="F69" s="114">
        <v>195084.22175</v>
      </c>
      <c r="G69" s="114">
        <v>270241.34064000001</v>
      </c>
      <c r="H69" s="114">
        <v>150715.93278999999</v>
      </c>
      <c r="I69" s="114">
        <v>236275.79032</v>
      </c>
      <c r="J69" s="729">
        <v>67218.498630000002</v>
      </c>
      <c r="K69" s="729">
        <v>79599.937040000004</v>
      </c>
      <c r="L69" s="729">
        <v>85689.334730000002</v>
      </c>
    </row>
    <row r="70" spans="1:12" ht="15" customHeight="1">
      <c r="A70" s="117" t="s">
        <v>626</v>
      </c>
      <c r="B70" s="114">
        <v>-768.19606999999996</v>
      </c>
      <c r="C70" s="114">
        <v>-964.99037999999996</v>
      </c>
      <c r="D70" s="114">
        <v>-646.49045999999998</v>
      </c>
      <c r="E70" s="114">
        <v>-218.46256</v>
      </c>
      <c r="F70" s="114">
        <v>-332.91888</v>
      </c>
      <c r="G70" s="114">
        <v>45.81991</v>
      </c>
      <c r="H70" s="114">
        <v>275.68606</v>
      </c>
      <c r="I70" s="114">
        <v>-127.72950999999999</v>
      </c>
      <c r="J70" s="729">
        <v>-220.03456</v>
      </c>
      <c r="K70" s="729">
        <v>185.70186999999999</v>
      </c>
      <c r="L70" s="729">
        <v>-224.88982999999999</v>
      </c>
    </row>
    <row r="71" spans="1:12" ht="15" customHeight="1">
      <c r="A71" s="115" t="s">
        <v>973</v>
      </c>
      <c r="B71" s="114">
        <v>-1130.7436200000002</v>
      </c>
      <c r="C71" s="114">
        <v>-969.18436999999994</v>
      </c>
      <c r="D71" s="114">
        <v>-650.43453</v>
      </c>
      <c r="E71" s="114">
        <v>-221.93956</v>
      </c>
      <c r="F71" s="114">
        <v>-336.05010999999996</v>
      </c>
      <c r="G71" s="114">
        <v>42.911029999999997</v>
      </c>
      <c r="H71" s="114">
        <v>275.73573999999996</v>
      </c>
      <c r="I71" s="114">
        <v>-129.02083999999999</v>
      </c>
      <c r="J71" s="729">
        <v>-221.65317999999999</v>
      </c>
      <c r="K71" s="729">
        <v>182.66247000000001</v>
      </c>
      <c r="L71" s="729">
        <v>-225.52406999999999</v>
      </c>
    </row>
    <row r="72" spans="1:12" ht="15" customHeight="1">
      <c r="A72" s="115" t="s">
        <v>974</v>
      </c>
      <c r="B72" s="114">
        <v>362.54755</v>
      </c>
      <c r="C72" s="114">
        <v>4.1939899999999994</v>
      </c>
      <c r="D72" s="114">
        <v>3.94407</v>
      </c>
      <c r="E72" s="114">
        <v>3.4769999999999999</v>
      </c>
      <c r="F72" s="114">
        <v>3.13123</v>
      </c>
      <c r="G72" s="114">
        <v>2.9088799999999999</v>
      </c>
      <c r="H72" s="114">
        <v>-4.9680000000000002E-2</v>
      </c>
      <c r="I72" s="114">
        <v>1.2913299999999999</v>
      </c>
      <c r="J72" s="729">
        <v>1.6186199999999999</v>
      </c>
      <c r="K72" s="729">
        <v>3.0394000000000001</v>
      </c>
      <c r="L72" s="729">
        <v>0.63424000000000003</v>
      </c>
    </row>
    <row r="73" spans="1:12" ht="15" customHeight="1">
      <c r="A73" s="147" t="s">
        <v>627</v>
      </c>
      <c r="B73" s="114">
        <v>-11.052100000000001</v>
      </c>
      <c r="C73" s="114">
        <v>52.45496</v>
      </c>
      <c r="D73" s="114">
        <v>-8.6009700000000002</v>
      </c>
      <c r="E73" s="114">
        <v>-77.906910000000011</v>
      </c>
      <c r="F73" s="114">
        <v>-57.945589999999996</v>
      </c>
      <c r="G73" s="114">
        <v>-2.7287699999999999</v>
      </c>
      <c r="H73" s="114">
        <v>-18.373759999999997</v>
      </c>
      <c r="I73" s="114">
        <v>15.539339999999999</v>
      </c>
      <c r="J73" s="729">
        <v>58.887070000000001</v>
      </c>
      <c r="K73" s="729">
        <v>-11.639719999999999</v>
      </c>
      <c r="L73" s="729">
        <v>-28.652439999999999</v>
      </c>
    </row>
    <row r="74" spans="1:12" ht="15" customHeight="1">
      <c r="A74" s="147" t="s">
        <v>1262</v>
      </c>
      <c r="B74" s="114">
        <v>17.521180000000001</v>
      </c>
      <c r="C74" s="114">
        <v>57.247699999999995</v>
      </c>
      <c r="D74" s="114">
        <v>9.4644899999999996</v>
      </c>
      <c r="E74" s="114">
        <v>-70.932600000000008</v>
      </c>
      <c r="F74" s="114">
        <v>-41.589440000000003</v>
      </c>
      <c r="G74" s="114">
        <v>2.7620399999999998</v>
      </c>
      <c r="H74" s="114">
        <v>-14.80241</v>
      </c>
      <c r="I74" s="114">
        <v>17.7943</v>
      </c>
      <c r="J74" s="729">
        <v>61.612699999999997</v>
      </c>
      <c r="K74" s="729">
        <v>-6.6228599999999993</v>
      </c>
      <c r="L74" s="729">
        <v>-3.67815</v>
      </c>
    </row>
    <row r="75" spans="1:12" ht="15" customHeight="1">
      <c r="A75" s="148" t="s">
        <v>432</v>
      </c>
      <c r="B75" s="114">
        <v>-28.57328</v>
      </c>
      <c r="C75" s="114">
        <v>-4.7927400000000002</v>
      </c>
      <c r="D75" s="114">
        <v>-18.065459999999998</v>
      </c>
      <c r="E75" s="114">
        <v>-6.97431</v>
      </c>
      <c r="F75" s="114">
        <v>-16.35615</v>
      </c>
      <c r="G75" s="114">
        <v>-5.4908100000000006</v>
      </c>
      <c r="H75" s="114">
        <v>-3.5713499999999998</v>
      </c>
      <c r="I75" s="114">
        <v>-2.2549600000000001</v>
      </c>
      <c r="J75" s="729">
        <v>-2.7256300000000002</v>
      </c>
      <c r="K75" s="729">
        <v>-5.0168599999999994</v>
      </c>
      <c r="L75" s="729">
        <v>-24.97429</v>
      </c>
    </row>
    <row r="76" spans="1:12" ht="15" customHeight="1">
      <c r="A76" s="147" t="s">
        <v>628</v>
      </c>
      <c r="B76" s="114">
        <v>243556.75943000001</v>
      </c>
      <c r="C76" s="114">
        <v>194290.83000999998</v>
      </c>
      <c r="D76" s="114">
        <v>261241.62847999998</v>
      </c>
      <c r="E76" s="114">
        <v>229500.23624999999</v>
      </c>
      <c r="F76" s="114">
        <v>194693.35728</v>
      </c>
      <c r="G76" s="114">
        <v>270284.43177999998</v>
      </c>
      <c r="H76" s="114">
        <v>150973.24509000001</v>
      </c>
      <c r="I76" s="114">
        <v>236163.60015000001</v>
      </c>
      <c r="J76" s="729">
        <v>67057.351139999999</v>
      </c>
      <c r="K76" s="729">
        <v>79773.999190000002</v>
      </c>
      <c r="L76" s="729">
        <v>85435.792459999997</v>
      </c>
    </row>
    <row r="77" spans="1:12" ht="15" customHeight="1">
      <c r="A77" s="149" t="s">
        <v>964</v>
      </c>
      <c r="B77" s="114">
        <v>-2.3440000000000003E-2</v>
      </c>
      <c r="C77" s="114">
        <v>1121.36043</v>
      </c>
      <c r="D77" s="114">
        <v>14063.71451</v>
      </c>
      <c r="E77" s="114">
        <v>5480.72552</v>
      </c>
      <c r="F77" s="114">
        <v>37772.643530000001</v>
      </c>
      <c r="G77" s="114">
        <v>3418.45723</v>
      </c>
      <c r="H77" s="114">
        <v>-445.55464000000001</v>
      </c>
      <c r="I77" s="114">
        <v>-1368.3083200000001</v>
      </c>
      <c r="J77" s="729">
        <v>-1637.8338000000001</v>
      </c>
      <c r="K77" s="729">
        <v>-2254.9274799999998</v>
      </c>
      <c r="L77" s="729">
        <v>-3142.30422</v>
      </c>
    </row>
    <row r="78" spans="1:12" ht="15" customHeight="1">
      <c r="A78" s="117" t="s">
        <v>629</v>
      </c>
      <c r="B78" s="114">
        <v>243556.73599000002</v>
      </c>
      <c r="C78" s="114">
        <v>195412.19044000001</v>
      </c>
      <c r="D78" s="114">
        <v>275305.34299000003</v>
      </c>
      <c r="E78" s="114">
        <v>234980.96177000002</v>
      </c>
      <c r="F78" s="114">
        <v>232466.00081</v>
      </c>
      <c r="G78" s="114">
        <v>273702.88900999998</v>
      </c>
      <c r="H78" s="114">
        <v>150527.69044999999</v>
      </c>
      <c r="I78" s="114">
        <v>234795.29183</v>
      </c>
      <c r="J78" s="729">
        <v>65419.517340000006</v>
      </c>
      <c r="K78" s="729">
        <v>77519.071709999989</v>
      </c>
      <c r="L78" s="729">
        <v>82293.488239999991</v>
      </c>
    </row>
    <row r="79" spans="1:12" ht="15" customHeight="1">
      <c r="A79" s="116" t="s">
        <v>630</v>
      </c>
      <c r="B79" s="114">
        <v>2149.4786600000002</v>
      </c>
      <c r="C79" s="114">
        <v>2384.6495800000002</v>
      </c>
      <c r="D79" s="114">
        <v>3673.9967000000001</v>
      </c>
      <c r="E79" s="114">
        <v>1787.2292199999999</v>
      </c>
      <c r="F79" s="114">
        <v>3114.4447700000001</v>
      </c>
      <c r="G79" s="114">
        <v>3950.7584100000004</v>
      </c>
      <c r="H79" s="114">
        <v>1319.8728899999999</v>
      </c>
      <c r="I79" s="114">
        <v>-6679.5409600000003</v>
      </c>
      <c r="J79" s="729">
        <v>-2969.5387000000001</v>
      </c>
      <c r="K79" s="729">
        <v>783.74428</v>
      </c>
      <c r="L79" s="729">
        <v>1455.2631200000001</v>
      </c>
    </row>
    <row r="80" spans="1:12" ht="15" customHeight="1">
      <c r="A80" s="147" t="s">
        <v>631</v>
      </c>
      <c r="B80" s="114">
        <v>245706.21465000001</v>
      </c>
      <c r="C80" s="114">
        <v>197796.84002</v>
      </c>
      <c r="D80" s="114">
        <v>278979.33968999999</v>
      </c>
      <c r="E80" s="114">
        <v>236768.19099</v>
      </c>
      <c r="F80" s="114">
        <v>235580.44558</v>
      </c>
      <c r="G80" s="114">
        <v>277653.64741999999</v>
      </c>
      <c r="H80" s="114">
        <v>151847.56333999999</v>
      </c>
      <c r="I80" s="114">
        <v>228115.75087000002</v>
      </c>
      <c r="J80" s="729">
        <v>62449.978640000001</v>
      </c>
      <c r="K80" s="729">
        <v>78302.815989999988</v>
      </c>
      <c r="L80" s="729">
        <v>83748.751359999995</v>
      </c>
    </row>
    <row r="81" spans="1:12" ht="15" customHeight="1">
      <c r="A81" s="116" t="s">
        <v>632</v>
      </c>
      <c r="B81" s="114">
        <v>0</v>
      </c>
      <c r="C81" s="114">
        <v>0</v>
      </c>
      <c r="D81" s="114">
        <v>0</v>
      </c>
      <c r="E81" s="114">
        <v>0</v>
      </c>
      <c r="F81" s="114">
        <v>0</v>
      </c>
      <c r="G81" s="114">
        <v>0</v>
      </c>
      <c r="H81" s="114">
        <v>0</v>
      </c>
      <c r="I81" s="114">
        <v>0</v>
      </c>
      <c r="J81" s="729">
        <v>0</v>
      </c>
      <c r="K81" s="729">
        <v>0</v>
      </c>
      <c r="L81" s="729">
        <v>0</v>
      </c>
    </row>
    <row r="82" spans="1:12" ht="15" customHeight="1">
      <c r="A82" s="147" t="s">
        <v>633</v>
      </c>
      <c r="B82" s="114">
        <v>245706.21465000001</v>
      </c>
      <c r="C82" s="114">
        <v>197796.84002</v>
      </c>
      <c r="D82" s="114">
        <v>278979.33968999999</v>
      </c>
      <c r="E82" s="114">
        <v>236768.19099</v>
      </c>
      <c r="F82" s="114">
        <v>235580.44558</v>
      </c>
      <c r="G82" s="114">
        <v>277653.64741999999</v>
      </c>
      <c r="H82" s="114">
        <v>151847.56333999999</v>
      </c>
      <c r="I82" s="114">
        <v>228115.75087000002</v>
      </c>
      <c r="J82" s="729">
        <v>62449.978640000001</v>
      </c>
      <c r="K82" s="729">
        <v>78302.815989999988</v>
      </c>
      <c r="L82" s="729">
        <v>83748.751359999995</v>
      </c>
    </row>
    <row r="83" spans="1:12" ht="15" customHeight="1" thickBot="1">
      <c r="A83" s="116" t="s">
        <v>634</v>
      </c>
      <c r="B83" s="114">
        <v>-80642.197040000014</v>
      </c>
      <c r="C83" s="114">
        <v>-58198.584000000003</v>
      </c>
      <c r="D83" s="114">
        <v>-103757.09344</v>
      </c>
      <c r="E83" s="114">
        <v>-68873.39</v>
      </c>
      <c r="F83" s="114">
        <v>-65933.555999999997</v>
      </c>
      <c r="G83" s="114">
        <v>-84015.97</v>
      </c>
      <c r="H83" s="114">
        <v>-115570.246</v>
      </c>
      <c r="I83" s="114">
        <v>-100951.90399999999</v>
      </c>
      <c r="J83" s="729">
        <v>-3768.884</v>
      </c>
      <c r="K83" s="729">
        <v>0</v>
      </c>
      <c r="L83" s="729">
        <v>-20115.740000000002</v>
      </c>
    </row>
    <row r="84" spans="1:12" ht="15" customHeight="1" thickTop="1" thickBot="1">
      <c r="A84" s="392" t="s">
        <v>635</v>
      </c>
      <c r="B84" s="393">
        <v>165064.01761000001</v>
      </c>
      <c r="C84" s="393">
        <v>139598.25602</v>
      </c>
      <c r="D84" s="393">
        <v>175222.24625</v>
      </c>
      <c r="E84" s="393">
        <v>167894.80099000002</v>
      </c>
      <c r="F84" s="393">
        <v>169646.88958000002</v>
      </c>
      <c r="G84" s="393">
        <v>193637.67741999999</v>
      </c>
      <c r="H84" s="393">
        <v>36277.317340000001</v>
      </c>
      <c r="I84" s="393">
        <v>127163.84687000001</v>
      </c>
      <c r="J84" s="728">
        <v>58681.094640000003</v>
      </c>
      <c r="K84" s="728">
        <v>78302.815989999988</v>
      </c>
      <c r="L84" s="728">
        <v>63633.011359999997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1"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D26" sqref="D26"/>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7" t="s">
        <v>441</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640</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1515</v>
      </c>
      <c r="K6" s="649" t="s">
        <v>1399</v>
      </c>
      <c r="L6" s="649" t="s">
        <v>1516</v>
      </c>
    </row>
    <row r="7" spans="1:12" ht="15" customHeight="1" thickTop="1" thickBot="1">
      <c r="A7" s="392" t="s">
        <v>578</v>
      </c>
      <c r="B7" s="393">
        <v>7499554.8753699996</v>
      </c>
      <c r="C7" s="393">
        <v>8890891.9743600003</v>
      </c>
      <c r="D7" s="393">
        <v>9946224.7572800014</v>
      </c>
      <c r="E7" s="393">
        <v>11248468.165469998</v>
      </c>
      <c r="F7" s="393">
        <v>12260063.947590001</v>
      </c>
      <c r="G7" s="393">
        <v>13446210.742110001</v>
      </c>
      <c r="H7" s="393">
        <v>14278045.18863</v>
      </c>
      <c r="I7" s="393">
        <v>16311151.10245</v>
      </c>
      <c r="J7" s="728">
        <v>16821801.219979998</v>
      </c>
      <c r="K7" s="728">
        <v>17313528.493759997</v>
      </c>
      <c r="L7" s="728">
        <v>19753229.581240002</v>
      </c>
    </row>
    <row r="8" spans="1:12" s="16" customFormat="1" ht="15" customHeight="1" thickTop="1">
      <c r="A8" s="147" t="s">
        <v>160</v>
      </c>
      <c r="B8" s="114">
        <v>1058357.29565</v>
      </c>
      <c r="C8" s="114">
        <v>1359285.0713599999</v>
      </c>
      <c r="D8" s="114">
        <v>1446579.6166400001</v>
      </c>
      <c r="E8" s="114">
        <v>1294486.36384</v>
      </c>
      <c r="F8" s="114">
        <v>991270.88586000004</v>
      </c>
      <c r="G8" s="114">
        <v>973782.78133000003</v>
      </c>
      <c r="H8" s="114">
        <v>1121870.29697</v>
      </c>
      <c r="I8" s="114">
        <v>1744742.8119900001</v>
      </c>
      <c r="J8" s="729">
        <v>1084862.3402499999</v>
      </c>
      <c r="K8" s="729">
        <v>1739523.71361</v>
      </c>
      <c r="L8" s="729">
        <v>2364019.5636700001</v>
      </c>
    </row>
    <row r="9" spans="1:12" s="16" customFormat="1" ht="15" customHeight="1">
      <c r="A9" s="147" t="s">
        <v>169</v>
      </c>
      <c r="B9" s="114">
        <v>1358266.7296099998</v>
      </c>
      <c r="C9" s="114">
        <v>1234817.22967</v>
      </c>
      <c r="D9" s="114">
        <v>1331980.78302</v>
      </c>
      <c r="E9" s="114">
        <v>1626790.98911</v>
      </c>
      <c r="F9" s="114">
        <v>1364576.8665799999</v>
      </c>
      <c r="G9" s="114">
        <v>1290835.1632000001</v>
      </c>
      <c r="H9" s="114">
        <v>1118149.5042300001</v>
      </c>
      <c r="I9" s="114">
        <v>1226409.90301</v>
      </c>
      <c r="J9" s="729">
        <v>1737370.8296700001</v>
      </c>
      <c r="K9" s="729">
        <v>1557550.7643199998</v>
      </c>
      <c r="L9" s="729">
        <v>1803780.99428</v>
      </c>
    </row>
    <row r="10" spans="1:12" s="16" customFormat="1" ht="15" customHeight="1">
      <c r="A10" s="147" t="s">
        <v>178</v>
      </c>
      <c r="B10" s="114">
        <v>4807827.9422899997</v>
      </c>
      <c r="C10" s="114">
        <v>6014617.2437500004</v>
      </c>
      <c r="D10" s="114">
        <v>6837839.5897700004</v>
      </c>
      <c r="E10" s="114">
        <v>7784432.0359799992</v>
      </c>
      <c r="F10" s="114">
        <v>8864442.8062900007</v>
      </c>
      <c r="G10" s="114">
        <v>9733880.2526099999</v>
      </c>
      <c r="H10" s="114">
        <v>10300365.82443</v>
      </c>
      <c r="I10" s="114">
        <v>10908688.96343</v>
      </c>
      <c r="J10" s="729">
        <v>11495629.721649999</v>
      </c>
      <c r="K10" s="729">
        <v>11627351.453799998</v>
      </c>
      <c r="L10" s="729">
        <v>13362997.74673</v>
      </c>
    </row>
    <row r="11" spans="1:12" s="16" customFormat="1" ht="15" customHeight="1">
      <c r="A11" s="148" t="s">
        <v>579</v>
      </c>
      <c r="B11" s="114">
        <v>4789751.4607499996</v>
      </c>
      <c r="C11" s="114">
        <v>5975000.9772399999</v>
      </c>
      <c r="D11" s="114">
        <v>6784963.0622800002</v>
      </c>
      <c r="E11" s="114">
        <v>7730949.3006300004</v>
      </c>
      <c r="F11" s="114">
        <v>8781850.1155400015</v>
      </c>
      <c r="G11" s="114">
        <v>9635314.345350001</v>
      </c>
      <c r="H11" s="114">
        <v>9984091.6947099995</v>
      </c>
      <c r="I11" s="114">
        <v>10478787.185559999</v>
      </c>
      <c r="J11" s="729">
        <v>11004389.647840001</v>
      </c>
      <c r="K11" s="729">
        <v>11179274.690540001</v>
      </c>
      <c r="L11" s="729">
        <v>12943271.251770001</v>
      </c>
    </row>
    <row r="12" spans="1:12" s="16" customFormat="1" ht="15" customHeight="1">
      <c r="A12" s="148" t="s">
        <v>580</v>
      </c>
      <c r="B12" s="114">
        <v>4695609.6548000006</v>
      </c>
      <c r="C12" s="114">
        <v>5847484.3177299993</v>
      </c>
      <c r="D12" s="114">
        <v>6652530.7353299996</v>
      </c>
      <c r="E12" s="114">
        <v>7613477.9515399998</v>
      </c>
      <c r="F12" s="114">
        <v>8497550.1076100003</v>
      </c>
      <c r="G12" s="114">
        <v>9309835.2844999991</v>
      </c>
      <c r="H12" s="114">
        <v>9555102.9116900004</v>
      </c>
      <c r="I12" s="114">
        <v>8059057.5575200003</v>
      </c>
      <c r="J12" s="729">
        <v>8653088.9682199992</v>
      </c>
      <c r="K12" s="729">
        <v>8540842.6911399998</v>
      </c>
      <c r="L12" s="729">
        <v>10532645.6154</v>
      </c>
    </row>
    <row r="13" spans="1:12" s="16" customFormat="1" ht="15" customHeight="1">
      <c r="A13" s="148" t="s">
        <v>581</v>
      </c>
      <c r="B13" s="114">
        <v>94141.805950000009</v>
      </c>
      <c r="C13" s="114">
        <v>127516.65951000001</v>
      </c>
      <c r="D13" s="114">
        <v>132432.32695000002</v>
      </c>
      <c r="E13" s="114">
        <v>117471.34909</v>
      </c>
      <c r="F13" s="114">
        <v>284300.00793000002</v>
      </c>
      <c r="G13" s="114">
        <v>325479.06085000001</v>
      </c>
      <c r="H13" s="114">
        <v>428988.78301999997</v>
      </c>
      <c r="I13" s="114">
        <v>2419729.6280399999</v>
      </c>
      <c r="J13" s="729">
        <v>2351300.6796200001</v>
      </c>
      <c r="K13" s="729">
        <v>2638431.9994000001</v>
      </c>
      <c r="L13" s="729">
        <v>2410625.63637</v>
      </c>
    </row>
    <row r="14" spans="1:12" s="16" customFormat="1" ht="15" customHeight="1">
      <c r="A14" s="148" t="s">
        <v>582</v>
      </c>
      <c r="B14" s="114">
        <v>9403.6785600000003</v>
      </c>
      <c r="C14" s="114">
        <v>15933.887779999999</v>
      </c>
      <c r="D14" s="114">
        <v>15028.29456</v>
      </c>
      <c r="E14" s="114">
        <v>18115.513309999998</v>
      </c>
      <c r="F14" s="114">
        <v>33347.85944</v>
      </c>
      <c r="G14" s="114">
        <v>26476.410789999998</v>
      </c>
      <c r="H14" s="114">
        <v>0</v>
      </c>
      <c r="I14" s="114">
        <v>14598.487810000001</v>
      </c>
      <c r="J14" s="729">
        <v>67726.64327</v>
      </c>
      <c r="K14" s="729">
        <v>39634.374349999998</v>
      </c>
      <c r="L14" s="729">
        <v>67898.954110000006</v>
      </c>
    </row>
    <row r="15" spans="1:12" s="16" customFormat="1" ht="15" customHeight="1">
      <c r="A15" s="148" t="s">
        <v>583</v>
      </c>
      <c r="B15" s="114">
        <v>9403.6785600000003</v>
      </c>
      <c r="C15" s="114">
        <v>15705.63392</v>
      </c>
      <c r="D15" s="114">
        <v>13675.807359999999</v>
      </c>
      <c r="E15" s="114">
        <v>17986.17151</v>
      </c>
      <c r="F15" s="114">
        <v>28256.428800000002</v>
      </c>
      <c r="G15" s="114">
        <v>25676.851449999998</v>
      </c>
      <c r="H15" s="114">
        <v>0</v>
      </c>
      <c r="I15" s="114">
        <v>11117.52232</v>
      </c>
      <c r="J15" s="729">
        <v>15762.742970000001</v>
      </c>
      <c r="K15" s="729">
        <v>9745.9177799999998</v>
      </c>
      <c r="L15" s="729">
        <v>21222.067870000003</v>
      </c>
    </row>
    <row r="16" spans="1:12" s="16" customFormat="1" ht="15" customHeight="1">
      <c r="A16" s="148" t="s">
        <v>584</v>
      </c>
      <c r="B16" s="114">
        <v>0</v>
      </c>
      <c r="C16" s="114">
        <v>228.25385999999997</v>
      </c>
      <c r="D16" s="114">
        <v>1352.4872</v>
      </c>
      <c r="E16" s="114">
        <v>129.34180000000001</v>
      </c>
      <c r="F16" s="114">
        <v>5091.4306399999996</v>
      </c>
      <c r="G16" s="114">
        <v>799.55934000000002</v>
      </c>
      <c r="H16" s="114">
        <v>0</v>
      </c>
      <c r="I16" s="114">
        <v>3480.96549</v>
      </c>
      <c r="J16" s="729">
        <v>51963.900299999994</v>
      </c>
      <c r="K16" s="729">
        <v>29888.456570000002</v>
      </c>
      <c r="L16" s="729">
        <v>46676.88624</v>
      </c>
    </row>
    <row r="17" spans="1:12" s="16" customFormat="1" ht="15" customHeight="1">
      <c r="A17" s="148" t="s">
        <v>585</v>
      </c>
      <c r="B17" s="114">
        <v>50336.93015</v>
      </c>
      <c r="C17" s="114">
        <v>60138.856350000002</v>
      </c>
      <c r="D17" s="114">
        <v>86668.982980000001</v>
      </c>
      <c r="E17" s="114">
        <v>96418.17916</v>
      </c>
      <c r="F17" s="114">
        <v>100901.31013</v>
      </c>
      <c r="G17" s="114">
        <v>145483.04136999999</v>
      </c>
      <c r="H17" s="114">
        <v>124454.16545999999</v>
      </c>
      <c r="I17" s="114">
        <v>108237.67995999999</v>
      </c>
      <c r="J17" s="729">
        <v>165511.58546</v>
      </c>
      <c r="K17" s="729">
        <v>178145.47205000001</v>
      </c>
      <c r="L17" s="729">
        <v>281787.1214</v>
      </c>
    </row>
    <row r="18" spans="1:12" s="16" customFormat="1" ht="15" customHeight="1">
      <c r="A18" s="148" t="s">
        <v>586</v>
      </c>
      <c r="B18" s="114">
        <v>33237.073799999998</v>
      </c>
      <c r="C18" s="114">
        <v>41966.292609999997</v>
      </c>
      <c r="D18" s="114">
        <v>69216.538840000008</v>
      </c>
      <c r="E18" s="114">
        <v>77621.577099999995</v>
      </c>
      <c r="F18" s="114">
        <v>89386.138149999999</v>
      </c>
      <c r="G18" s="114">
        <v>117304.41168999999</v>
      </c>
      <c r="H18" s="114">
        <v>80568.734180000014</v>
      </c>
      <c r="I18" s="114">
        <v>65909.400819999995</v>
      </c>
      <c r="J18" s="729">
        <v>71308.284709999993</v>
      </c>
      <c r="K18" s="729">
        <v>75137.807579999993</v>
      </c>
      <c r="L18" s="729">
        <v>115962.66482999999</v>
      </c>
    </row>
    <row r="19" spans="1:12" s="16" customFormat="1" ht="15" customHeight="1">
      <c r="A19" s="148" t="s">
        <v>587</v>
      </c>
      <c r="B19" s="114">
        <v>17099.856350000002</v>
      </c>
      <c r="C19" s="114">
        <v>18172.563739999998</v>
      </c>
      <c r="D19" s="114">
        <v>17452.44414</v>
      </c>
      <c r="E19" s="114">
        <v>18796.602059999997</v>
      </c>
      <c r="F19" s="114">
        <v>11515.171980000001</v>
      </c>
      <c r="G19" s="114">
        <v>28178.629679999998</v>
      </c>
      <c r="H19" s="114">
        <v>43885.431280000004</v>
      </c>
      <c r="I19" s="114">
        <v>42328.279139999999</v>
      </c>
      <c r="J19" s="729">
        <v>94203.300749999995</v>
      </c>
      <c r="K19" s="729">
        <v>103007.66447</v>
      </c>
      <c r="L19" s="729">
        <v>165824.45656999998</v>
      </c>
    </row>
    <row r="20" spans="1:12" s="16" customFormat="1" ht="15" customHeight="1">
      <c r="A20" s="148" t="s">
        <v>191</v>
      </c>
      <c r="B20" s="114">
        <v>43691.724689999995</v>
      </c>
      <c r="C20" s="114">
        <v>46591.840920000002</v>
      </c>
      <c r="D20" s="114">
        <v>57526.52562</v>
      </c>
      <c r="E20" s="114">
        <v>68545.559359999999</v>
      </c>
      <c r="F20" s="114">
        <v>81345.086569999999</v>
      </c>
      <c r="G20" s="114">
        <v>89342.440680000014</v>
      </c>
      <c r="H20" s="114">
        <v>369111.68347000005</v>
      </c>
      <c r="I20" s="114">
        <v>488887.62398000003</v>
      </c>
      <c r="J20" s="729">
        <v>478028.75261999998</v>
      </c>
      <c r="K20" s="729">
        <v>457155.65774</v>
      </c>
      <c r="L20" s="729">
        <v>488369.48764000001</v>
      </c>
    </row>
    <row r="21" spans="1:12" s="16" customFormat="1" ht="15" customHeight="1">
      <c r="A21" s="148" t="s">
        <v>588</v>
      </c>
      <c r="B21" s="114">
        <v>-85355.851859999995</v>
      </c>
      <c r="C21" s="114">
        <v>-83048.318540000007</v>
      </c>
      <c r="D21" s="114">
        <v>-106347.27567</v>
      </c>
      <c r="E21" s="114">
        <v>-129596.51648000001</v>
      </c>
      <c r="F21" s="114">
        <v>-133001.56539</v>
      </c>
      <c r="G21" s="114">
        <v>-162735.98558000001</v>
      </c>
      <c r="H21" s="114">
        <v>-177291.71921000001</v>
      </c>
      <c r="I21" s="114">
        <v>-181822.01387999998</v>
      </c>
      <c r="J21" s="729">
        <v>-220026.90753999999</v>
      </c>
      <c r="K21" s="729">
        <v>-226858.74088</v>
      </c>
      <c r="L21" s="729">
        <v>-418329.06819000002</v>
      </c>
    </row>
    <row r="22" spans="1:12" s="16" customFormat="1" ht="15" customHeight="1">
      <c r="A22" s="147" t="s">
        <v>204</v>
      </c>
      <c r="B22" s="114">
        <v>62364.712509999998</v>
      </c>
      <c r="C22" s="114">
        <v>66134.483319999999</v>
      </c>
      <c r="D22" s="114">
        <v>56742.09418</v>
      </c>
      <c r="E22" s="114">
        <v>74804.708129999999</v>
      </c>
      <c r="F22" s="114">
        <v>60978.951740000004</v>
      </c>
      <c r="G22" s="114">
        <v>77189.320999999996</v>
      </c>
      <c r="H22" s="114">
        <v>91996.017219999994</v>
      </c>
      <c r="I22" s="114">
        <v>119262.14454000001</v>
      </c>
      <c r="J22" s="729">
        <v>150170.0484</v>
      </c>
      <c r="K22" s="729">
        <v>166023.48053999999</v>
      </c>
      <c r="L22" s="729">
        <v>153159.19329</v>
      </c>
    </row>
    <row r="23" spans="1:12" s="16" customFormat="1" ht="15" customHeight="1">
      <c r="A23" s="147" t="s">
        <v>210</v>
      </c>
      <c r="B23" s="114">
        <v>17413.33481</v>
      </c>
      <c r="C23" s="114">
        <v>2890.1803300000001</v>
      </c>
      <c r="D23" s="114">
        <v>7524.6868099999992</v>
      </c>
      <c r="E23" s="114">
        <v>10778.056779999999</v>
      </c>
      <c r="F23" s="114">
        <v>12240.81681</v>
      </c>
      <c r="G23" s="114">
        <v>11269.93391</v>
      </c>
      <c r="H23" s="114">
        <v>6476.0268499999993</v>
      </c>
      <c r="I23" s="114">
        <v>5354.4374900000003</v>
      </c>
      <c r="J23" s="729">
        <v>4661.4808600000006</v>
      </c>
      <c r="K23" s="729">
        <v>3999.0891699999997</v>
      </c>
      <c r="L23" s="729">
        <v>9157.4725500000004</v>
      </c>
    </row>
    <row r="24" spans="1:12" s="16" customFormat="1" ht="15" customHeight="1">
      <c r="A24" s="147" t="s">
        <v>589</v>
      </c>
      <c r="B24" s="114">
        <v>10634.38337</v>
      </c>
      <c r="C24" s="114">
        <v>12325.175140000001</v>
      </c>
      <c r="D24" s="114">
        <v>34083.052170000003</v>
      </c>
      <c r="E24" s="114">
        <v>204045.7948</v>
      </c>
      <c r="F24" s="114">
        <v>627410.56959000009</v>
      </c>
      <c r="G24" s="114">
        <v>969606.06283000007</v>
      </c>
      <c r="H24" s="114">
        <v>1196480.1663900001</v>
      </c>
      <c r="I24" s="114">
        <v>1785029.70101</v>
      </c>
      <c r="J24" s="729">
        <v>1781651.9884200001</v>
      </c>
      <c r="K24" s="729">
        <v>1629426.1908100001</v>
      </c>
      <c r="L24" s="729">
        <v>1416262.6954000001</v>
      </c>
    </row>
    <row r="25" spans="1:12" s="16" customFormat="1" ht="15" customHeight="1">
      <c r="A25" s="147" t="s">
        <v>221</v>
      </c>
      <c r="B25" s="114">
        <v>160333.91204</v>
      </c>
      <c r="C25" s="114">
        <v>176191.06834999999</v>
      </c>
      <c r="D25" s="114">
        <v>192358.94662</v>
      </c>
      <c r="E25" s="114">
        <v>222388.05480000001</v>
      </c>
      <c r="F25" s="114">
        <v>298716.21043000004</v>
      </c>
      <c r="G25" s="114">
        <v>317042.99323999998</v>
      </c>
      <c r="H25" s="114">
        <v>344904.11268000002</v>
      </c>
      <c r="I25" s="114">
        <v>373368.64711999998</v>
      </c>
      <c r="J25" s="729">
        <v>399483.82081</v>
      </c>
      <c r="K25" s="729">
        <v>417649.97245</v>
      </c>
      <c r="L25" s="729">
        <v>480581.21447000001</v>
      </c>
    </row>
    <row r="26" spans="1:12" s="16" customFormat="1" ht="15" customHeight="1">
      <c r="A26" s="147" t="s">
        <v>590</v>
      </c>
      <c r="B26" s="114">
        <v>24356.56509</v>
      </c>
      <c r="C26" s="114">
        <v>24631.522440000001</v>
      </c>
      <c r="D26" s="114">
        <v>39115.988069999999</v>
      </c>
      <c r="E26" s="114">
        <v>30742.16203</v>
      </c>
      <c r="F26" s="114">
        <v>40426.84029</v>
      </c>
      <c r="G26" s="114">
        <v>72604.233989999993</v>
      </c>
      <c r="H26" s="114">
        <v>97803.239860000001</v>
      </c>
      <c r="I26" s="114">
        <v>148294.49386000002</v>
      </c>
      <c r="J26" s="729">
        <v>167970.98991999999</v>
      </c>
      <c r="K26" s="729">
        <v>172003.82905999999</v>
      </c>
      <c r="L26" s="729">
        <v>163270.70084999999</v>
      </c>
    </row>
    <row r="27" spans="1:12" s="17" customFormat="1" ht="15" customHeight="1" thickBot="1">
      <c r="A27" s="147" t="s">
        <v>237</v>
      </c>
      <c r="B27" s="114">
        <v>0</v>
      </c>
      <c r="C27" s="114">
        <v>0</v>
      </c>
      <c r="D27" s="114">
        <v>0</v>
      </c>
      <c r="E27" s="114">
        <v>0</v>
      </c>
      <c r="F27" s="114">
        <v>0</v>
      </c>
      <c r="G27" s="114">
        <v>0</v>
      </c>
      <c r="H27" s="114">
        <v>0</v>
      </c>
      <c r="I27" s="114">
        <v>0</v>
      </c>
      <c r="J27" s="729">
        <v>0</v>
      </c>
      <c r="K27" s="729">
        <v>0</v>
      </c>
      <c r="L27" s="729">
        <v>0</v>
      </c>
    </row>
    <row r="28" spans="1:12" ht="15" customHeight="1" thickTop="1" thickBot="1">
      <c r="A28" s="392" t="s">
        <v>591</v>
      </c>
      <c r="B28" s="393">
        <v>7052918.5333599998</v>
      </c>
      <c r="C28" s="393">
        <v>8346160.2538100006</v>
      </c>
      <c r="D28" s="393">
        <v>9323443.8616200015</v>
      </c>
      <c r="E28" s="393">
        <v>10555024.006620001</v>
      </c>
      <c r="F28" s="393">
        <v>11506504.141530002</v>
      </c>
      <c r="G28" s="393">
        <v>12628618.041370001</v>
      </c>
      <c r="H28" s="393">
        <v>13420426.04744</v>
      </c>
      <c r="I28" s="393">
        <v>15338199.08546</v>
      </c>
      <c r="J28" s="728">
        <v>15837741.0143</v>
      </c>
      <c r="K28" s="728">
        <v>16289720.196870001</v>
      </c>
      <c r="L28" s="728">
        <v>18691846.9835</v>
      </c>
    </row>
    <row r="29" spans="1:12" s="16" customFormat="1" ht="15" customHeight="1" thickTop="1">
      <c r="A29" s="147" t="s">
        <v>592</v>
      </c>
      <c r="B29" s="114">
        <v>6260263.4055000003</v>
      </c>
      <c r="C29" s="114">
        <v>7117676.5008199997</v>
      </c>
      <c r="D29" s="114">
        <v>7576914.5012499997</v>
      </c>
      <c r="E29" s="114">
        <v>8695001.1132199988</v>
      </c>
      <c r="F29" s="114">
        <v>8897457.1287600007</v>
      </c>
      <c r="G29" s="114">
        <v>9315132.9022400007</v>
      </c>
      <c r="H29" s="114">
        <v>10137005.414009999</v>
      </c>
      <c r="I29" s="114">
        <v>10979437.177860001</v>
      </c>
      <c r="J29" s="729">
        <v>11709581.641180001</v>
      </c>
      <c r="K29" s="729">
        <v>12175537.78122</v>
      </c>
      <c r="L29" s="729">
        <v>8081033.4891800005</v>
      </c>
    </row>
    <row r="30" spans="1:12" s="16" customFormat="1" ht="15" customHeight="1">
      <c r="A30" s="148" t="s">
        <v>593</v>
      </c>
      <c r="B30" s="114">
        <v>2028891.6802000001</v>
      </c>
      <c r="C30" s="114">
        <v>2074003.56681</v>
      </c>
      <c r="D30" s="114">
        <v>1950325.5014200001</v>
      </c>
      <c r="E30" s="114">
        <v>2189832.7924899999</v>
      </c>
      <c r="F30" s="114">
        <v>1845234.4015500001</v>
      </c>
      <c r="G30" s="114">
        <v>1579214.1733900001</v>
      </c>
      <c r="H30" s="114">
        <v>1916652.3442599999</v>
      </c>
      <c r="I30" s="114">
        <v>2132945.1191699998</v>
      </c>
      <c r="J30" s="729">
        <v>2311826.9389999998</v>
      </c>
      <c r="K30" s="729">
        <v>1950985.1887300001</v>
      </c>
      <c r="L30" s="729">
        <v>2356236.2861500001</v>
      </c>
    </row>
    <row r="31" spans="1:12" s="16" customFormat="1" ht="15" customHeight="1">
      <c r="A31" s="148" t="s">
        <v>594</v>
      </c>
      <c r="B31" s="114">
        <v>1775447.9323499999</v>
      </c>
      <c r="C31" s="114">
        <v>1783557.10362</v>
      </c>
      <c r="D31" s="114">
        <v>1908850.1929300001</v>
      </c>
      <c r="E31" s="114">
        <v>2098191.0874200002</v>
      </c>
      <c r="F31" s="114">
        <v>2178516.4921399998</v>
      </c>
      <c r="G31" s="114">
        <v>2101124.2488000002</v>
      </c>
      <c r="H31" s="114">
        <v>2267287.6346100001</v>
      </c>
      <c r="I31" s="114">
        <v>2673462.0824099998</v>
      </c>
      <c r="J31" s="729">
        <v>2876369.3713000002</v>
      </c>
      <c r="K31" s="729">
        <v>3413887.0470700003</v>
      </c>
      <c r="L31" s="729">
        <v>3533964.70071</v>
      </c>
    </row>
    <row r="32" spans="1:12" s="16" customFormat="1" ht="15" customHeight="1">
      <c r="A32" s="148" t="s">
        <v>595</v>
      </c>
      <c r="B32" s="114">
        <v>1534510.42882</v>
      </c>
      <c r="C32" s="114">
        <v>1318754.97474</v>
      </c>
      <c r="D32" s="114">
        <v>12281.937759999999</v>
      </c>
      <c r="E32" s="114">
        <v>4747.29216</v>
      </c>
      <c r="F32" s="114">
        <v>2821.9459100000004</v>
      </c>
      <c r="G32" s="114">
        <v>2496.4558700000002</v>
      </c>
      <c r="H32" s="114">
        <v>2028.12102</v>
      </c>
      <c r="I32" s="114">
        <v>960.25268999999992</v>
      </c>
      <c r="J32" s="729">
        <v>431.58663999999999</v>
      </c>
      <c r="K32" s="729">
        <v>431.60912000000002</v>
      </c>
      <c r="L32" s="729">
        <v>20070.795429999998</v>
      </c>
    </row>
    <row r="33" spans="1:12" s="16" customFormat="1" ht="15" customHeight="1">
      <c r="A33" s="148" t="s">
        <v>596</v>
      </c>
      <c r="B33" s="114">
        <v>145410.78580000001</v>
      </c>
      <c r="C33" s="114">
        <v>129468.88363</v>
      </c>
      <c r="D33" s="114">
        <v>228680.7414</v>
      </c>
      <c r="E33" s="114">
        <v>299705.86281999998</v>
      </c>
      <c r="F33" s="114">
        <v>425990.49338</v>
      </c>
      <c r="G33" s="114">
        <v>173037.3836</v>
      </c>
      <c r="H33" s="114">
        <v>134502.93938</v>
      </c>
      <c r="I33" s="114">
        <v>176746.62781999999</v>
      </c>
      <c r="J33" s="729">
        <v>228376.62472999998</v>
      </c>
      <c r="K33" s="729">
        <v>147574.24896</v>
      </c>
      <c r="L33" s="729">
        <v>195695.21737</v>
      </c>
    </row>
    <row r="34" spans="1:12" s="16" customFormat="1" ht="15" customHeight="1">
      <c r="A34" s="148" t="s">
        <v>597</v>
      </c>
      <c r="B34" s="114">
        <v>638853.92287999997</v>
      </c>
      <c r="C34" s="114">
        <v>1625518.9230499999</v>
      </c>
      <c r="D34" s="114">
        <v>3212169.5048200004</v>
      </c>
      <c r="E34" s="114">
        <v>3751479.38038</v>
      </c>
      <c r="F34" s="114">
        <v>3985595.54312</v>
      </c>
      <c r="G34" s="114">
        <v>4909974.8577500004</v>
      </c>
      <c r="H34" s="114">
        <v>5104371.7802299997</v>
      </c>
      <c r="I34" s="114">
        <v>5235873.6881899992</v>
      </c>
      <c r="J34" s="729">
        <v>5470598.9603699995</v>
      </c>
      <c r="K34" s="729">
        <v>5802960.31819</v>
      </c>
      <c r="L34" s="729">
        <v>1674685.9134200001</v>
      </c>
    </row>
    <row r="35" spans="1:12" s="16" customFormat="1" ht="15" customHeight="1">
      <c r="A35" s="148" t="s">
        <v>598</v>
      </c>
      <c r="B35" s="114">
        <v>137148.65544999999</v>
      </c>
      <c r="C35" s="114">
        <v>186373.04897</v>
      </c>
      <c r="D35" s="114">
        <v>264606.62291999999</v>
      </c>
      <c r="E35" s="114">
        <v>351044.69795</v>
      </c>
      <c r="F35" s="114">
        <v>459298.25266</v>
      </c>
      <c r="G35" s="114">
        <v>549285.78283000004</v>
      </c>
      <c r="H35" s="114">
        <v>712162.59450999997</v>
      </c>
      <c r="I35" s="114">
        <v>759449.40758</v>
      </c>
      <c r="J35" s="729">
        <v>821978.15914</v>
      </c>
      <c r="K35" s="729">
        <v>859699.36914999993</v>
      </c>
      <c r="L35" s="729">
        <v>300380.57610000001</v>
      </c>
    </row>
    <row r="36" spans="1:12" s="16" customFormat="1" ht="15" customHeight="1">
      <c r="A36" s="147" t="s">
        <v>599</v>
      </c>
      <c r="B36" s="114">
        <v>7.0000000000000007E-5</v>
      </c>
      <c r="C36" s="114">
        <v>0</v>
      </c>
      <c r="D36" s="114">
        <v>0</v>
      </c>
      <c r="E36" s="114">
        <v>0</v>
      </c>
      <c r="F36" s="114">
        <v>0</v>
      </c>
      <c r="G36" s="114">
        <v>0</v>
      </c>
      <c r="H36" s="114">
        <v>26414.256550000002</v>
      </c>
      <c r="I36" s="114">
        <v>13205.52605</v>
      </c>
      <c r="J36" s="729">
        <v>0</v>
      </c>
      <c r="K36" s="729">
        <v>0</v>
      </c>
      <c r="L36" s="729">
        <v>0</v>
      </c>
    </row>
    <row r="37" spans="1:12" s="16" customFormat="1" ht="15" customHeight="1">
      <c r="A37" s="147" t="s">
        <v>600</v>
      </c>
      <c r="B37" s="114">
        <v>363034.10850999999</v>
      </c>
      <c r="C37" s="114">
        <v>639866.81617999997</v>
      </c>
      <c r="D37" s="114">
        <v>1017752.4026199999</v>
      </c>
      <c r="E37" s="114">
        <v>1123556.80241</v>
      </c>
      <c r="F37" s="114">
        <v>1655154.78406</v>
      </c>
      <c r="G37" s="114">
        <v>2180011.4118600003</v>
      </c>
      <c r="H37" s="114">
        <v>1671170.1821900001</v>
      </c>
      <c r="I37" s="114">
        <v>2954355.9434600002</v>
      </c>
      <c r="J37" s="729">
        <v>2886577.1758400002</v>
      </c>
      <c r="K37" s="729">
        <v>2513360.1467399998</v>
      </c>
      <c r="L37" s="729">
        <v>2774164.4793400001</v>
      </c>
    </row>
    <row r="38" spans="1:12" s="16" customFormat="1" ht="15" customHeight="1">
      <c r="A38" s="147" t="s">
        <v>601</v>
      </c>
      <c r="B38" s="114">
        <v>115873.72559999999</v>
      </c>
      <c r="C38" s="114">
        <v>130011.68701000001</v>
      </c>
      <c r="D38" s="114">
        <v>231775.20845999999</v>
      </c>
      <c r="E38" s="114">
        <v>230682.66161000001</v>
      </c>
      <c r="F38" s="114">
        <v>215055.10561000003</v>
      </c>
      <c r="G38" s="114">
        <v>233695.38266999999</v>
      </c>
      <c r="H38" s="114">
        <v>285027.19481999998</v>
      </c>
      <c r="I38" s="114">
        <v>382094.06049</v>
      </c>
      <c r="J38" s="729">
        <v>344322.73883999995</v>
      </c>
      <c r="K38" s="729">
        <v>552946.16647000005</v>
      </c>
      <c r="L38" s="729">
        <v>568114.66688000003</v>
      </c>
    </row>
    <row r="39" spans="1:12" s="16" customFormat="1" ht="15" customHeight="1">
      <c r="A39" s="147" t="s">
        <v>275</v>
      </c>
      <c r="B39" s="114">
        <v>77830.075019999989</v>
      </c>
      <c r="C39" s="114">
        <v>90852.565459999998</v>
      </c>
      <c r="D39" s="114">
        <v>95044.034510000012</v>
      </c>
      <c r="E39" s="114">
        <v>100884.01565999999</v>
      </c>
      <c r="F39" s="114">
        <v>109900.49112000001</v>
      </c>
      <c r="G39" s="114">
        <v>112971.2859</v>
      </c>
      <c r="H39" s="114">
        <v>113035.22565000001</v>
      </c>
      <c r="I39" s="114">
        <v>124321.14404000001</v>
      </c>
      <c r="J39" s="729">
        <v>133892.71598000001</v>
      </c>
      <c r="K39" s="729">
        <v>136277.86371999999</v>
      </c>
      <c r="L39" s="729">
        <v>158333.76330000002</v>
      </c>
    </row>
    <row r="40" spans="1:12" s="16" customFormat="1" ht="15" customHeight="1">
      <c r="A40" s="147" t="s">
        <v>281</v>
      </c>
      <c r="B40" s="114">
        <v>0</v>
      </c>
      <c r="C40" s="114">
        <v>0</v>
      </c>
      <c r="D40" s="114">
        <v>0</v>
      </c>
      <c r="E40" s="114">
        <v>0</v>
      </c>
      <c r="F40" s="114">
        <v>170571.55556000001</v>
      </c>
      <c r="G40" s="114">
        <v>170660.86111000003</v>
      </c>
      <c r="H40" s="114">
        <v>544782.78824999998</v>
      </c>
      <c r="I40" s="114">
        <v>545121.9053300001</v>
      </c>
      <c r="J40" s="729">
        <v>449956.80523</v>
      </c>
      <c r="K40" s="729">
        <v>401560.06542</v>
      </c>
      <c r="L40" s="729">
        <v>508831.55508999998</v>
      </c>
    </row>
    <row r="41" spans="1:12" s="16" customFormat="1" ht="15" customHeight="1">
      <c r="A41" s="147" t="s">
        <v>602</v>
      </c>
      <c r="B41" s="114">
        <v>123907.72706999999</v>
      </c>
      <c r="C41" s="114">
        <v>148134.94921000002</v>
      </c>
      <c r="D41" s="114">
        <v>212686.28762000002</v>
      </c>
      <c r="E41" s="114">
        <v>212845.98611000003</v>
      </c>
      <c r="F41" s="114">
        <v>205890.61111000003</v>
      </c>
      <c r="G41" s="114">
        <v>269941.42777999997</v>
      </c>
      <c r="H41" s="114">
        <v>186042.14222000001</v>
      </c>
      <c r="I41" s="114">
        <v>207537.69633999999</v>
      </c>
      <c r="J41" s="729">
        <v>186980.72965999998</v>
      </c>
      <c r="K41" s="729">
        <v>183050.21231999999</v>
      </c>
      <c r="L41" s="729">
        <v>241345.05058000001</v>
      </c>
    </row>
    <row r="42" spans="1:12" s="17" customFormat="1" ht="15" customHeight="1" thickBot="1">
      <c r="A42" s="147" t="s">
        <v>453</v>
      </c>
      <c r="B42" s="114">
        <v>112009.49159000001</v>
      </c>
      <c r="C42" s="114">
        <v>219617.73512999999</v>
      </c>
      <c r="D42" s="114">
        <v>189271.42715999999</v>
      </c>
      <c r="E42" s="114">
        <v>192053.42761000001</v>
      </c>
      <c r="F42" s="114">
        <v>252474.46531</v>
      </c>
      <c r="G42" s="114">
        <v>346204.76981000003</v>
      </c>
      <c r="H42" s="114">
        <v>456948.84375</v>
      </c>
      <c r="I42" s="114">
        <v>132125.63188999999</v>
      </c>
      <c r="J42" s="729">
        <v>126429.20757</v>
      </c>
      <c r="K42" s="729">
        <v>326987.96098000003</v>
      </c>
      <c r="L42" s="729">
        <v>6360023.9791299999</v>
      </c>
    </row>
    <row r="43" spans="1:12" ht="15" customHeight="1" thickTop="1" thickBot="1">
      <c r="A43" s="392" t="s">
        <v>603</v>
      </c>
      <c r="B43" s="393">
        <v>446636.34164999996</v>
      </c>
      <c r="C43" s="393">
        <v>544731.72075999994</v>
      </c>
      <c r="D43" s="393">
        <v>622780.89541</v>
      </c>
      <c r="E43" s="393">
        <v>693444.15846000006</v>
      </c>
      <c r="F43" s="393">
        <v>753559.80726999999</v>
      </c>
      <c r="G43" s="393">
        <v>817592.70004999998</v>
      </c>
      <c r="H43" s="393">
        <v>857619.14134000009</v>
      </c>
      <c r="I43" s="393">
        <v>972952.01711999997</v>
      </c>
      <c r="J43" s="728">
        <v>984060.20597000001</v>
      </c>
      <c r="K43" s="728">
        <v>1023808.29734</v>
      </c>
      <c r="L43" s="728">
        <v>1061382.5980400001</v>
      </c>
    </row>
    <row r="44" spans="1:12" s="16" customFormat="1" ht="15" customHeight="1" thickTop="1">
      <c r="A44" s="147" t="s">
        <v>296</v>
      </c>
      <c r="B44" s="114">
        <v>307353.5</v>
      </c>
      <c r="C44" s="114">
        <v>393588</v>
      </c>
      <c r="D44" s="114">
        <v>444867</v>
      </c>
      <c r="E44" s="114">
        <v>489467</v>
      </c>
      <c r="F44" s="114">
        <v>527597</v>
      </c>
      <c r="G44" s="114">
        <v>565283</v>
      </c>
      <c r="H44" s="114">
        <v>579143</v>
      </c>
      <c r="I44" s="114">
        <v>700473</v>
      </c>
      <c r="J44" s="729">
        <v>776063</v>
      </c>
      <c r="K44" s="729">
        <v>776063</v>
      </c>
      <c r="L44" s="729">
        <v>834625</v>
      </c>
    </row>
    <row r="45" spans="1:12" s="16" customFormat="1" ht="15" customHeight="1">
      <c r="A45" s="147" t="s">
        <v>300</v>
      </c>
      <c r="B45" s="114">
        <v>23927.163250000001</v>
      </c>
      <c r="C45" s="114">
        <v>16399.52605</v>
      </c>
      <c r="D45" s="114">
        <v>0.52604999999999991</v>
      </c>
      <c r="E45" s="114">
        <v>0.52604999999999991</v>
      </c>
      <c r="F45" s="114">
        <v>7000.5260499999995</v>
      </c>
      <c r="G45" s="114">
        <v>7000.5260499999995</v>
      </c>
      <c r="H45" s="114">
        <v>82600.52605</v>
      </c>
      <c r="I45" s="114">
        <v>47600.52605</v>
      </c>
      <c r="J45" s="729">
        <v>21462.52605</v>
      </c>
      <c r="K45" s="729">
        <v>24262.52605</v>
      </c>
      <c r="L45" s="729">
        <v>14462.52605</v>
      </c>
    </row>
    <row r="46" spans="1:12" s="16" customFormat="1" ht="15" customHeight="1">
      <c r="A46" s="147" t="s">
        <v>304</v>
      </c>
      <c r="B46" s="114">
        <v>0</v>
      </c>
      <c r="C46" s="114">
        <v>0</v>
      </c>
      <c r="D46" s="114">
        <v>0</v>
      </c>
      <c r="E46" s="114">
        <v>0</v>
      </c>
      <c r="F46" s="114">
        <v>0</v>
      </c>
      <c r="G46" s="114">
        <v>0</v>
      </c>
      <c r="H46" s="114">
        <v>0</v>
      </c>
      <c r="I46" s="114">
        <v>0</v>
      </c>
      <c r="J46" s="729">
        <v>0</v>
      </c>
      <c r="K46" s="729">
        <v>0</v>
      </c>
      <c r="L46" s="729">
        <v>0</v>
      </c>
    </row>
    <row r="47" spans="1:12" s="16" customFormat="1" ht="15" customHeight="1">
      <c r="A47" s="147" t="s">
        <v>604</v>
      </c>
      <c r="B47" s="114">
        <v>43987.399689999998</v>
      </c>
      <c r="C47" s="114">
        <v>50768.023950000003</v>
      </c>
      <c r="D47" s="114">
        <v>58109.403060000004</v>
      </c>
      <c r="E47" s="114">
        <v>68072.967230000009</v>
      </c>
      <c r="F47" s="114">
        <v>78463.840760000006</v>
      </c>
      <c r="G47" s="114">
        <v>87885.210640000005</v>
      </c>
      <c r="H47" s="114">
        <v>101221.17548000001</v>
      </c>
      <c r="I47" s="114">
        <v>109476.82363</v>
      </c>
      <c r="J47" s="729">
        <v>121027.69941</v>
      </c>
      <c r="K47" s="729">
        <v>121027.69941</v>
      </c>
      <c r="L47" s="729">
        <v>131268.80280999999</v>
      </c>
    </row>
    <row r="48" spans="1:12" s="16" customFormat="1" ht="15" customHeight="1">
      <c r="A48" s="147" t="s">
        <v>310</v>
      </c>
      <c r="B48" s="114">
        <v>71368.278709999999</v>
      </c>
      <c r="C48" s="114">
        <v>83976.170760000008</v>
      </c>
      <c r="D48" s="114">
        <v>119803.9663</v>
      </c>
      <c r="E48" s="114">
        <v>135903.66518000001</v>
      </c>
      <c r="F48" s="114">
        <v>140498.44046000001</v>
      </c>
      <c r="G48" s="114">
        <v>157423.96336000002</v>
      </c>
      <c r="H48" s="114">
        <v>94654.439809999996</v>
      </c>
      <c r="I48" s="114">
        <v>115401.66744</v>
      </c>
      <c r="J48" s="729">
        <v>65506.980510000001</v>
      </c>
      <c r="K48" s="729">
        <v>102455.07187999999</v>
      </c>
      <c r="L48" s="729">
        <v>81026.269180000003</v>
      </c>
    </row>
    <row r="49" spans="1:12" s="16" customFormat="1" ht="15" customHeight="1">
      <c r="A49" s="148" t="s">
        <v>605</v>
      </c>
      <c r="B49" s="114">
        <v>3568.3604</v>
      </c>
      <c r="C49" s="114">
        <v>10568.791650000001</v>
      </c>
      <c r="D49" s="114">
        <v>20193.791649999999</v>
      </c>
      <c r="E49" s="114">
        <v>32093.791649999999</v>
      </c>
      <c r="F49" s="114">
        <v>46293.791649999999</v>
      </c>
      <c r="G49" s="114">
        <v>46293.791649999999</v>
      </c>
      <c r="H49" s="114">
        <v>12143.791660000001</v>
      </c>
      <c r="I49" s="114">
        <v>68.791660000000007</v>
      </c>
      <c r="J49" s="729">
        <v>2868.7916600000003</v>
      </c>
      <c r="K49" s="729">
        <v>68.791660000000007</v>
      </c>
      <c r="L49" s="729">
        <v>2868.7916600000003</v>
      </c>
    </row>
    <row r="50" spans="1:12" s="17" customFormat="1" ht="15" customHeight="1" thickBot="1">
      <c r="A50" s="148" t="s">
        <v>606</v>
      </c>
      <c r="B50" s="114">
        <v>67799.918310000008</v>
      </c>
      <c r="C50" s="114">
        <v>73407.379109999994</v>
      </c>
      <c r="D50" s="114">
        <v>99610.174650000001</v>
      </c>
      <c r="E50" s="114">
        <v>103809.87353</v>
      </c>
      <c r="F50" s="114">
        <v>94204.648809999999</v>
      </c>
      <c r="G50" s="114">
        <v>111130.17171</v>
      </c>
      <c r="H50" s="114">
        <v>82510.648150000008</v>
      </c>
      <c r="I50" s="114">
        <v>115332.87578</v>
      </c>
      <c r="J50" s="729">
        <v>62638.188849999999</v>
      </c>
      <c r="K50" s="729">
        <v>102386.28022</v>
      </c>
      <c r="L50" s="729">
        <v>78157.47752</v>
      </c>
    </row>
    <row r="51" spans="1:12" ht="15" customHeight="1" thickTop="1" thickBot="1">
      <c r="A51" s="392" t="s">
        <v>607</v>
      </c>
      <c r="B51" s="393">
        <v>7499554.8750100005</v>
      </c>
      <c r="C51" s="393">
        <v>8890891.9745700005</v>
      </c>
      <c r="D51" s="393">
        <v>9946224.7570300009</v>
      </c>
      <c r="E51" s="393">
        <v>11248468.16508</v>
      </c>
      <c r="F51" s="393">
        <v>12260063.948799999</v>
      </c>
      <c r="G51" s="393">
        <v>13446210.741420001</v>
      </c>
      <c r="H51" s="393">
        <v>14278045.18878</v>
      </c>
      <c r="I51" s="393">
        <v>16311151.10258</v>
      </c>
      <c r="J51" s="728">
        <v>16821801.22027</v>
      </c>
      <c r="K51" s="728">
        <v>17313528.494209997</v>
      </c>
      <c r="L51" s="728">
        <v>19753229.58154</v>
      </c>
    </row>
    <row r="52" spans="1:12" s="16" customFormat="1" ht="15" customHeight="1" thickTop="1">
      <c r="A52" s="113" t="s">
        <v>608</v>
      </c>
      <c r="B52" s="114">
        <v>711432.95513000002</v>
      </c>
      <c r="C52" s="114">
        <v>576714.29308000009</v>
      </c>
      <c r="D52" s="114">
        <v>481237.08393999998</v>
      </c>
      <c r="E52" s="114">
        <v>447788.21677</v>
      </c>
      <c r="F52" s="114">
        <v>488392.02611999999</v>
      </c>
      <c r="G52" s="114">
        <v>307907.16181000002</v>
      </c>
      <c r="H52" s="114">
        <v>269631.84630000003</v>
      </c>
      <c r="I52" s="114">
        <v>335408.88043999998</v>
      </c>
      <c r="J52" s="729">
        <v>345171.31968999997</v>
      </c>
      <c r="K52" s="729">
        <v>346682.42413999996</v>
      </c>
      <c r="L52" s="729">
        <v>335519.04260000004</v>
      </c>
    </row>
    <row r="53" spans="1:12" s="17" customFormat="1" ht="15" customHeight="1">
      <c r="A53" s="148" t="s">
        <v>609</v>
      </c>
      <c r="B53" s="114">
        <v>87945.154989999995</v>
      </c>
      <c r="C53" s="114">
        <v>46337.236340000003</v>
      </c>
      <c r="D53" s="114">
        <v>51343.293720000001</v>
      </c>
      <c r="E53" s="114">
        <v>37387.866679999999</v>
      </c>
      <c r="F53" s="114">
        <v>50410.105020000003</v>
      </c>
      <c r="G53" s="114">
        <v>34167.845799999996</v>
      </c>
      <c r="H53" s="114">
        <v>8918</v>
      </c>
      <c r="I53" s="114">
        <v>19596.70393</v>
      </c>
      <c r="J53" s="729">
        <v>23221.320820000001</v>
      </c>
      <c r="K53" s="729">
        <v>31286.024699999998</v>
      </c>
      <c r="L53" s="729">
        <v>22950.29464</v>
      </c>
    </row>
    <row r="54" spans="1:12" s="17" customFormat="1" ht="15" customHeight="1">
      <c r="A54" s="148" t="s">
        <v>610</v>
      </c>
      <c r="B54" s="114">
        <v>526726.07487999997</v>
      </c>
      <c r="C54" s="114">
        <v>430654.06419</v>
      </c>
      <c r="D54" s="114">
        <v>317236.19867000001</v>
      </c>
      <c r="E54" s="114">
        <v>293872.80273</v>
      </c>
      <c r="F54" s="114">
        <v>316639.79698000004</v>
      </c>
      <c r="G54" s="114">
        <v>152946.54227999999</v>
      </c>
      <c r="H54" s="114">
        <v>135761.44927000001</v>
      </c>
      <c r="I54" s="114">
        <v>147146.91205000001</v>
      </c>
      <c r="J54" s="729">
        <v>138702.32358000003</v>
      </c>
      <c r="K54" s="729">
        <v>118192.57178</v>
      </c>
      <c r="L54" s="729">
        <v>104140.35794</v>
      </c>
    </row>
    <row r="55" spans="1:12" s="17" customFormat="1" ht="15" customHeight="1">
      <c r="A55" s="148" t="s">
        <v>611</v>
      </c>
      <c r="B55" s="114">
        <v>0</v>
      </c>
      <c r="C55" s="114">
        <v>0</v>
      </c>
      <c r="D55" s="114">
        <v>0</v>
      </c>
      <c r="E55" s="114">
        <v>0</v>
      </c>
      <c r="F55" s="114">
        <v>0</v>
      </c>
      <c r="G55" s="114">
        <v>0</v>
      </c>
      <c r="H55" s="114">
        <v>0</v>
      </c>
      <c r="I55" s="114">
        <v>0</v>
      </c>
      <c r="J55" s="729">
        <v>0</v>
      </c>
      <c r="K55" s="729">
        <v>0</v>
      </c>
      <c r="L55" s="729">
        <v>0</v>
      </c>
    </row>
    <row r="56" spans="1:12" s="17" customFormat="1" ht="15" customHeight="1">
      <c r="A56" s="148" t="s">
        <v>612</v>
      </c>
      <c r="B56" s="114">
        <v>96761.725260000007</v>
      </c>
      <c r="C56" s="114">
        <v>99722.992549999995</v>
      </c>
      <c r="D56" s="114">
        <v>112657.59155</v>
      </c>
      <c r="E56" s="114">
        <v>116527.54736</v>
      </c>
      <c r="F56" s="114">
        <v>121342.12412000001</v>
      </c>
      <c r="G56" s="114">
        <v>120792.77373</v>
      </c>
      <c r="H56" s="114">
        <v>124952.39703000001</v>
      </c>
      <c r="I56" s="114">
        <v>168665.26446000001</v>
      </c>
      <c r="J56" s="729">
        <v>183247.67528999998</v>
      </c>
      <c r="K56" s="729">
        <v>197203.82766000001</v>
      </c>
      <c r="L56" s="729">
        <v>208428.39002000002</v>
      </c>
    </row>
    <row r="57" spans="1:12" s="17" customFormat="1" ht="15" customHeight="1">
      <c r="A57" s="148" t="s">
        <v>613</v>
      </c>
      <c r="B57" s="114">
        <v>0</v>
      </c>
      <c r="C57" s="114">
        <v>0</v>
      </c>
      <c r="D57" s="114">
        <v>0</v>
      </c>
      <c r="E57" s="114">
        <v>0</v>
      </c>
      <c r="F57" s="114">
        <v>0</v>
      </c>
      <c r="G57" s="114">
        <v>0</v>
      </c>
      <c r="H57" s="114">
        <v>0</v>
      </c>
      <c r="I57" s="114">
        <v>0</v>
      </c>
      <c r="J57" s="729">
        <v>0</v>
      </c>
      <c r="K57" s="729">
        <v>0</v>
      </c>
      <c r="L57" s="729">
        <v>0</v>
      </c>
    </row>
    <row r="58" spans="1:12" s="17" customFormat="1" ht="15" customHeight="1">
      <c r="A58" s="147" t="s">
        <v>614</v>
      </c>
      <c r="B58" s="114">
        <v>11928612.026799999</v>
      </c>
      <c r="C58" s="114">
        <v>15486910.321520001</v>
      </c>
      <c r="D58" s="114">
        <v>17617920.223470002</v>
      </c>
      <c r="E58" s="114">
        <v>18927260.483709998</v>
      </c>
      <c r="F58" s="114">
        <v>20930770.58382</v>
      </c>
      <c r="G58" s="114">
        <v>21723923.713799998</v>
      </c>
      <c r="H58" s="114">
        <v>21675070.585700002</v>
      </c>
      <c r="I58" s="114">
        <v>22994469.525109999</v>
      </c>
      <c r="J58" s="729">
        <v>24701691.75051</v>
      </c>
      <c r="K58" s="729">
        <v>25346892.966700003</v>
      </c>
      <c r="L58" s="729">
        <v>28822852.420880001</v>
      </c>
    </row>
    <row r="59" spans="1:12">
      <c r="A59" s="394" t="s">
        <v>615</v>
      </c>
      <c r="B59" s="395">
        <v>373740.0148</v>
      </c>
      <c r="C59" s="395">
        <v>427670.76536000002</v>
      </c>
      <c r="D59" s="395">
        <v>489889.65632999997</v>
      </c>
      <c r="E59" s="395">
        <v>560165.50988999999</v>
      </c>
      <c r="F59" s="395">
        <v>647566.04058999999</v>
      </c>
      <c r="G59" s="395">
        <v>731469.21158</v>
      </c>
      <c r="H59" s="395">
        <v>753769.58221000002</v>
      </c>
      <c r="I59" s="395">
        <v>786682.76503999997</v>
      </c>
      <c r="J59" s="730">
        <v>629789.63421000005</v>
      </c>
      <c r="K59" s="730">
        <v>850859.53997000004</v>
      </c>
      <c r="L59" s="730">
        <v>735149.84390999994</v>
      </c>
    </row>
    <row r="60" spans="1:12" ht="15" customHeight="1">
      <c r="A60" s="148" t="s">
        <v>616</v>
      </c>
      <c r="B60" s="114">
        <v>-100103.43517</v>
      </c>
      <c r="C60" s="114">
        <v>-129166.92169</v>
      </c>
      <c r="D60" s="114">
        <v>-156046.05353999999</v>
      </c>
      <c r="E60" s="114">
        <v>-195428.48540000001</v>
      </c>
      <c r="F60" s="114">
        <v>-264051.24843000004</v>
      </c>
      <c r="G60" s="114">
        <v>-303244.64643000002</v>
      </c>
      <c r="H60" s="114">
        <v>-356753.01237999997</v>
      </c>
      <c r="I60" s="114">
        <v>-352469.58613000001</v>
      </c>
      <c r="J60" s="729">
        <v>-279475.43199999997</v>
      </c>
      <c r="K60" s="729">
        <v>-382153.61785000004</v>
      </c>
      <c r="L60" s="729">
        <v>-340618.62795999995</v>
      </c>
    </row>
    <row r="61" spans="1:12" ht="15" customHeight="1">
      <c r="A61" s="147" t="s">
        <v>617</v>
      </c>
      <c r="B61" s="114">
        <v>273636.57962999999</v>
      </c>
      <c r="C61" s="114">
        <v>298503.84367000003</v>
      </c>
      <c r="D61" s="114">
        <v>333843.60279000003</v>
      </c>
      <c r="E61" s="114">
        <v>364737.02448999998</v>
      </c>
      <c r="F61" s="114">
        <v>383514.79216000001</v>
      </c>
      <c r="G61" s="114">
        <v>428224.56514999998</v>
      </c>
      <c r="H61" s="114">
        <v>397016.56982999999</v>
      </c>
      <c r="I61" s="114">
        <v>434213.17891000002</v>
      </c>
      <c r="J61" s="729">
        <v>350314.20220999996</v>
      </c>
      <c r="K61" s="729">
        <v>468705.92212</v>
      </c>
      <c r="L61" s="729">
        <v>394531.21594999998</v>
      </c>
    </row>
    <row r="62" spans="1:12" ht="15" customHeight="1">
      <c r="A62" s="116" t="s">
        <v>618</v>
      </c>
      <c r="B62" s="114">
        <v>202171.77968000001</v>
      </c>
      <c r="C62" s="114">
        <v>208918.09609000001</v>
      </c>
      <c r="D62" s="114">
        <v>344578.64941000001</v>
      </c>
      <c r="E62" s="114">
        <v>422846.43283999996</v>
      </c>
      <c r="F62" s="114">
        <v>453622.94631000003</v>
      </c>
      <c r="G62" s="114">
        <v>495109.07163999998</v>
      </c>
      <c r="H62" s="114">
        <v>414362.03554000001</v>
      </c>
      <c r="I62" s="114">
        <v>425744.38650999998</v>
      </c>
      <c r="J62" s="729">
        <v>335573.67277</v>
      </c>
      <c r="K62" s="729">
        <v>482612.99141000002</v>
      </c>
      <c r="L62" s="729">
        <v>780735.25607</v>
      </c>
    </row>
    <row r="63" spans="1:12" ht="15" customHeight="1">
      <c r="A63" s="148" t="s">
        <v>619</v>
      </c>
      <c r="B63" s="114">
        <v>-90341.470109999995</v>
      </c>
      <c r="C63" s="114">
        <v>-111550.92534</v>
      </c>
      <c r="D63" s="114">
        <v>-210295.67293999999</v>
      </c>
      <c r="E63" s="114">
        <v>-285745.35876999999</v>
      </c>
      <c r="F63" s="114">
        <v>-341198.21318000002</v>
      </c>
      <c r="G63" s="114">
        <v>-364178.94126999995</v>
      </c>
      <c r="H63" s="114">
        <v>-286090.08442999999</v>
      </c>
      <c r="I63" s="114">
        <v>-229009.59530000002</v>
      </c>
      <c r="J63" s="729">
        <v>-197739.44993</v>
      </c>
      <c r="K63" s="729">
        <v>-281270.82876</v>
      </c>
      <c r="L63" s="729">
        <v>-481548.37448</v>
      </c>
    </row>
    <row r="64" spans="1:12" ht="15" customHeight="1">
      <c r="A64" s="117" t="s">
        <v>620</v>
      </c>
      <c r="B64" s="114">
        <v>385466.88919999998</v>
      </c>
      <c r="C64" s="114">
        <v>395871.01442000002</v>
      </c>
      <c r="D64" s="114">
        <v>468126.57925999997</v>
      </c>
      <c r="E64" s="114">
        <v>501838.09856000001</v>
      </c>
      <c r="F64" s="114">
        <v>495939.52529000002</v>
      </c>
      <c r="G64" s="114">
        <v>559154.69551999995</v>
      </c>
      <c r="H64" s="114">
        <v>525288.52093999996</v>
      </c>
      <c r="I64" s="114">
        <v>630947.97011999995</v>
      </c>
      <c r="J64" s="729">
        <v>488148.42505000002</v>
      </c>
      <c r="K64" s="729">
        <v>670048.08476999996</v>
      </c>
      <c r="L64" s="729">
        <v>693718.09753999999</v>
      </c>
    </row>
    <row r="65" spans="1:12" ht="15" customHeight="1">
      <c r="A65" s="116" t="s">
        <v>621</v>
      </c>
      <c r="B65" s="114">
        <v>16903.555319999999</v>
      </c>
      <c r="C65" s="114">
        <v>15682.636269999999</v>
      </c>
      <c r="D65" s="114">
        <v>47939.389739999999</v>
      </c>
      <c r="E65" s="114">
        <v>18687.082030000001</v>
      </c>
      <c r="F65" s="114">
        <v>15761.787470000001</v>
      </c>
      <c r="G65" s="114">
        <v>31680.65569</v>
      </c>
      <c r="H65" s="114">
        <v>74908.284249999997</v>
      </c>
      <c r="I65" s="114">
        <v>84322.02506</v>
      </c>
      <c r="J65" s="729">
        <v>20088.006079999999</v>
      </c>
      <c r="K65" s="729">
        <v>25112.20823</v>
      </c>
      <c r="L65" s="729">
        <v>29142.044180000001</v>
      </c>
    </row>
    <row r="66" spans="1:12" ht="15" customHeight="1">
      <c r="A66" s="116" t="s">
        <v>622</v>
      </c>
      <c r="B66" s="114">
        <v>-42383.482609999999</v>
      </c>
      <c r="C66" s="114">
        <v>-29749.046600000001</v>
      </c>
      <c r="D66" s="114">
        <v>-77609.67001999999</v>
      </c>
      <c r="E66" s="114">
        <v>-63074.10067</v>
      </c>
      <c r="F66" s="114">
        <v>-43733.136079999997</v>
      </c>
      <c r="G66" s="114">
        <v>-85222.62301000001</v>
      </c>
      <c r="H66" s="114">
        <v>-115340.00318000001</v>
      </c>
      <c r="I66" s="114">
        <v>-117008.97843</v>
      </c>
      <c r="J66" s="729">
        <v>-85153.499590000007</v>
      </c>
      <c r="K66" s="729">
        <v>-107322.67220999999</v>
      </c>
      <c r="L66" s="729">
        <v>-218368.25044999999</v>
      </c>
    </row>
    <row r="67" spans="1:12" ht="15" customHeight="1">
      <c r="A67" s="147" t="s">
        <v>623</v>
      </c>
      <c r="B67" s="114">
        <v>359986.96191000001</v>
      </c>
      <c r="C67" s="114">
        <v>381804.60408999998</v>
      </c>
      <c r="D67" s="114">
        <v>438456.29898000002</v>
      </c>
      <c r="E67" s="114">
        <v>457451.07991999999</v>
      </c>
      <c r="F67" s="114">
        <v>467968.17668000003</v>
      </c>
      <c r="G67" s="114">
        <v>505612.72820000001</v>
      </c>
      <c r="H67" s="114">
        <v>484856.80200999998</v>
      </c>
      <c r="I67" s="114">
        <v>598261.01674999995</v>
      </c>
      <c r="J67" s="729">
        <v>423082.93154000002</v>
      </c>
      <c r="K67" s="729">
        <v>587837.62078999996</v>
      </c>
      <c r="L67" s="729">
        <v>504491.89126999996</v>
      </c>
    </row>
    <row r="68" spans="1:12" ht="15" customHeight="1">
      <c r="A68" s="148" t="s">
        <v>624</v>
      </c>
      <c r="B68" s="114">
        <v>-255528.74184</v>
      </c>
      <c r="C68" s="114">
        <v>-268026.84928000002</v>
      </c>
      <c r="D68" s="114">
        <v>-262335.86384000001</v>
      </c>
      <c r="E68" s="114">
        <v>-272453.34378</v>
      </c>
      <c r="F68" s="114">
        <v>-305502.68341</v>
      </c>
      <c r="G68" s="114">
        <v>-302949.41879000003</v>
      </c>
      <c r="H68" s="114">
        <v>-320669.27750999999</v>
      </c>
      <c r="I68" s="114">
        <v>-366939.77126999997</v>
      </c>
      <c r="J68" s="729">
        <v>-298101.12550000002</v>
      </c>
      <c r="K68" s="729">
        <v>-401224.47774</v>
      </c>
      <c r="L68" s="729">
        <v>-346353.18208</v>
      </c>
    </row>
    <row r="69" spans="1:12" ht="15" customHeight="1">
      <c r="A69" s="117" t="s">
        <v>625</v>
      </c>
      <c r="B69" s="114">
        <v>104458.22007</v>
      </c>
      <c r="C69" s="114">
        <v>113777.75481</v>
      </c>
      <c r="D69" s="114">
        <v>176120.43513999999</v>
      </c>
      <c r="E69" s="114">
        <v>184997.73613999999</v>
      </c>
      <c r="F69" s="114">
        <v>162465.49327000001</v>
      </c>
      <c r="G69" s="114">
        <v>202663.30940999999</v>
      </c>
      <c r="H69" s="114">
        <v>164187.5245</v>
      </c>
      <c r="I69" s="114">
        <v>231321.24547999998</v>
      </c>
      <c r="J69" s="729">
        <v>124981.80604000001</v>
      </c>
      <c r="K69" s="729">
        <v>186613.14305000001</v>
      </c>
      <c r="L69" s="729">
        <v>158138.70918999999</v>
      </c>
    </row>
    <row r="70" spans="1:12" ht="15" customHeight="1">
      <c r="A70" s="117" t="s">
        <v>626</v>
      </c>
      <c r="B70" s="114">
        <v>-16753.44355</v>
      </c>
      <c r="C70" s="114">
        <v>-19879.644370000002</v>
      </c>
      <c r="D70" s="114">
        <v>21676.648789999999</v>
      </c>
      <c r="E70" s="114">
        <v>81176.030680000011</v>
      </c>
      <c r="F70" s="114">
        <v>5198.9771300000002</v>
      </c>
      <c r="G70" s="114">
        <v>-5104.5992000000006</v>
      </c>
      <c r="H70" s="114">
        <v>61982.972609999997</v>
      </c>
      <c r="I70" s="114">
        <v>-63792.54062</v>
      </c>
      <c r="J70" s="729">
        <v>-123595.83102</v>
      </c>
      <c r="K70" s="729">
        <v>-38294.445030000003</v>
      </c>
      <c r="L70" s="729">
        <v>-18768.34664</v>
      </c>
    </row>
    <row r="71" spans="1:12" ht="15" customHeight="1">
      <c r="A71" s="115" t="s">
        <v>973</v>
      </c>
      <c r="B71" s="114">
        <v>-16814.31266</v>
      </c>
      <c r="C71" s="114">
        <v>-19952.124370000001</v>
      </c>
      <c r="D71" s="114">
        <v>21555.074410000001</v>
      </c>
      <c r="E71" s="114">
        <v>81061.893489999988</v>
      </c>
      <c r="F71" s="114">
        <v>5080.4631200000003</v>
      </c>
      <c r="G71" s="114">
        <v>-5175.8182000000006</v>
      </c>
      <c r="H71" s="114">
        <v>61925.295409999999</v>
      </c>
      <c r="I71" s="114">
        <v>-63844.662830000001</v>
      </c>
      <c r="J71" s="729">
        <v>-123665.66745000001</v>
      </c>
      <c r="K71" s="729">
        <v>-38404.767999999996</v>
      </c>
      <c r="L71" s="729">
        <v>-18904.85642</v>
      </c>
    </row>
    <row r="72" spans="1:12" ht="15" customHeight="1">
      <c r="A72" s="115" t="s">
        <v>974</v>
      </c>
      <c r="B72" s="114">
        <v>60.869109999999999</v>
      </c>
      <c r="C72" s="114">
        <v>72.48</v>
      </c>
      <c r="D72" s="114">
        <v>121.57438</v>
      </c>
      <c r="E72" s="114">
        <v>114.13719</v>
      </c>
      <c r="F72" s="114">
        <v>118.51401</v>
      </c>
      <c r="G72" s="114">
        <v>71.218999999999994</v>
      </c>
      <c r="H72" s="114">
        <v>57.677199999999999</v>
      </c>
      <c r="I72" s="114">
        <v>52.122210000000003</v>
      </c>
      <c r="J72" s="729">
        <v>69.836429999999993</v>
      </c>
      <c r="K72" s="729">
        <v>110.32297</v>
      </c>
      <c r="L72" s="729">
        <v>136.50978000000001</v>
      </c>
    </row>
    <row r="73" spans="1:12" ht="15" customHeight="1">
      <c r="A73" s="147" t="s">
        <v>627</v>
      </c>
      <c r="B73" s="114">
        <v>16754.34835</v>
      </c>
      <c r="C73" s="114">
        <v>20368.164670000002</v>
      </c>
      <c r="D73" s="114">
        <v>-21991.51828</v>
      </c>
      <c r="E73" s="114">
        <v>-81144.871310000002</v>
      </c>
      <c r="F73" s="114">
        <v>-5128.2146199999997</v>
      </c>
      <c r="G73" s="114">
        <v>5154.9114</v>
      </c>
      <c r="H73" s="114">
        <v>-62170.648959999999</v>
      </c>
      <c r="I73" s="114">
        <v>63652.662189999995</v>
      </c>
      <c r="J73" s="729">
        <v>123565.17775</v>
      </c>
      <c r="K73" s="729">
        <v>38334.713080000001</v>
      </c>
      <c r="L73" s="729">
        <v>18624.030170000002</v>
      </c>
    </row>
    <row r="74" spans="1:12" ht="15" customHeight="1">
      <c r="A74" s="147" t="s">
        <v>1262</v>
      </c>
      <c r="B74" s="114">
        <v>16872.264420000003</v>
      </c>
      <c r="C74" s="114">
        <v>20438.844120000002</v>
      </c>
      <c r="D74" s="114">
        <v>-21866.65136</v>
      </c>
      <c r="E74" s="114">
        <v>-81028.233240000001</v>
      </c>
      <c r="F74" s="114">
        <v>-5011.3729599999997</v>
      </c>
      <c r="G74" s="114">
        <v>5225.4042499999996</v>
      </c>
      <c r="H74" s="114">
        <v>-62117.076159999997</v>
      </c>
      <c r="I74" s="114">
        <v>63691.617039999997</v>
      </c>
      <c r="J74" s="729">
        <v>123625.99404000001</v>
      </c>
      <c r="K74" s="729">
        <v>38425.49944</v>
      </c>
      <c r="L74" s="729">
        <v>18736.921010000002</v>
      </c>
    </row>
    <row r="75" spans="1:12" ht="15" customHeight="1">
      <c r="A75" s="148" t="s">
        <v>432</v>
      </c>
      <c r="B75" s="114">
        <v>-117.91607</v>
      </c>
      <c r="C75" s="114">
        <v>-70.679450000000003</v>
      </c>
      <c r="D75" s="114">
        <v>-124.86691999999999</v>
      </c>
      <c r="E75" s="114">
        <v>-116.63807000000001</v>
      </c>
      <c r="F75" s="114">
        <v>-116.84166</v>
      </c>
      <c r="G75" s="114">
        <v>-70.492850000000004</v>
      </c>
      <c r="H75" s="114">
        <v>-53.572800000000001</v>
      </c>
      <c r="I75" s="114">
        <v>-38.95485</v>
      </c>
      <c r="J75" s="729">
        <v>-60.816290000000002</v>
      </c>
      <c r="K75" s="729">
        <v>-90.786360000000002</v>
      </c>
      <c r="L75" s="729">
        <v>-112.89084</v>
      </c>
    </row>
    <row r="76" spans="1:12" ht="15" customHeight="1">
      <c r="A76" s="147" t="s">
        <v>628</v>
      </c>
      <c r="B76" s="114">
        <v>104459.12487</v>
      </c>
      <c r="C76" s="114">
        <v>114266.27511</v>
      </c>
      <c r="D76" s="114">
        <v>175805.56565</v>
      </c>
      <c r="E76" s="114">
        <v>185028.89551</v>
      </c>
      <c r="F76" s="114">
        <v>162536.25578000001</v>
      </c>
      <c r="G76" s="114">
        <v>202713.62161</v>
      </c>
      <c r="H76" s="114">
        <v>163999.84815000001</v>
      </c>
      <c r="I76" s="114">
        <v>231181.36705</v>
      </c>
      <c r="J76" s="729">
        <v>124951.15277</v>
      </c>
      <c r="K76" s="729">
        <v>186653.4111</v>
      </c>
      <c r="L76" s="729">
        <v>157994.39272</v>
      </c>
    </row>
    <row r="77" spans="1:12" ht="15" customHeight="1">
      <c r="A77" s="149" t="s">
        <v>964</v>
      </c>
      <c r="B77" s="114">
        <v>0</v>
      </c>
      <c r="C77" s="114">
        <v>0</v>
      </c>
      <c r="D77" s="114">
        <v>0</v>
      </c>
      <c r="E77" s="114">
        <v>1.81002</v>
      </c>
      <c r="F77" s="114">
        <v>2.8730300000000004</v>
      </c>
      <c r="G77" s="114">
        <v>0</v>
      </c>
      <c r="H77" s="114">
        <v>0</v>
      </c>
      <c r="I77" s="114">
        <v>0</v>
      </c>
      <c r="J77" s="729">
        <v>0</v>
      </c>
      <c r="K77" s="729">
        <v>0</v>
      </c>
      <c r="L77" s="729">
        <v>0</v>
      </c>
    </row>
    <row r="78" spans="1:12" ht="15" customHeight="1">
      <c r="A78" s="117" t="s">
        <v>629</v>
      </c>
      <c r="B78" s="114">
        <v>104459.12487</v>
      </c>
      <c r="C78" s="114">
        <v>114266.27511</v>
      </c>
      <c r="D78" s="114">
        <v>175805.56565</v>
      </c>
      <c r="E78" s="114">
        <v>185030.70553000001</v>
      </c>
      <c r="F78" s="114">
        <v>162539.12880999999</v>
      </c>
      <c r="G78" s="114">
        <v>202713.62161</v>
      </c>
      <c r="H78" s="114">
        <v>163999.84815000001</v>
      </c>
      <c r="I78" s="114">
        <v>231181.36705</v>
      </c>
      <c r="J78" s="729">
        <v>124951.15277</v>
      </c>
      <c r="K78" s="729">
        <v>186653.4111</v>
      </c>
      <c r="L78" s="729">
        <v>157994.39272</v>
      </c>
    </row>
    <row r="79" spans="1:12" ht="15" customHeight="1">
      <c r="A79" s="116" t="s">
        <v>630</v>
      </c>
      <c r="B79" s="114">
        <v>1156.52244</v>
      </c>
      <c r="C79" s="114">
        <v>0</v>
      </c>
      <c r="D79" s="114">
        <v>-243.779</v>
      </c>
      <c r="E79" s="114">
        <v>0</v>
      </c>
      <c r="F79" s="114">
        <v>0</v>
      </c>
      <c r="G79" s="114">
        <v>0</v>
      </c>
      <c r="H79" s="114">
        <v>0</v>
      </c>
      <c r="I79" s="114">
        <v>2634.23873</v>
      </c>
      <c r="J79" s="729">
        <v>325.20408000000003</v>
      </c>
      <c r="K79" s="729">
        <v>1047.05512</v>
      </c>
      <c r="L79" s="729">
        <v>-1679.4431999999999</v>
      </c>
    </row>
    <row r="80" spans="1:12" ht="15" customHeight="1">
      <c r="A80" s="147" t="s">
        <v>631</v>
      </c>
      <c r="B80" s="114">
        <v>105615.64731</v>
      </c>
      <c r="C80" s="114">
        <v>114266.27511</v>
      </c>
      <c r="D80" s="114">
        <v>175561.78664999999</v>
      </c>
      <c r="E80" s="114">
        <v>185030.70553000001</v>
      </c>
      <c r="F80" s="114">
        <v>162539.12880999999</v>
      </c>
      <c r="G80" s="114">
        <v>202713.62161</v>
      </c>
      <c r="H80" s="114">
        <v>163999.84815000001</v>
      </c>
      <c r="I80" s="114">
        <v>233815.60578000001</v>
      </c>
      <c r="J80" s="729">
        <v>125276.35685</v>
      </c>
      <c r="K80" s="729">
        <v>187700.46622</v>
      </c>
      <c r="L80" s="729">
        <v>156314.94952000002</v>
      </c>
    </row>
    <row r="81" spans="1:12" ht="15" customHeight="1">
      <c r="A81" s="116" t="s">
        <v>632</v>
      </c>
      <c r="B81" s="114">
        <v>0</v>
      </c>
      <c r="C81" s="114">
        <v>0</v>
      </c>
      <c r="D81" s="114">
        <v>0</v>
      </c>
      <c r="E81" s="114">
        <v>0</v>
      </c>
      <c r="F81" s="114">
        <v>0</v>
      </c>
      <c r="G81" s="114">
        <v>0</v>
      </c>
      <c r="H81" s="114">
        <v>0</v>
      </c>
      <c r="I81" s="114">
        <v>0</v>
      </c>
      <c r="J81" s="729">
        <v>0</v>
      </c>
      <c r="K81" s="729">
        <v>0</v>
      </c>
      <c r="L81" s="729">
        <v>0</v>
      </c>
    </row>
    <row r="82" spans="1:12" ht="15" customHeight="1">
      <c r="A82" s="147" t="s">
        <v>633</v>
      </c>
      <c r="B82" s="114">
        <v>105615.64731</v>
      </c>
      <c r="C82" s="114">
        <v>114266.27511</v>
      </c>
      <c r="D82" s="114">
        <v>175561.78664999999</v>
      </c>
      <c r="E82" s="114">
        <v>185030.70553000001</v>
      </c>
      <c r="F82" s="114">
        <v>162539.12880999999</v>
      </c>
      <c r="G82" s="114">
        <v>202713.62161</v>
      </c>
      <c r="H82" s="114">
        <v>163999.84815000001</v>
      </c>
      <c r="I82" s="114">
        <v>233815.60578000001</v>
      </c>
      <c r="J82" s="729">
        <v>125276.35685</v>
      </c>
      <c r="K82" s="729">
        <v>187700.46622</v>
      </c>
      <c r="L82" s="729">
        <v>156314.94952000002</v>
      </c>
    </row>
    <row r="83" spans="1:12" ht="15" customHeight="1" thickBot="1">
      <c r="A83" s="116" t="s">
        <v>634</v>
      </c>
      <c r="B83" s="114">
        <v>-37815.728999999999</v>
      </c>
      <c r="C83" s="114">
        <v>-40858.896000000001</v>
      </c>
      <c r="D83" s="114">
        <v>-75951.611999999994</v>
      </c>
      <c r="E83" s="114">
        <v>-81220.831999999995</v>
      </c>
      <c r="F83" s="114">
        <v>-68334.48</v>
      </c>
      <c r="G83" s="114">
        <v>-91583.449900000007</v>
      </c>
      <c r="H83" s="114">
        <v>-81489.2</v>
      </c>
      <c r="I83" s="114">
        <v>-118482.73</v>
      </c>
      <c r="J83" s="729">
        <v>-62638.167999999998</v>
      </c>
      <c r="K83" s="729">
        <v>-85314.186000000002</v>
      </c>
      <c r="L83" s="729">
        <v>-78157.471999999994</v>
      </c>
    </row>
    <row r="84" spans="1:12" ht="15" customHeight="1" thickTop="1" thickBot="1">
      <c r="A84" s="392" t="s">
        <v>635</v>
      </c>
      <c r="B84" s="393">
        <v>67799.918310000008</v>
      </c>
      <c r="C84" s="393">
        <v>73407.379109999994</v>
      </c>
      <c r="D84" s="393">
        <v>99610.174650000001</v>
      </c>
      <c r="E84" s="393">
        <v>103809.87353</v>
      </c>
      <c r="F84" s="393">
        <v>94204.648809999999</v>
      </c>
      <c r="G84" s="393">
        <v>111130.17171</v>
      </c>
      <c r="H84" s="393">
        <v>82510.648150000008</v>
      </c>
      <c r="I84" s="393">
        <v>115332.87578</v>
      </c>
      <c r="J84" s="728">
        <v>62638.188849999999</v>
      </c>
      <c r="K84" s="728">
        <v>102386.28022</v>
      </c>
      <c r="L84" s="728">
        <v>78157.47752</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E25" sqref="E25"/>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641</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L5" s="14"/>
    </row>
    <row r="6" spans="1:12" s="15" customFormat="1" ht="30" customHeight="1" thickTop="1" thickBot="1">
      <c r="A6" s="548"/>
      <c r="B6" s="390" t="s">
        <v>572</v>
      </c>
      <c r="C6" s="390" t="s">
        <v>573</v>
      </c>
      <c r="D6" s="390" t="s">
        <v>574</v>
      </c>
      <c r="E6" s="390" t="s">
        <v>575</v>
      </c>
      <c r="F6" s="390" t="s">
        <v>576</v>
      </c>
      <c r="G6" s="390" t="s">
        <v>577</v>
      </c>
      <c r="H6" s="390" t="s">
        <v>1241</v>
      </c>
      <c r="I6" s="390" t="s">
        <v>1292</v>
      </c>
      <c r="J6" s="649" t="s">
        <v>1515</v>
      </c>
      <c r="K6" s="649" t="s">
        <v>1399</v>
      </c>
      <c r="L6" s="649" t="s">
        <v>1516</v>
      </c>
    </row>
    <row r="7" spans="1:12" ht="15" customHeight="1" thickTop="1" thickBot="1">
      <c r="A7" s="392" t="s">
        <v>578</v>
      </c>
      <c r="B7" s="393">
        <v>7223308.3173700003</v>
      </c>
      <c r="C7" s="393">
        <v>7842731.3683599997</v>
      </c>
      <c r="D7" s="393">
        <v>9235270.4148399998</v>
      </c>
      <c r="E7" s="393">
        <v>10253531.655440001</v>
      </c>
      <c r="F7" s="393">
        <v>10538299.414940001</v>
      </c>
      <c r="G7" s="393">
        <v>11107875.534559999</v>
      </c>
      <c r="H7" s="393">
        <v>11882423.19973</v>
      </c>
      <c r="I7" s="393">
        <v>12358505.800299998</v>
      </c>
      <c r="J7" s="728">
        <v>12599768.48251</v>
      </c>
      <c r="K7" s="728">
        <v>12981952.264209999</v>
      </c>
      <c r="L7" s="728">
        <v>13720043.647149999</v>
      </c>
    </row>
    <row r="8" spans="1:12" s="16" customFormat="1" ht="15" customHeight="1" thickTop="1">
      <c r="A8" s="147" t="s">
        <v>160</v>
      </c>
      <c r="B8" s="114">
        <v>897949.87373999995</v>
      </c>
      <c r="C8" s="114">
        <v>975643.83765</v>
      </c>
      <c r="D8" s="114">
        <v>881227.46496000001</v>
      </c>
      <c r="E8" s="114">
        <v>1091391.3767899999</v>
      </c>
      <c r="F8" s="114">
        <v>1084039.86048</v>
      </c>
      <c r="G8" s="114">
        <v>1169392.3503699999</v>
      </c>
      <c r="H8" s="114">
        <v>1528196.3073900002</v>
      </c>
      <c r="I8" s="114">
        <v>1280264.2090699999</v>
      </c>
      <c r="J8" s="729">
        <v>1078693.5060999999</v>
      </c>
      <c r="K8" s="729">
        <v>1557702.3367300001</v>
      </c>
      <c r="L8" s="729">
        <v>1183416.2942000001</v>
      </c>
    </row>
    <row r="9" spans="1:12" s="16" customFormat="1" ht="15" customHeight="1">
      <c r="A9" s="147" t="s">
        <v>169</v>
      </c>
      <c r="B9" s="114">
        <v>1338002.37087</v>
      </c>
      <c r="C9" s="114">
        <v>1074834.42805</v>
      </c>
      <c r="D9" s="114">
        <v>1600733.6845999998</v>
      </c>
      <c r="E9" s="114">
        <v>1682069.7639600001</v>
      </c>
      <c r="F9" s="114">
        <v>1220596.2469600001</v>
      </c>
      <c r="G9" s="114">
        <v>987565.80467999994</v>
      </c>
      <c r="H9" s="114">
        <v>921771.61235000007</v>
      </c>
      <c r="I9" s="114">
        <v>1022775.52862</v>
      </c>
      <c r="J9" s="729">
        <v>1066058.9047999999</v>
      </c>
      <c r="K9" s="729">
        <v>698388.33608000004</v>
      </c>
      <c r="L9" s="729">
        <v>1213281.2680499998</v>
      </c>
    </row>
    <row r="10" spans="1:12" s="16" customFormat="1" ht="15" customHeight="1">
      <c r="A10" s="147" t="s">
        <v>178</v>
      </c>
      <c r="B10" s="114">
        <v>4820726.0470600007</v>
      </c>
      <c r="C10" s="114">
        <v>5586924.29801</v>
      </c>
      <c r="D10" s="114">
        <v>6523537.0690900004</v>
      </c>
      <c r="E10" s="114">
        <v>7084655.6577299992</v>
      </c>
      <c r="F10" s="114">
        <v>7770232.8568700003</v>
      </c>
      <c r="G10" s="114">
        <v>8316734.6212399993</v>
      </c>
      <c r="H10" s="114">
        <v>8590879.5456499998</v>
      </c>
      <c r="I10" s="114">
        <v>9023484.7857299987</v>
      </c>
      <c r="J10" s="729">
        <v>9468836.6965800002</v>
      </c>
      <c r="K10" s="729">
        <v>9736894.0988700017</v>
      </c>
      <c r="L10" s="729">
        <v>10342578.88625</v>
      </c>
    </row>
    <row r="11" spans="1:12" s="16" customFormat="1" ht="15" customHeight="1">
      <c r="A11" s="148" t="s">
        <v>579</v>
      </c>
      <c r="B11" s="114">
        <v>4850331.6453599995</v>
      </c>
      <c r="C11" s="114">
        <v>5617567.9817599999</v>
      </c>
      <c r="D11" s="114">
        <v>6557454.6520600002</v>
      </c>
      <c r="E11" s="114">
        <v>7114552.6969799995</v>
      </c>
      <c r="F11" s="114">
        <v>7790039.4369099997</v>
      </c>
      <c r="G11" s="114">
        <v>8318955.2788399998</v>
      </c>
      <c r="H11" s="114">
        <v>8329562.4731899993</v>
      </c>
      <c r="I11" s="114">
        <v>8622399.8933700006</v>
      </c>
      <c r="J11" s="729">
        <v>9059044.1530300006</v>
      </c>
      <c r="K11" s="729">
        <v>9329006.5462299995</v>
      </c>
      <c r="L11" s="729">
        <v>9990760.1235099994</v>
      </c>
    </row>
    <row r="12" spans="1:12" s="16" customFormat="1" ht="15" customHeight="1">
      <c r="A12" s="148" t="s">
        <v>580</v>
      </c>
      <c r="B12" s="114">
        <v>4764561.2368999999</v>
      </c>
      <c r="C12" s="114">
        <v>5443248.7034099996</v>
      </c>
      <c r="D12" s="114">
        <v>6382989.2288599992</v>
      </c>
      <c r="E12" s="114">
        <v>6923968.0471299998</v>
      </c>
      <c r="F12" s="114">
        <v>7561448.3668999998</v>
      </c>
      <c r="G12" s="114">
        <v>7775482.71416</v>
      </c>
      <c r="H12" s="114">
        <v>7920920.9096499998</v>
      </c>
      <c r="I12" s="114">
        <v>6628435.7765699998</v>
      </c>
      <c r="J12" s="729">
        <v>7097258.2522399994</v>
      </c>
      <c r="K12" s="729">
        <v>7432525.5367000001</v>
      </c>
      <c r="L12" s="729">
        <v>8283337.43628</v>
      </c>
    </row>
    <row r="13" spans="1:12" s="16" customFormat="1" ht="15" customHeight="1">
      <c r="A13" s="148" t="s">
        <v>581</v>
      </c>
      <c r="B13" s="114">
        <v>85770.408459999991</v>
      </c>
      <c r="C13" s="114">
        <v>174319.27835000001</v>
      </c>
      <c r="D13" s="114">
        <v>174465.42319999999</v>
      </c>
      <c r="E13" s="114">
        <v>190584.64984999999</v>
      </c>
      <c r="F13" s="114">
        <v>228591.07001</v>
      </c>
      <c r="G13" s="114">
        <v>543472.56467999995</v>
      </c>
      <c r="H13" s="114">
        <v>408641.56354</v>
      </c>
      <c r="I13" s="114">
        <v>1993964.1168</v>
      </c>
      <c r="J13" s="729">
        <v>1961785.9007899999</v>
      </c>
      <c r="K13" s="729">
        <v>1896481.0095299999</v>
      </c>
      <c r="L13" s="729">
        <v>1707422.68723</v>
      </c>
    </row>
    <row r="14" spans="1:12" s="16" customFormat="1" ht="15" customHeight="1">
      <c r="A14" s="148" t="s">
        <v>582</v>
      </c>
      <c r="B14" s="114">
        <v>12668.696840000001</v>
      </c>
      <c r="C14" s="114">
        <v>23989.08596</v>
      </c>
      <c r="D14" s="114">
        <v>19524.553449999999</v>
      </c>
      <c r="E14" s="114">
        <v>31371.718129999997</v>
      </c>
      <c r="F14" s="114">
        <v>31207.318629999998</v>
      </c>
      <c r="G14" s="114">
        <v>35031.550579999996</v>
      </c>
      <c r="H14" s="114">
        <v>12952.499310000001</v>
      </c>
      <c r="I14" s="114">
        <v>58198.664899999996</v>
      </c>
      <c r="J14" s="729">
        <v>69118.189259999999</v>
      </c>
      <c r="K14" s="729">
        <v>71653.822790000006</v>
      </c>
      <c r="L14" s="729">
        <v>88063.796199999997</v>
      </c>
    </row>
    <row r="15" spans="1:12" s="16" customFormat="1" ht="15" customHeight="1">
      <c r="A15" s="148" t="s">
        <v>583</v>
      </c>
      <c r="B15" s="114">
        <v>11854.44859</v>
      </c>
      <c r="C15" s="114">
        <v>21233.137620000001</v>
      </c>
      <c r="D15" s="114">
        <v>16597.17123</v>
      </c>
      <c r="E15" s="114">
        <v>24516.231319999999</v>
      </c>
      <c r="F15" s="114">
        <v>24590.347559999998</v>
      </c>
      <c r="G15" s="114">
        <v>26163.190170000002</v>
      </c>
      <c r="H15" s="114">
        <v>10123.31616</v>
      </c>
      <c r="I15" s="114">
        <v>32613.480050000002</v>
      </c>
      <c r="J15" s="729">
        <v>17921.682479999999</v>
      </c>
      <c r="K15" s="729">
        <v>16410.668409999998</v>
      </c>
      <c r="L15" s="729">
        <v>31927.512870000002</v>
      </c>
    </row>
    <row r="16" spans="1:12" s="16" customFormat="1" ht="15" customHeight="1">
      <c r="A16" s="148" t="s">
        <v>584</v>
      </c>
      <c r="B16" s="114">
        <v>814.24824999999998</v>
      </c>
      <c r="C16" s="114">
        <v>2755.9483399999999</v>
      </c>
      <c r="D16" s="114">
        <v>2927.3822200000004</v>
      </c>
      <c r="E16" s="114">
        <v>6855.4868099999994</v>
      </c>
      <c r="F16" s="114">
        <v>6616.9710700000005</v>
      </c>
      <c r="G16" s="114">
        <v>8868.3604099999993</v>
      </c>
      <c r="H16" s="114">
        <v>2829.1831499999998</v>
      </c>
      <c r="I16" s="114">
        <v>25585.184850000001</v>
      </c>
      <c r="J16" s="729">
        <v>51196.506780000003</v>
      </c>
      <c r="K16" s="729">
        <v>55243.15438</v>
      </c>
      <c r="L16" s="729">
        <v>56136.283329999998</v>
      </c>
    </row>
    <row r="17" spans="1:12" s="16" customFormat="1" ht="15" customHeight="1">
      <c r="A17" s="148" t="s">
        <v>585</v>
      </c>
      <c r="B17" s="114">
        <v>52509.15322</v>
      </c>
      <c r="C17" s="114">
        <v>58235.36608</v>
      </c>
      <c r="D17" s="114">
        <v>76135.38291</v>
      </c>
      <c r="E17" s="114">
        <v>83348.606569999989</v>
      </c>
      <c r="F17" s="114">
        <v>94769.83438</v>
      </c>
      <c r="G17" s="114">
        <v>100682.64201000001</v>
      </c>
      <c r="H17" s="114">
        <v>99996.51367</v>
      </c>
      <c r="I17" s="114">
        <v>103518.38303</v>
      </c>
      <c r="J17" s="729">
        <v>127570.52322</v>
      </c>
      <c r="K17" s="729">
        <v>134221.28622000001</v>
      </c>
      <c r="L17" s="729">
        <v>170237.86216999998</v>
      </c>
    </row>
    <row r="18" spans="1:12" s="16" customFormat="1" ht="15" customHeight="1">
      <c r="A18" s="148" t="s">
        <v>586</v>
      </c>
      <c r="B18" s="114">
        <v>48407.304689999997</v>
      </c>
      <c r="C18" s="114">
        <v>55099.944069999998</v>
      </c>
      <c r="D18" s="114">
        <v>61806.025350000004</v>
      </c>
      <c r="E18" s="114">
        <v>63989.835290000003</v>
      </c>
      <c r="F18" s="114">
        <v>64721.410779999998</v>
      </c>
      <c r="G18" s="114">
        <v>65923.741580000002</v>
      </c>
      <c r="H18" s="114">
        <v>62714.432509999999</v>
      </c>
      <c r="I18" s="114">
        <v>54316.111840000005</v>
      </c>
      <c r="J18" s="729">
        <v>51532.919030000005</v>
      </c>
      <c r="K18" s="729">
        <v>46448.303530000005</v>
      </c>
      <c r="L18" s="729">
        <v>51152.69023</v>
      </c>
    </row>
    <row r="19" spans="1:12" s="16" customFormat="1" ht="15" customHeight="1">
      <c r="A19" s="148" t="s">
        <v>587</v>
      </c>
      <c r="B19" s="114">
        <v>4101.8485300000002</v>
      </c>
      <c r="C19" s="114">
        <v>3135.4220099999998</v>
      </c>
      <c r="D19" s="114">
        <v>14329.35756</v>
      </c>
      <c r="E19" s="114">
        <v>19358.771280000001</v>
      </c>
      <c r="F19" s="114">
        <v>30048.423600000002</v>
      </c>
      <c r="G19" s="114">
        <v>34758.900430000002</v>
      </c>
      <c r="H19" s="114">
        <v>37282.081159999994</v>
      </c>
      <c r="I19" s="114">
        <v>49202.271189999999</v>
      </c>
      <c r="J19" s="729">
        <v>76037.604189999998</v>
      </c>
      <c r="K19" s="729">
        <v>87772.982690000004</v>
      </c>
      <c r="L19" s="729">
        <v>119085.17194</v>
      </c>
    </row>
    <row r="20" spans="1:12" s="16" customFormat="1" ht="15" customHeight="1">
      <c r="A20" s="148" t="s">
        <v>191</v>
      </c>
      <c r="B20" s="114">
        <v>49778.598229999996</v>
      </c>
      <c r="C20" s="114">
        <v>55156.156069999997</v>
      </c>
      <c r="D20" s="114">
        <v>63560.720630000003</v>
      </c>
      <c r="E20" s="114">
        <v>66983.575440000001</v>
      </c>
      <c r="F20" s="114">
        <v>72981.89304000001</v>
      </c>
      <c r="G20" s="114">
        <v>89913.244780000008</v>
      </c>
      <c r="H20" s="114">
        <v>385225.53942000004</v>
      </c>
      <c r="I20" s="114">
        <v>502398.82581000001</v>
      </c>
      <c r="J20" s="729">
        <v>484747.64333999995</v>
      </c>
      <c r="K20" s="729">
        <v>469631.47147000005</v>
      </c>
      <c r="L20" s="729">
        <v>408635.13620000001</v>
      </c>
    </row>
    <row r="21" spans="1:12" s="16" customFormat="1" ht="15" customHeight="1">
      <c r="A21" s="148" t="s">
        <v>588</v>
      </c>
      <c r="B21" s="114">
        <v>-144562.04659000001</v>
      </c>
      <c r="C21" s="114">
        <v>-168024.29186000003</v>
      </c>
      <c r="D21" s="114">
        <v>-193138.23996000001</v>
      </c>
      <c r="E21" s="114">
        <v>-211600.93938999998</v>
      </c>
      <c r="F21" s="114">
        <v>-218765.62609000001</v>
      </c>
      <c r="G21" s="114">
        <v>-227848.09497000001</v>
      </c>
      <c r="H21" s="114">
        <v>-236857.47993999999</v>
      </c>
      <c r="I21" s="114">
        <v>-263030.98138000001</v>
      </c>
      <c r="J21" s="729">
        <v>-271643.81226999999</v>
      </c>
      <c r="K21" s="729">
        <v>-267619.02784</v>
      </c>
      <c r="L21" s="729">
        <v>-315118.03182999999</v>
      </c>
    </row>
    <row r="22" spans="1:12" s="16" customFormat="1" ht="15" customHeight="1">
      <c r="A22" s="147" t="s">
        <v>204</v>
      </c>
      <c r="B22" s="114">
        <v>50201.881430000001</v>
      </c>
      <c r="C22" s="114">
        <v>68217.99179</v>
      </c>
      <c r="D22" s="114">
        <v>71151.329769999997</v>
      </c>
      <c r="E22" s="114">
        <v>96586.277050000004</v>
      </c>
      <c r="F22" s="114">
        <v>117490.71656</v>
      </c>
      <c r="G22" s="114">
        <v>100538.53173</v>
      </c>
      <c r="H22" s="114">
        <v>152801.56822999998</v>
      </c>
      <c r="I22" s="114">
        <v>161168.63467</v>
      </c>
      <c r="J22" s="729">
        <v>153398.13244999998</v>
      </c>
      <c r="K22" s="729">
        <v>198796.17716999998</v>
      </c>
      <c r="L22" s="729">
        <v>139781.46394999998</v>
      </c>
    </row>
    <row r="23" spans="1:12" s="16" customFormat="1" ht="15" customHeight="1">
      <c r="A23" s="147" t="s">
        <v>210</v>
      </c>
      <c r="B23" s="114">
        <v>107.37781</v>
      </c>
      <c r="C23" s="114">
        <v>802.87522999999999</v>
      </c>
      <c r="D23" s="114">
        <v>774.5249399999999</v>
      </c>
      <c r="E23" s="114">
        <v>217.45935</v>
      </c>
      <c r="F23" s="114">
        <v>14702.92633</v>
      </c>
      <c r="G23" s="114">
        <v>4377.7575199999992</v>
      </c>
      <c r="H23" s="114">
        <v>2249.8952999999997</v>
      </c>
      <c r="I23" s="114">
        <v>3022.4547200000002</v>
      </c>
      <c r="J23" s="729">
        <v>4097.4468500000003</v>
      </c>
      <c r="K23" s="729">
        <v>4837.2082</v>
      </c>
      <c r="L23" s="729">
        <v>8922.6650399999999</v>
      </c>
    </row>
    <row r="24" spans="1:12" s="16" customFormat="1" ht="15" customHeight="1">
      <c r="A24" s="147" t="s">
        <v>589</v>
      </c>
      <c r="B24" s="114">
        <v>5561.5434800000003</v>
      </c>
      <c r="C24" s="114">
        <v>6145.9994800000004</v>
      </c>
      <c r="D24" s="114">
        <v>7406.5659599999999</v>
      </c>
      <c r="E24" s="114">
        <v>109452.79794</v>
      </c>
      <c r="F24" s="114">
        <v>145815.33447999999</v>
      </c>
      <c r="G24" s="114">
        <v>291744.09567000001</v>
      </c>
      <c r="H24" s="114">
        <v>451175.23726999998</v>
      </c>
      <c r="I24" s="114">
        <v>627789.64877999993</v>
      </c>
      <c r="J24" s="729">
        <v>570558.87828999991</v>
      </c>
      <c r="K24" s="729">
        <v>544596.33307000005</v>
      </c>
      <c r="L24" s="729">
        <v>529430.71669000003</v>
      </c>
    </row>
    <row r="25" spans="1:12" s="16" customFormat="1" ht="15" customHeight="1">
      <c r="A25" s="147" t="s">
        <v>221</v>
      </c>
      <c r="B25" s="114">
        <v>95026.110610000003</v>
      </c>
      <c r="C25" s="114">
        <v>109212.29884999999</v>
      </c>
      <c r="D25" s="114">
        <v>119937.14044</v>
      </c>
      <c r="E25" s="114">
        <v>125444.43909999999</v>
      </c>
      <c r="F25" s="114">
        <v>136357.38650999998</v>
      </c>
      <c r="G25" s="114">
        <v>183327.78938</v>
      </c>
      <c r="H25" s="114">
        <v>189127.1029</v>
      </c>
      <c r="I25" s="114">
        <v>197109.32596000002</v>
      </c>
      <c r="J25" s="729">
        <v>192859.27097000001</v>
      </c>
      <c r="K25" s="729">
        <v>190997.94696</v>
      </c>
      <c r="L25" s="729">
        <v>205585.88772999999</v>
      </c>
    </row>
    <row r="26" spans="1:12" s="16" customFormat="1" ht="15" customHeight="1">
      <c r="A26" s="147" t="s">
        <v>590</v>
      </c>
      <c r="B26" s="114">
        <v>15733.112369999999</v>
      </c>
      <c r="C26" s="114">
        <v>20949.639300000003</v>
      </c>
      <c r="D26" s="114">
        <v>30502.63508</v>
      </c>
      <c r="E26" s="114">
        <v>63713.883520000003</v>
      </c>
      <c r="F26" s="114">
        <v>49064.086750000002</v>
      </c>
      <c r="G26" s="114">
        <v>54194.58397</v>
      </c>
      <c r="H26" s="114">
        <v>46221.930639999999</v>
      </c>
      <c r="I26" s="114">
        <v>42891.212749999999</v>
      </c>
      <c r="J26" s="729">
        <v>65265.64647</v>
      </c>
      <c r="K26" s="729">
        <v>49739.827130000005</v>
      </c>
      <c r="L26" s="729">
        <v>97046.46523999999</v>
      </c>
    </row>
    <row r="27" spans="1:12" s="17" customFormat="1" ht="15" customHeight="1" thickBot="1">
      <c r="A27" s="147" t="s">
        <v>237</v>
      </c>
      <c r="B27" s="114">
        <v>0</v>
      </c>
      <c r="C27" s="114">
        <v>0</v>
      </c>
      <c r="D27" s="114">
        <v>0</v>
      </c>
      <c r="E27" s="114">
        <v>0</v>
      </c>
      <c r="F27" s="114">
        <v>0</v>
      </c>
      <c r="G27" s="114">
        <v>0</v>
      </c>
      <c r="H27" s="114">
        <v>0</v>
      </c>
      <c r="I27" s="114">
        <v>0</v>
      </c>
      <c r="J27" s="729">
        <v>0</v>
      </c>
      <c r="K27" s="729">
        <v>0</v>
      </c>
      <c r="L27" s="729">
        <v>0</v>
      </c>
    </row>
    <row r="28" spans="1:12" ht="15" customHeight="1" thickTop="1" thickBot="1">
      <c r="A28" s="392" t="s">
        <v>591</v>
      </c>
      <c r="B28" s="393">
        <v>6769528.1249599997</v>
      </c>
      <c r="C28" s="393">
        <v>7343811.2807799997</v>
      </c>
      <c r="D28" s="393">
        <v>8680731.9509999994</v>
      </c>
      <c r="E28" s="393">
        <v>9627167.1735499986</v>
      </c>
      <c r="F28" s="393">
        <v>9861719.1519900002</v>
      </c>
      <c r="G28" s="393">
        <v>10371930.459100001</v>
      </c>
      <c r="H28" s="393">
        <v>11130604.68266</v>
      </c>
      <c r="I28" s="393">
        <v>11531488.74546</v>
      </c>
      <c r="J28" s="728">
        <v>11736955.655069999</v>
      </c>
      <c r="K28" s="728">
        <v>12083510.421780001</v>
      </c>
      <c r="L28" s="728">
        <v>12817072.454290001</v>
      </c>
    </row>
    <row r="29" spans="1:12" s="16" customFormat="1" ht="15" customHeight="1" thickTop="1">
      <c r="A29" s="147" t="s">
        <v>592</v>
      </c>
      <c r="B29" s="114">
        <v>5973126.0757100005</v>
      </c>
      <c r="C29" s="114">
        <v>6453670.8342700005</v>
      </c>
      <c r="D29" s="114">
        <v>7431700.9958100002</v>
      </c>
      <c r="E29" s="114">
        <v>8203038.6017399998</v>
      </c>
      <c r="F29" s="114">
        <v>8281147.6344300006</v>
      </c>
      <c r="G29" s="114">
        <v>8364578.02563</v>
      </c>
      <c r="H29" s="114">
        <v>8812392.2032900006</v>
      </c>
      <c r="I29" s="114">
        <v>8974598.0903899986</v>
      </c>
      <c r="J29" s="729">
        <v>9233941.0610099994</v>
      </c>
      <c r="K29" s="729">
        <v>9492345.4090899993</v>
      </c>
      <c r="L29" s="729">
        <v>4079091.8158400003</v>
      </c>
    </row>
    <row r="30" spans="1:12" s="16" customFormat="1" ht="15" customHeight="1">
      <c r="A30" s="148" t="s">
        <v>593</v>
      </c>
      <c r="B30" s="114">
        <v>1028010.2229500001</v>
      </c>
      <c r="C30" s="114">
        <v>1315468.93802</v>
      </c>
      <c r="D30" s="114">
        <v>1435862.49223</v>
      </c>
      <c r="E30" s="114">
        <v>1285123.3313499999</v>
      </c>
      <c r="F30" s="114">
        <v>1375349.7096199999</v>
      </c>
      <c r="G30" s="114">
        <v>1060864.4136300001</v>
      </c>
      <c r="H30" s="114">
        <v>1251795.5850899999</v>
      </c>
      <c r="I30" s="114">
        <v>1294791.6651400002</v>
      </c>
      <c r="J30" s="729">
        <v>1255930.58868</v>
      </c>
      <c r="K30" s="729">
        <v>1108133.32158</v>
      </c>
      <c r="L30" s="729">
        <v>1080669.24012</v>
      </c>
    </row>
    <row r="31" spans="1:12" s="16" customFormat="1" ht="15" customHeight="1">
      <c r="A31" s="148" t="s">
        <v>594</v>
      </c>
      <c r="B31" s="114">
        <v>1362471.05067</v>
      </c>
      <c r="C31" s="114">
        <v>1585340.17866</v>
      </c>
      <c r="D31" s="114">
        <v>1731606.61301</v>
      </c>
      <c r="E31" s="114">
        <v>1763928.1807200001</v>
      </c>
      <c r="F31" s="114">
        <v>1765670.4951099998</v>
      </c>
      <c r="G31" s="114">
        <v>1552488.8249100002</v>
      </c>
      <c r="H31" s="114">
        <v>1565335.0885399999</v>
      </c>
      <c r="I31" s="114">
        <v>1620178.86732</v>
      </c>
      <c r="J31" s="729">
        <v>1662000.24541</v>
      </c>
      <c r="K31" s="729">
        <v>1737457.4778800001</v>
      </c>
      <c r="L31" s="729">
        <v>1736391.4699800001</v>
      </c>
    </row>
    <row r="32" spans="1:12" s="16" customFormat="1" ht="15" customHeight="1">
      <c r="A32" s="148" t="s">
        <v>595</v>
      </c>
      <c r="B32" s="114">
        <v>120810.28158</v>
      </c>
      <c r="C32" s="114">
        <v>46620.450450000004</v>
      </c>
      <c r="D32" s="114">
        <v>25154.70318</v>
      </c>
      <c r="E32" s="114">
        <v>22135.81322</v>
      </c>
      <c r="F32" s="114">
        <v>16021.18326</v>
      </c>
      <c r="G32" s="114">
        <v>5099.9520899999998</v>
      </c>
      <c r="H32" s="114">
        <v>4610.6847400000006</v>
      </c>
      <c r="I32" s="114">
        <v>3523.8932999999997</v>
      </c>
      <c r="J32" s="729">
        <v>3516.3300099999997</v>
      </c>
      <c r="K32" s="729">
        <v>3516.40843</v>
      </c>
      <c r="L32" s="729">
        <v>3493.9643500000002</v>
      </c>
    </row>
    <row r="33" spans="1:12" s="16" customFormat="1" ht="15" customHeight="1">
      <c r="A33" s="148" t="s">
        <v>596</v>
      </c>
      <c r="B33" s="114">
        <v>74456.599900000001</v>
      </c>
      <c r="C33" s="114">
        <v>88427.482499999998</v>
      </c>
      <c r="D33" s="114">
        <v>81577.913680000012</v>
      </c>
      <c r="E33" s="114">
        <v>127668.30354000001</v>
      </c>
      <c r="F33" s="114">
        <v>145908.53308000002</v>
      </c>
      <c r="G33" s="114">
        <v>125665.55807</v>
      </c>
      <c r="H33" s="114">
        <v>111386.25168</v>
      </c>
      <c r="I33" s="114">
        <v>154737.87958000001</v>
      </c>
      <c r="J33" s="729">
        <v>182842.46664</v>
      </c>
      <c r="K33" s="729">
        <v>132297.68002999999</v>
      </c>
      <c r="L33" s="729">
        <v>196235.60099000001</v>
      </c>
    </row>
    <row r="34" spans="1:12" s="16" customFormat="1" ht="15" customHeight="1">
      <c r="A34" s="148" t="s">
        <v>597</v>
      </c>
      <c r="B34" s="114">
        <v>3208242.70939</v>
      </c>
      <c r="C34" s="114">
        <v>3179102.3071500002</v>
      </c>
      <c r="D34" s="114">
        <v>3847708.9607699998</v>
      </c>
      <c r="E34" s="114">
        <v>4597529.1383400001</v>
      </c>
      <c r="F34" s="114">
        <v>4482922.1085100006</v>
      </c>
      <c r="G34" s="114">
        <v>4989532.0665899999</v>
      </c>
      <c r="H34" s="114">
        <v>5115903.8352899998</v>
      </c>
      <c r="I34" s="114">
        <v>5024884.6424799999</v>
      </c>
      <c r="J34" s="729">
        <v>5185582.1739799995</v>
      </c>
      <c r="K34" s="729">
        <v>5539189.8121300004</v>
      </c>
      <c r="L34" s="729">
        <v>996109.67405999999</v>
      </c>
    </row>
    <row r="35" spans="1:12" s="16" customFormat="1" ht="15" customHeight="1">
      <c r="A35" s="148" t="s">
        <v>598</v>
      </c>
      <c r="B35" s="114">
        <v>179135.21122</v>
      </c>
      <c r="C35" s="114">
        <v>238711.47749000002</v>
      </c>
      <c r="D35" s="114">
        <v>309790.31293999997</v>
      </c>
      <c r="E35" s="114">
        <v>406653.83457000001</v>
      </c>
      <c r="F35" s="114">
        <v>495275.60485</v>
      </c>
      <c r="G35" s="114">
        <v>630927.21033999999</v>
      </c>
      <c r="H35" s="114">
        <v>763360.75795</v>
      </c>
      <c r="I35" s="114">
        <v>876481.14257000003</v>
      </c>
      <c r="J35" s="729">
        <v>944069.25628999993</v>
      </c>
      <c r="K35" s="729">
        <v>971750.70903999999</v>
      </c>
      <c r="L35" s="729">
        <v>66191.866340000008</v>
      </c>
    </row>
    <row r="36" spans="1:12" s="16" customFormat="1" ht="15" customHeight="1">
      <c r="A36" s="147" t="s">
        <v>599</v>
      </c>
      <c r="B36" s="114">
        <v>299.78474999999997</v>
      </c>
      <c r="C36" s="114">
        <v>1006.40185</v>
      </c>
      <c r="D36" s="114">
        <v>1407.06782</v>
      </c>
      <c r="E36" s="114">
        <v>788.56786</v>
      </c>
      <c r="F36" s="114">
        <v>472.66217999999998</v>
      </c>
      <c r="G36" s="114">
        <v>482.48257000000001</v>
      </c>
      <c r="H36" s="114">
        <v>110821.98066</v>
      </c>
      <c r="I36" s="114">
        <v>57232.572329999995</v>
      </c>
      <c r="J36" s="729">
        <v>841.37881000000004</v>
      </c>
      <c r="K36" s="729">
        <v>1714.8673799999999</v>
      </c>
      <c r="L36" s="729">
        <v>800.18754000000001</v>
      </c>
    </row>
    <row r="37" spans="1:12" s="16" customFormat="1" ht="15" customHeight="1">
      <c r="A37" s="147" t="s">
        <v>600</v>
      </c>
      <c r="B37" s="114">
        <v>382489.65025999997</v>
      </c>
      <c r="C37" s="114">
        <v>411513.61619999999</v>
      </c>
      <c r="D37" s="114">
        <v>677231.78346000006</v>
      </c>
      <c r="E37" s="114">
        <v>877957.00421000004</v>
      </c>
      <c r="F37" s="114">
        <v>1020381.20667</v>
      </c>
      <c r="G37" s="114">
        <v>1499939.3615899999</v>
      </c>
      <c r="H37" s="114">
        <v>1463555.38451</v>
      </c>
      <c r="I37" s="114">
        <v>1838591.2217300001</v>
      </c>
      <c r="J37" s="729">
        <v>1875307.6287400001</v>
      </c>
      <c r="K37" s="729">
        <v>1907622.67943</v>
      </c>
      <c r="L37" s="729">
        <v>1907702.7255899999</v>
      </c>
    </row>
    <row r="38" spans="1:12" s="16" customFormat="1" ht="15" customHeight="1">
      <c r="A38" s="147" t="s">
        <v>601</v>
      </c>
      <c r="B38" s="114">
        <v>159346.66347999999</v>
      </c>
      <c r="C38" s="114">
        <v>170452.63537999999</v>
      </c>
      <c r="D38" s="114">
        <v>197332.48530999999</v>
      </c>
      <c r="E38" s="114">
        <v>215294.12547</v>
      </c>
      <c r="F38" s="114">
        <v>233424.46649000002</v>
      </c>
      <c r="G38" s="114">
        <v>215107.07136999999</v>
      </c>
      <c r="H38" s="114">
        <v>216643.55074999999</v>
      </c>
      <c r="I38" s="114">
        <v>223583.20872</v>
      </c>
      <c r="J38" s="729">
        <v>227866.06234</v>
      </c>
      <c r="K38" s="729">
        <v>282366.35126999998</v>
      </c>
      <c r="L38" s="729">
        <v>213759.83578999998</v>
      </c>
    </row>
    <row r="39" spans="1:12" s="16" customFormat="1" ht="15" customHeight="1">
      <c r="A39" s="147" t="s">
        <v>275</v>
      </c>
      <c r="B39" s="114">
        <v>73810.89516</v>
      </c>
      <c r="C39" s="114">
        <v>80658.394540000008</v>
      </c>
      <c r="D39" s="114">
        <v>88561.332730000009</v>
      </c>
      <c r="E39" s="114">
        <v>86152.372739999992</v>
      </c>
      <c r="F39" s="114">
        <v>90597.630310000008</v>
      </c>
      <c r="G39" s="114">
        <v>99541.223180000001</v>
      </c>
      <c r="H39" s="114">
        <v>104394.77972000001</v>
      </c>
      <c r="I39" s="114">
        <v>108268.08991</v>
      </c>
      <c r="J39" s="729">
        <v>117631.81664</v>
      </c>
      <c r="K39" s="729">
        <v>121597.36494</v>
      </c>
      <c r="L39" s="729">
        <v>132130.73606</v>
      </c>
    </row>
    <row r="40" spans="1:12" s="16" customFormat="1" ht="15" customHeight="1">
      <c r="A40" s="147" t="s">
        <v>281</v>
      </c>
      <c r="B40" s="114">
        <v>0</v>
      </c>
      <c r="C40" s="114">
        <v>0</v>
      </c>
      <c r="D40" s="114">
        <v>0</v>
      </c>
      <c r="E40" s="114">
        <v>0</v>
      </c>
      <c r="F40" s="114">
        <v>0</v>
      </c>
      <c r="G40" s="114">
        <v>0</v>
      </c>
      <c r="H40" s="114">
        <v>129104.3</v>
      </c>
      <c r="I40" s="114">
        <v>129191.21667000001</v>
      </c>
      <c r="J40" s="729">
        <v>130807.86666</v>
      </c>
      <c r="K40" s="729">
        <v>129278.13333</v>
      </c>
      <c r="L40" s="729">
        <v>130894.78332999999</v>
      </c>
    </row>
    <row r="41" spans="1:12" s="16" customFormat="1" ht="15" customHeight="1">
      <c r="A41" s="147" t="s">
        <v>602</v>
      </c>
      <c r="B41" s="114">
        <v>173169.87084000002</v>
      </c>
      <c r="C41" s="114">
        <v>190268.00143</v>
      </c>
      <c r="D41" s="114">
        <v>235412.0612</v>
      </c>
      <c r="E41" s="114">
        <v>206491.40437</v>
      </c>
      <c r="F41" s="114">
        <v>224346.85443000001</v>
      </c>
      <c r="G41" s="114">
        <v>186356.65327000001</v>
      </c>
      <c r="H41" s="114">
        <v>145413.21952000001</v>
      </c>
      <c r="I41" s="114">
        <v>153197.79741999999</v>
      </c>
      <c r="J41" s="729">
        <v>123245.20445999999</v>
      </c>
      <c r="K41" s="729">
        <v>123233.16279999999</v>
      </c>
      <c r="L41" s="729">
        <v>147186.39637999999</v>
      </c>
    </row>
    <row r="42" spans="1:12" s="17" customFormat="1" ht="15" customHeight="1" thickBot="1">
      <c r="A42" s="147" t="s">
        <v>453</v>
      </c>
      <c r="B42" s="114">
        <v>7285.1847600000001</v>
      </c>
      <c r="C42" s="114">
        <v>36241.397109999998</v>
      </c>
      <c r="D42" s="114">
        <v>49086.224670000003</v>
      </c>
      <c r="E42" s="114">
        <v>37445.097159999998</v>
      </c>
      <c r="F42" s="114">
        <v>11348.697480000001</v>
      </c>
      <c r="G42" s="114">
        <v>5925.64149</v>
      </c>
      <c r="H42" s="114">
        <v>148279.26420999999</v>
      </c>
      <c r="I42" s="114">
        <v>46826.548289999999</v>
      </c>
      <c r="J42" s="729">
        <v>27314.636409999999</v>
      </c>
      <c r="K42" s="729">
        <v>25352.453539999999</v>
      </c>
      <c r="L42" s="729">
        <v>6205505.9737600004</v>
      </c>
    </row>
    <row r="43" spans="1:12" ht="15" customHeight="1" thickTop="1" thickBot="1">
      <c r="A43" s="392" t="s">
        <v>603</v>
      </c>
      <c r="B43" s="393">
        <v>453780.19185</v>
      </c>
      <c r="C43" s="393">
        <v>498920.08754000004</v>
      </c>
      <c r="D43" s="393">
        <v>554538.46307000006</v>
      </c>
      <c r="E43" s="393">
        <v>626364.48169000004</v>
      </c>
      <c r="F43" s="393">
        <v>676580.26266999997</v>
      </c>
      <c r="G43" s="393">
        <v>735945.07503999991</v>
      </c>
      <c r="H43" s="393">
        <v>751818.51651999995</v>
      </c>
      <c r="I43" s="393">
        <v>827017.05417999998</v>
      </c>
      <c r="J43" s="728">
        <v>862812.82681</v>
      </c>
      <c r="K43" s="728">
        <v>898441.84179999994</v>
      </c>
      <c r="L43" s="728">
        <v>902971.19197000004</v>
      </c>
    </row>
    <row r="44" spans="1:12" s="16" customFormat="1" ht="15" customHeight="1" thickTop="1">
      <c r="A44" s="147" t="s">
        <v>296</v>
      </c>
      <c r="B44" s="114">
        <v>311563</v>
      </c>
      <c r="C44" s="114">
        <v>348993</v>
      </c>
      <c r="D44" s="114">
        <v>394323</v>
      </c>
      <c r="E44" s="114">
        <v>452173</v>
      </c>
      <c r="F44" s="114">
        <v>506063</v>
      </c>
      <c r="G44" s="114">
        <v>551823</v>
      </c>
      <c r="H44" s="114">
        <v>598253</v>
      </c>
      <c r="I44" s="114">
        <v>643653</v>
      </c>
      <c r="J44" s="729">
        <v>656793</v>
      </c>
      <c r="K44" s="729">
        <v>686233</v>
      </c>
      <c r="L44" s="729">
        <v>702133</v>
      </c>
    </row>
    <row r="45" spans="1:12" s="16" customFormat="1" ht="15" customHeight="1">
      <c r="A45" s="147" t="s">
        <v>300</v>
      </c>
      <c r="B45" s="114">
        <v>0</v>
      </c>
      <c r="C45" s="114">
        <v>0</v>
      </c>
      <c r="D45" s="114">
        <v>5</v>
      </c>
      <c r="E45" s="114">
        <v>0</v>
      </c>
      <c r="F45" s="114">
        <v>2.5</v>
      </c>
      <c r="G45" s="114">
        <v>0</v>
      </c>
      <c r="H45" s="114">
        <v>2.5</v>
      </c>
      <c r="I45" s="114">
        <v>2.5</v>
      </c>
      <c r="J45" s="729">
        <v>29442.5</v>
      </c>
      <c r="K45" s="729">
        <v>2.5</v>
      </c>
      <c r="L45" s="729">
        <v>27440</v>
      </c>
    </row>
    <row r="46" spans="1:12" s="16" customFormat="1" ht="15" customHeight="1">
      <c r="A46" s="147" t="s">
        <v>304</v>
      </c>
      <c r="B46" s="114">
        <v>0</v>
      </c>
      <c r="C46" s="114">
        <v>0</v>
      </c>
      <c r="D46" s="114">
        <v>0</v>
      </c>
      <c r="E46" s="114">
        <v>0</v>
      </c>
      <c r="F46" s="114">
        <v>0</v>
      </c>
      <c r="G46" s="114">
        <v>0</v>
      </c>
      <c r="H46" s="114">
        <v>0</v>
      </c>
      <c r="I46" s="114">
        <v>0</v>
      </c>
      <c r="J46" s="729">
        <v>0</v>
      </c>
      <c r="K46" s="729">
        <v>0</v>
      </c>
      <c r="L46" s="729">
        <v>0</v>
      </c>
    </row>
    <row r="47" spans="1:12" s="16" customFormat="1" ht="15" customHeight="1">
      <c r="A47" s="147" t="s">
        <v>604</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729">
        <v>115682.86119</v>
      </c>
      <c r="K47" s="729">
        <v>115682.86119</v>
      </c>
      <c r="L47" s="729">
        <v>125334.53118000001</v>
      </c>
    </row>
    <row r="48" spans="1:12" s="16" customFormat="1" ht="15" customHeight="1">
      <c r="A48" s="147" t="s">
        <v>310</v>
      </c>
      <c r="B48" s="114">
        <v>83165.781419999999</v>
      </c>
      <c r="C48" s="114">
        <v>82559.72245999999</v>
      </c>
      <c r="D48" s="114">
        <v>84587.246870000003</v>
      </c>
      <c r="E48" s="114">
        <v>100920.07687</v>
      </c>
      <c r="F48" s="114">
        <v>87152.264670000004</v>
      </c>
      <c r="G48" s="114">
        <v>92045.533349999998</v>
      </c>
      <c r="H48" s="114">
        <v>50442.486199999999</v>
      </c>
      <c r="I48" s="114">
        <v>75198.546760000012</v>
      </c>
      <c r="J48" s="729">
        <v>60894.465619999995</v>
      </c>
      <c r="K48" s="729">
        <v>96523.480609999999</v>
      </c>
      <c r="L48" s="729">
        <v>48063.660790000002</v>
      </c>
    </row>
    <row r="49" spans="1:12" s="16" customFormat="1" ht="15" customHeight="1">
      <c r="A49" s="148" t="s">
        <v>605</v>
      </c>
      <c r="B49" s="114">
        <v>6.2349199999999998</v>
      </c>
      <c r="C49" s="114">
        <v>1.21126</v>
      </c>
      <c r="D49" s="114">
        <v>5.3606699999999998</v>
      </c>
      <c r="E49" s="114">
        <v>9.1450800000000001</v>
      </c>
      <c r="F49" s="114">
        <v>11.827780000000001</v>
      </c>
      <c r="G49" s="114">
        <v>12.29477</v>
      </c>
      <c r="H49" s="114">
        <v>17.71518</v>
      </c>
      <c r="I49" s="114">
        <v>9.1000000000000004E-3</v>
      </c>
      <c r="J49" s="729">
        <v>6.7807299999999993</v>
      </c>
      <c r="K49" s="729">
        <v>6.7807299999999993</v>
      </c>
      <c r="L49" s="729">
        <v>13.308629999999999</v>
      </c>
    </row>
    <row r="50" spans="1:12" s="17" customFormat="1" ht="15" customHeight="1" thickBot="1">
      <c r="A50" s="148" t="s">
        <v>606</v>
      </c>
      <c r="B50" s="114">
        <v>83159.546499999997</v>
      </c>
      <c r="C50" s="114">
        <v>82558.511200000008</v>
      </c>
      <c r="D50" s="114">
        <v>84581.886200000008</v>
      </c>
      <c r="E50" s="114">
        <v>100910.93179</v>
      </c>
      <c r="F50" s="114">
        <v>87140.436889999997</v>
      </c>
      <c r="G50" s="114">
        <v>92033.238580000005</v>
      </c>
      <c r="H50" s="114">
        <v>50424.77102</v>
      </c>
      <c r="I50" s="114">
        <v>75198.537660000002</v>
      </c>
      <c r="J50" s="729">
        <v>60887.684890000004</v>
      </c>
      <c r="K50" s="729">
        <v>96516.69988</v>
      </c>
      <c r="L50" s="729">
        <v>48050.352159999995</v>
      </c>
    </row>
    <row r="51" spans="1:12" ht="15" customHeight="1" thickTop="1" thickBot="1">
      <c r="A51" s="392" t="s">
        <v>607</v>
      </c>
      <c r="B51" s="393">
        <v>7223308.3168100007</v>
      </c>
      <c r="C51" s="393">
        <v>7842731.3683199994</v>
      </c>
      <c r="D51" s="393">
        <v>9235270.414069999</v>
      </c>
      <c r="E51" s="393">
        <v>10253531.655239999</v>
      </c>
      <c r="F51" s="393">
        <v>10538299.414659999</v>
      </c>
      <c r="G51" s="393">
        <v>11107875.53414</v>
      </c>
      <c r="H51" s="393">
        <v>11882423.19918</v>
      </c>
      <c r="I51" s="393">
        <v>12358505.79964</v>
      </c>
      <c r="J51" s="728">
        <v>12599768.48188</v>
      </c>
      <c r="K51" s="728">
        <v>12981952.26358</v>
      </c>
      <c r="L51" s="728">
        <v>13720043.646260001</v>
      </c>
    </row>
    <row r="52" spans="1:12" s="16" customFormat="1" ht="15" customHeight="1" thickTop="1">
      <c r="A52" s="113" t="s">
        <v>608</v>
      </c>
      <c r="B52" s="114">
        <v>278819.59109</v>
      </c>
      <c r="C52" s="114">
        <v>248436.04494999998</v>
      </c>
      <c r="D52" s="114">
        <v>302677.98375000001</v>
      </c>
      <c r="E52" s="114">
        <v>385105.73826999997</v>
      </c>
      <c r="F52" s="114">
        <v>356467.90607999999</v>
      </c>
      <c r="G52" s="114">
        <v>495943.17531000002</v>
      </c>
      <c r="H52" s="114">
        <v>534953.73057000001</v>
      </c>
      <c r="I52" s="114">
        <v>592495.92102999997</v>
      </c>
      <c r="J52" s="729">
        <v>795018.45074999996</v>
      </c>
      <c r="K52" s="729">
        <v>805560.82851999998</v>
      </c>
      <c r="L52" s="729">
        <v>855918.08299000002</v>
      </c>
    </row>
    <row r="53" spans="1:12" s="17" customFormat="1" ht="15" customHeight="1">
      <c r="A53" s="148" t="s">
        <v>609</v>
      </c>
      <c r="B53" s="114">
        <v>21225.47997</v>
      </c>
      <c r="C53" s="114">
        <v>15423.201550000002</v>
      </c>
      <c r="D53" s="114">
        <v>5380.91705</v>
      </c>
      <c r="E53" s="114">
        <v>11028.096140000001</v>
      </c>
      <c r="F53" s="114">
        <v>31092.873010000003</v>
      </c>
      <c r="G53" s="114">
        <v>14043.942650000001</v>
      </c>
      <c r="H53" s="114">
        <v>37035.412380000002</v>
      </c>
      <c r="I53" s="114">
        <v>10908.96408</v>
      </c>
      <c r="J53" s="729">
        <v>93313.495060000001</v>
      </c>
      <c r="K53" s="729">
        <v>33458.077689999998</v>
      </c>
      <c r="L53" s="729">
        <v>41415.335920000005</v>
      </c>
    </row>
    <row r="54" spans="1:12" s="17" customFormat="1" ht="15" customHeight="1">
      <c r="A54" s="148" t="s">
        <v>610</v>
      </c>
      <c r="B54" s="114">
        <v>212346.69330000001</v>
      </c>
      <c r="C54" s="114">
        <v>154849.76678999999</v>
      </c>
      <c r="D54" s="114">
        <v>186226.14837000001</v>
      </c>
      <c r="E54" s="114">
        <v>231227.03218000001</v>
      </c>
      <c r="F54" s="114">
        <v>165484.51337</v>
      </c>
      <c r="G54" s="114">
        <v>289783.99617</v>
      </c>
      <c r="H54" s="114">
        <v>289181.25594999996</v>
      </c>
      <c r="I54" s="114">
        <v>345067.24738000002</v>
      </c>
      <c r="J54" s="729">
        <v>452712.59333</v>
      </c>
      <c r="K54" s="729">
        <v>513416.28837999998</v>
      </c>
      <c r="L54" s="729">
        <v>533050.89890000003</v>
      </c>
    </row>
    <row r="55" spans="1:12" s="17" customFormat="1" ht="15" customHeight="1">
      <c r="A55" s="148" t="s">
        <v>611</v>
      </c>
      <c r="B55" s="114">
        <v>0</v>
      </c>
      <c r="C55" s="114">
        <v>0</v>
      </c>
      <c r="D55" s="114">
        <v>0</v>
      </c>
      <c r="E55" s="114">
        <v>0</v>
      </c>
      <c r="F55" s="114">
        <v>0</v>
      </c>
      <c r="G55" s="114">
        <v>0</v>
      </c>
      <c r="H55" s="114">
        <v>0</v>
      </c>
      <c r="I55" s="114">
        <v>0</v>
      </c>
      <c r="J55" s="729">
        <v>0</v>
      </c>
      <c r="K55" s="729">
        <v>0</v>
      </c>
      <c r="L55" s="729">
        <v>0</v>
      </c>
    </row>
    <row r="56" spans="1:12" s="17" customFormat="1" ht="15" customHeight="1">
      <c r="A56" s="148" t="s">
        <v>612</v>
      </c>
      <c r="B56" s="114">
        <v>45247.417820000002</v>
      </c>
      <c r="C56" s="114">
        <v>78163.076610000004</v>
      </c>
      <c r="D56" s="114">
        <v>111070.91833</v>
      </c>
      <c r="E56" s="114">
        <v>138391.60994999998</v>
      </c>
      <c r="F56" s="114">
        <v>159890.51969999998</v>
      </c>
      <c r="G56" s="114">
        <v>182168.23649000001</v>
      </c>
      <c r="H56" s="114">
        <v>196732.06224</v>
      </c>
      <c r="I56" s="114">
        <v>224514.70957000001</v>
      </c>
      <c r="J56" s="729">
        <v>233625.96236</v>
      </c>
      <c r="K56" s="729">
        <v>243320.06245</v>
      </c>
      <c r="L56" s="729">
        <v>266085.44816999999</v>
      </c>
    </row>
    <row r="57" spans="1:12" s="17" customFormat="1" ht="15" customHeight="1">
      <c r="A57" s="148" t="s">
        <v>613</v>
      </c>
      <c r="B57" s="114">
        <v>0</v>
      </c>
      <c r="C57" s="114">
        <v>0</v>
      </c>
      <c r="D57" s="114">
        <v>0</v>
      </c>
      <c r="E57" s="114">
        <v>4459</v>
      </c>
      <c r="F57" s="114">
        <v>0</v>
      </c>
      <c r="G57" s="114">
        <v>9947</v>
      </c>
      <c r="H57" s="114">
        <v>12005</v>
      </c>
      <c r="I57" s="114">
        <v>12005</v>
      </c>
      <c r="J57" s="729">
        <v>15366.4</v>
      </c>
      <c r="K57" s="729">
        <v>15366.4</v>
      </c>
      <c r="L57" s="729">
        <v>15366.4</v>
      </c>
    </row>
    <row r="58" spans="1:12" s="17" customFormat="1" ht="15" customHeight="1">
      <c r="A58" s="147" t="s">
        <v>614</v>
      </c>
      <c r="B58" s="114">
        <v>12181261.70482</v>
      </c>
      <c r="C58" s="114">
        <v>14649196.831729999</v>
      </c>
      <c r="D58" s="114">
        <v>15829800.10156</v>
      </c>
      <c r="E58" s="114">
        <v>17340327.562090002</v>
      </c>
      <c r="F58" s="114">
        <v>18887254.48601</v>
      </c>
      <c r="G58" s="114">
        <v>18533607.661520001</v>
      </c>
      <c r="H58" s="114">
        <v>18635101.900929999</v>
      </c>
      <c r="I58" s="114">
        <v>18645465.172019999</v>
      </c>
      <c r="J58" s="729">
        <v>20203537.495240003</v>
      </c>
      <c r="K58" s="729">
        <v>20823592.35292</v>
      </c>
      <c r="L58" s="729">
        <v>22837707.31862</v>
      </c>
    </row>
    <row r="59" spans="1:12">
      <c r="A59" s="394" t="s">
        <v>615</v>
      </c>
      <c r="B59" s="395">
        <v>527186.80857999995</v>
      </c>
      <c r="C59" s="395">
        <v>572713.09532000008</v>
      </c>
      <c r="D59" s="395">
        <v>612388.26435000007</v>
      </c>
      <c r="E59" s="395">
        <v>670355.79972000001</v>
      </c>
      <c r="F59" s="395">
        <v>716324.13014000002</v>
      </c>
      <c r="G59" s="395">
        <v>756548.62326999998</v>
      </c>
      <c r="H59" s="395">
        <v>730413.59933</v>
      </c>
      <c r="I59" s="395">
        <v>715153.35169000004</v>
      </c>
      <c r="J59" s="730">
        <v>580070.23661999998</v>
      </c>
      <c r="K59" s="730">
        <v>780193.05039999995</v>
      </c>
      <c r="L59" s="730">
        <v>599433.83627999993</v>
      </c>
    </row>
    <row r="60" spans="1:12" ht="15" customHeight="1">
      <c r="A60" s="148" t="s">
        <v>616</v>
      </c>
      <c r="B60" s="114">
        <v>-114862.95421</v>
      </c>
      <c r="C60" s="114">
        <v>-139642.09603000002</v>
      </c>
      <c r="D60" s="114">
        <v>-147265.76958000002</v>
      </c>
      <c r="E60" s="114">
        <v>-182281.54300000001</v>
      </c>
      <c r="F60" s="114">
        <v>-228830.02646000002</v>
      </c>
      <c r="G60" s="114">
        <v>-264720.46591999999</v>
      </c>
      <c r="H60" s="114">
        <v>-296653.65785000002</v>
      </c>
      <c r="I60" s="114">
        <v>-306998.14989</v>
      </c>
      <c r="J60" s="729">
        <v>-242011.53138</v>
      </c>
      <c r="K60" s="729">
        <v>-325077.00878999999</v>
      </c>
      <c r="L60" s="729">
        <v>-266497.09766999999</v>
      </c>
    </row>
    <row r="61" spans="1:12" ht="15" customHeight="1">
      <c r="A61" s="147" t="s">
        <v>617</v>
      </c>
      <c r="B61" s="114">
        <v>412323.85437000002</v>
      </c>
      <c r="C61" s="114">
        <v>433070.99929000001</v>
      </c>
      <c r="D61" s="114">
        <v>465122.49476999999</v>
      </c>
      <c r="E61" s="114">
        <v>488074.25672</v>
      </c>
      <c r="F61" s="114">
        <v>487494.10368</v>
      </c>
      <c r="G61" s="114">
        <v>491828.15735000005</v>
      </c>
      <c r="H61" s="114">
        <v>433759.94148000004</v>
      </c>
      <c r="I61" s="114">
        <v>408155.20180000004</v>
      </c>
      <c r="J61" s="729">
        <v>338058.70523999998</v>
      </c>
      <c r="K61" s="729">
        <v>455116.04161000001</v>
      </c>
      <c r="L61" s="729">
        <v>332936.73861</v>
      </c>
    </row>
    <row r="62" spans="1:12" ht="15" customHeight="1">
      <c r="A62" s="116" t="s">
        <v>618</v>
      </c>
      <c r="B62" s="114">
        <v>106952.44357999999</v>
      </c>
      <c r="C62" s="114">
        <v>117681.16497</v>
      </c>
      <c r="D62" s="114">
        <v>156124.82629</v>
      </c>
      <c r="E62" s="114">
        <v>155747.17643000002</v>
      </c>
      <c r="F62" s="114">
        <v>218601.43594999998</v>
      </c>
      <c r="G62" s="114">
        <v>168889.71515999999</v>
      </c>
      <c r="H62" s="114">
        <v>156999.65012999999</v>
      </c>
      <c r="I62" s="114">
        <v>181749.69550999999</v>
      </c>
      <c r="J62" s="729">
        <v>138905.65233000001</v>
      </c>
      <c r="K62" s="729">
        <v>187309.40158000001</v>
      </c>
      <c r="L62" s="729">
        <v>258973.70989</v>
      </c>
    </row>
    <row r="63" spans="1:12" ht="15" customHeight="1">
      <c r="A63" s="148" t="s">
        <v>619</v>
      </c>
      <c r="B63" s="114">
        <v>-25894.532729999999</v>
      </c>
      <c r="C63" s="114">
        <v>-36859.871650000001</v>
      </c>
      <c r="D63" s="114">
        <v>-79611.340989999997</v>
      </c>
      <c r="E63" s="114">
        <v>-86556.779370000004</v>
      </c>
      <c r="F63" s="114">
        <v>-140653.89416999999</v>
      </c>
      <c r="G63" s="114">
        <v>-93680.780939999997</v>
      </c>
      <c r="H63" s="114">
        <v>-93191.063800000004</v>
      </c>
      <c r="I63" s="114">
        <v>-79006.191940000004</v>
      </c>
      <c r="J63" s="729">
        <v>-54370.45379</v>
      </c>
      <c r="K63" s="729">
        <v>-76765.031770000001</v>
      </c>
      <c r="L63" s="729">
        <v>-174040.70892999999</v>
      </c>
    </row>
    <row r="64" spans="1:12" ht="15" customHeight="1">
      <c r="A64" s="117" t="s">
        <v>620</v>
      </c>
      <c r="B64" s="114">
        <v>493381.76522</v>
      </c>
      <c r="C64" s="114">
        <v>513892.29261</v>
      </c>
      <c r="D64" s="114">
        <v>541635.98007000005</v>
      </c>
      <c r="E64" s="114">
        <v>557264.65377999994</v>
      </c>
      <c r="F64" s="114">
        <v>565441.64546000003</v>
      </c>
      <c r="G64" s="114">
        <v>567037.09157000005</v>
      </c>
      <c r="H64" s="114">
        <v>497568.52781</v>
      </c>
      <c r="I64" s="114">
        <v>510898.70536999998</v>
      </c>
      <c r="J64" s="729">
        <v>422593.90377999999</v>
      </c>
      <c r="K64" s="729">
        <v>565660.4114199999</v>
      </c>
      <c r="L64" s="729">
        <v>417869.73956999998</v>
      </c>
    </row>
    <row r="65" spans="1:12" ht="15" customHeight="1">
      <c r="A65" s="116" t="s">
        <v>621</v>
      </c>
      <c r="B65" s="114">
        <v>64527.883329999997</v>
      </c>
      <c r="C65" s="114">
        <v>62100.441789999997</v>
      </c>
      <c r="D65" s="114">
        <v>56363.961340000002</v>
      </c>
      <c r="E65" s="114">
        <v>72623.219319999989</v>
      </c>
      <c r="F65" s="114">
        <v>72939.938299999994</v>
      </c>
      <c r="G65" s="114">
        <v>67736.24470000001</v>
      </c>
      <c r="H65" s="114">
        <v>67927.114979999998</v>
      </c>
      <c r="I65" s="114">
        <v>74366.092870000008</v>
      </c>
      <c r="J65" s="729">
        <v>49723.420590000002</v>
      </c>
      <c r="K65" s="729">
        <v>75556.876380000002</v>
      </c>
      <c r="L65" s="729">
        <v>54847.848530000003</v>
      </c>
    </row>
    <row r="66" spans="1:12" ht="15" customHeight="1">
      <c r="A66" s="116" t="s">
        <v>622</v>
      </c>
      <c r="B66" s="114">
        <v>-114632.55218000001</v>
      </c>
      <c r="C66" s="114">
        <v>-105299.98805</v>
      </c>
      <c r="D66" s="114">
        <v>-110175.53319</v>
      </c>
      <c r="E66" s="114">
        <v>-110834.5426</v>
      </c>
      <c r="F66" s="114">
        <v>-117058.49196</v>
      </c>
      <c r="G66" s="114">
        <v>-123658.4558</v>
      </c>
      <c r="H66" s="114">
        <v>-113800.88193999999</v>
      </c>
      <c r="I66" s="114">
        <v>-132563.03446</v>
      </c>
      <c r="J66" s="729">
        <v>-90430.029590000006</v>
      </c>
      <c r="K66" s="729">
        <v>-129038.78111</v>
      </c>
      <c r="L66" s="729">
        <v>-120156.82412999999</v>
      </c>
    </row>
    <row r="67" spans="1:12" ht="15" customHeight="1">
      <c r="A67" s="147" t="s">
        <v>623</v>
      </c>
      <c r="B67" s="114">
        <v>443277.09636999998</v>
      </c>
      <c r="C67" s="114">
        <v>470692.74635000003</v>
      </c>
      <c r="D67" s="114">
        <v>487824.40822000004</v>
      </c>
      <c r="E67" s="114">
        <v>519053.33049999998</v>
      </c>
      <c r="F67" s="114">
        <v>521323.09179999999</v>
      </c>
      <c r="G67" s="114">
        <v>511114.88047000003</v>
      </c>
      <c r="H67" s="114">
        <v>451694.76085000002</v>
      </c>
      <c r="I67" s="114">
        <v>452701.76377999998</v>
      </c>
      <c r="J67" s="729">
        <v>381887.29478</v>
      </c>
      <c r="K67" s="729">
        <v>512178.50669000001</v>
      </c>
      <c r="L67" s="729">
        <v>352560.76397000003</v>
      </c>
    </row>
    <row r="68" spans="1:12" ht="15" customHeight="1">
      <c r="A68" s="148" t="s">
        <v>624</v>
      </c>
      <c r="B68" s="114">
        <v>-311232.55608999997</v>
      </c>
      <c r="C68" s="114">
        <v>-343701.81342999998</v>
      </c>
      <c r="D68" s="114">
        <v>-342454.71096</v>
      </c>
      <c r="E68" s="114">
        <v>-344518.73483999999</v>
      </c>
      <c r="F68" s="114">
        <v>-369767.40281</v>
      </c>
      <c r="G68" s="114">
        <v>-359968.04031000001</v>
      </c>
      <c r="H68" s="114">
        <v>-360225.04479000001</v>
      </c>
      <c r="I68" s="114">
        <v>-340314.34987999999</v>
      </c>
      <c r="J68" s="729">
        <v>-272600.77391000005</v>
      </c>
      <c r="K68" s="729">
        <v>-360434.34393000003</v>
      </c>
      <c r="L68" s="729">
        <v>-276237.83538999996</v>
      </c>
    </row>
    <row r="69" spans="1:12" ht="15" customHeight="1">
      <c r="A69" s="117" t="s">
        <v>625</v>
      </c>
      <c r="B69" s="114">
        <v>132044.54028000002</v>
      </c>
      <c r="C69" s="114">
        <v>126990.93292000001</v>
      </c>
      <c r="D69" s="114">
        <v>145369.69725999999</v>
      </c>
      <c r="E69" s="114">
        <v>174534.59565999999</v>
      </c>
      <c r="F69" s="114">
        <v>151555.68899</v>
      </c>
      <c r="G69" s="114">
        <v>151146.84015999999</v>
      </c>
      <c r="H69" s="114">
        <v>91469.716060000006</v>
      </c>
      <c r="I69" s="114">
        <v>112387.4139</v>
      </c>
      <c r="J69" s="729">
        <v>109286.52087000001</v>
      </c>
      <c r="K69" s="729">
        <v>151744.16275999998</v>
      </c>
      <c r="L69" s="729">
        <v>76322.928579999993</v>
      </c>
    </row>
    <row r="70" spans="1:12" ht="15" customHeight="1">
      <c r="A70" s="117" t="s">
        <v>626</v>
      </c>
      <c r="B70" s="114">
        <v>-2.7480599999999997</v>
      </c>
      <c r="C70" s="114">
        <v>-61.480059999999995</v>
      </c>
      <c r="D70" s="114">
        <v>128.61061999999998</v>
      </c>
      <c r="E70" s="114">
        <v>693.62493000000006</v>
      </c>
      <c r="F70" s="114">
        <v>168.21929999999998</v>
      </c>
      <c r="G70" s="114">
        <v>265.40244000000001</v>
      </c>
      <c r="H70" s="114">
        <v>813.78834999999992</v>
      </c>
      <c r="I70" s="114">
        <v>258.39001000000002</v>
      </c>
      <c r="J70" s="729">
        <v>287.82364000000001</v>
      </c>
      <c r="K70" s="729">
        <v>622.23503000000005</v>
      </c>
      <c r="L70" s="729">
        <v>675.7556800000001</v>
      </c>
    </row>
    <row r="71" spans="1:12" ht="15" customHeight="1">
      <c r="A71" s="115" t="s">
        <v>973</v>
      </c>
      <c r="B71" s="114">
        <v>-72.30913000000001</v>
      </c>
      <c r="C71" s="114">
        <v>-97.443460000000002</v>
      </c>
      <c r="D71" s="114">
        <v>101.51739000000001</v>
      </c>
      <c r="E71" s="114">
        <v>142.57954000000001</v>
      </c>
      <c r="F71" s="114">
        <v>151.61098000000001</v>
      </c>
      <c r="G71" s="114">
        <v>254.12613000000002</v>
      </c>
      <c r="H71" s="114">
        <v>806.94459999999992</v>
      </c>
      <c r="I71" s="114">
        <v>255.29191</v>
      </c>
      <c r="J71" s="729">
        <v>284.29743999999999</v>
      </c>
      <c r="K71" s="729">
        <v>616.33945999999992</v>
      </c>
      <c r="L71" s="729">
        <v>667.96828000000005</v>
      </c>
    </row>
    <row r="72" spans="1:12" ht="15" customHeight="1">
      <c r="A72" s="115" t="s">
        <v>974</v>
      </c>
      <c r="B72" s="114">
        <v>69.561070000000001</v>
      </c>
      <c r="C72" s="114">
        <v>35.9634</v>
      </c>
      <c r="D72" s="114">
        <v>27.093229999999998</v>
      </c>
      <c r="E72" s="114">
        <v>551.04539</v>
      </c>
      <c r="F72" s="114">
        <v>16.608319999999999</v>
      </c>
      <c r="G72" s="114">
        <v>11.276309999999999</v>
      </c>
      <c r="H72" s="114">
        <v>6.84375</v>
      </c>
      <c r="I72" s="114">
        <v>3.0981000000000001</v>
      </c>
      <c r="J72" s="729">
        <v>3.5261999999999998</v>
      </c>
      <c r="K72" s="729">
        <v>5.8955699999999993</v>
      </c>
      <c r="L72" s="729">
        <v>7.7873999999999999</v>
      </c>
    </row>
    <row r="73" spans="1:12" ht="15" customHeight="1">
      <c r="A73" s="147" t="s">
        <v>627</v>
      </c>
      <c r="B73" s="114">
        <v>-45.498489999999997</v>
      </c>
      <c r="C73" s="114">
        <v>-28.75189</v>
      </c>
      <c r="D73" s="114">
        <v>-20.5824</v>
      </c>
      <c r="E73" s="114">
        <v>-16.450020000000002</v>
      </c>
      <c r="F73" s="114">
        <v>-382.26456000000002</v>
      </c>
      <c r="G73" s="114">
        <v>-260.06608999999997</v>
      </c>
      <c r="H73" s="114">
        <v>-165.13273999999998</v>
      </c>
      <c r="I73" s="114">
        <v>-749.63085999999998</v>
      </c>
      <c r="J73" s="729">
        <v>-889.9200699999999</v>
      </c>
      <c r="K73" s="729">
        <v>-890.03161</v>
      </c>
      <c r="L73" s="729">
        <v>-607.91817000000003</v>
      </c>
    </row>
    <row r="74" spans="1:12" ht="15" customHeight="1">
      <c r="A74" s="147" t="s">
        <v>1262</v>
      </c>
      <c r="B74" s="114">
        <v>-0.16206999999999999</v>
      </c>
      <c r="C74" s="114">
        <v>-0.14211000000000001</v>
      </c>
      <c r="D74" s="114">
        <v>-1.5349999999999999E-2</v>
      </c>
      <c r="E74" s="114">
        <v>-0.20455999999999999</v>
      </c>
      <c r="F74" s="114">
        <v>-371.90348999999998</v>
      </c>
      <c r="G74" s="114">
        <v>-260.02593999999999</v>
      </c>
      <c r="H74" s="114">
        <v>-165.11001999999999</v>
      </c>
      <c r="I74" s="114">
        <v>-749.61996999999997</v>
      </c>
      <c r="J74" s="729">
        <v>-889.91029000000003</v>
      </c>
      <c r="K74" s="729">
        <v>-890.01555000000008</v>
      </c>
      <c r="L74" s="729">
        <v>-607.89750000000004</v>
      </c>
    </row>
    <row r="75" spans="1:12" ht="15" customHeight="1">
      <c r="A75" s="148" t="s">
        <v>432</v>
      </c>
      <c r="B75" s="114">
        <v>-45.336419999999997</v>
      </c>
      <c r="C75" s="114">
        <v>-28.609779999999997</v>
      </c>
      <c r="D75" s="114">
        <v>-20.567049999999998</v>
      </c>
      <c r="E75" s="114">
        <v>-16.245459999999998</v>
      </c>
      <c r="F75" s="114">
        <v>-10.36107</v>
      </c>
      <c r="G75" s="114">
        <v>-4.0149999999999998E-2</v>
      </c>
      <c r="H75" s="114">
        <v>-2.2719999999999997E-2</v>
      </c>
      <c r="I75" s="114">
        <v>-1.089E-2</v>
      </c>
      <c r="J75" s="729">
        <v>-9.7799999999999988E-3</v>
      </c>
      <c r="K75" s="729">
        <v>-1.6059999999999998E-2</v>
      </c>
      <c r="L75" s="729">
        <v>-2.0670000000000001E-2</v>
      </c>
    </row>
    <row r="76" spans="1:12" ht="15" customHeight="1">
      <c r="A76" s="147" t="s">
        <v>628</v>
      </c>
      <c r="B76" s="114">
        <v>131996.29373</v>
      </c>
      <c r="C76" s="114">
        <v>126900.70097000001</v>
      </c>
      <c r="D76" s="114">
        <v>145477.72547999999</v>
      </c>
      <c r="E76" s="114">
        <v>175211.77056999999</v>
      </c>
      <c r="F76" s="114">
        <v>151341.64372999998</v>
      </c>
      <c r="G76" s="114">
        <v>151152.17650999999</v>
      </c>
      <c r="H76" s="114">
        <v>92118.371670000008</v>
      </c>
      <c r="I76" s="114">
        <v>111896.17305</v>
      </c>
      <c r="J76" s="729">
        <v>108684.42444</v>
      </c>
      <c r="K76" s="729">
        <v>151476.36618000001</v>
      </c>
      <c r="L76" s="729">
        <v>76390.766090000005</v>
      </c>
    </row>
    <row r="77" spans="1:12" ht="15" customHeight="1">
      <c r="A77" s="149" t="s">
        <v>964</v>
      </c>
      <c r="B77" s="114">
        <v>1037.9547399999999</v>
      </c>
      <c r="C77" s="114">
        <v>575.74929000000009</v>
      </c>
      <c r="D77" s="114">
        <v>625.72825999999998</v>
      </c>
      <c r="E77" s="114">
        <v>1411.1950900000002</v>
      </c>
      <c r="F77" s="114">
        <v>1451.80368</v>
      </c>
      <c r="G77" s="114">
        <v>3212.3744900000002</v>
      </c>
      <c r="H77" s="114">
        <v>2961.64248</v>
      </c>
      <c r="I77" s="114">
        <v>5325.9623899999997</v>
      </c>
      <c r="J77" s="729">
        <v>1041.6684299999999</v>
      </c>
      <c r="K77" s="729">
        <v>5587.4861600000004</v>
      </c>
      <c r="L77" s="729">
        <v>1651.67482</v>
      </c>
    </row>
    <row r="78" spans="1:12" ht="15" customHeight="1">
      <c r="A78" s="117" t="s">
        <v>629</v>
      </c>
      <c r="B78" s="114">
        <v>133034.24846999999</v>
      </c>
      <c r="C78" s="114">
        <v>127476.45026000001</v>
      </c>
      <c r="D78" s="114">
        <v>146103.45374</v>
      </c>
      <c r="E78" s="114">
        <v>176622.96565999999</v>
      </c>
      <c r="F78" s="114">
        <v>152793.44740999999</v>
      </c>
      <c r="G78" s="114">
        <v>154364.55100000001</v>
      </c>
      <c r="H78" s="114">
        <v>95080.014150000003</v>
      </c>
      <c r="I78" s="114">
        <v>117222.13544</v>
      </c>
      <c r="J78" s="729">
        <v>109726.09287000001</v>
      </c>
      <c r="K78" s="729">
        <v>157063.85234000001</v>
      </c>
      <c r="L78" s="729">
        <v>78042.44090999999</v>
      </c>
    </row>
    <row r="79" spans="1:12" ht="15" customHeight="1">
      <c r="A79" s="116" t="s">
        <v>630</v>
      </c>
      <c r="B79" s="114">
        <v>3059.5428099999999</v>
      </c>
      <c r="C79" s="114">
        <v>1900.7030199999999</v>
      </c>
      <c r="D79" s="114">
        <v>3870.2790199999999</v>
      </c>
      <c r="E79" s="114">
        <v>1276.5077699999999</v>
      </c>
      <c r="F79" s="114">
        <v>-1283.88652</v>
      </c>
      <c r="G79" s="114">
        <v>3495.50758</v>
      </c>
      <c r="H79" s="114">
        <v>1667.72496</v>
      </c>
      <c r="I79" s="114">
        <v>14670.95918</v>
      </c>
      <c r="J79" s="729">
        <v>1879.3820000000001</v>
      </c>
      <c r="K79" s="729">
        <v>5971.2374800000007</v>
      </c>
      <c r="L79" s="729">
        <v>6436.308</v>
      </c>
    </row>
    <row r="80" spans="1:12" ht="15" customHeight="1">
      <c r="A80" s="147" t="s">
        <v>631</v>
      </c>
      <c r="B80" s="114">
        <v>136093.79128</v>
      </c>
      <c r="C80" s="114">
        <v>129377.15328</v>
      </c>
      <c r="D80" s="114">
        <v>149973.73275999998</v>
      </c>
      <c r="E80" s="114">
        <v>177899.47343000001</v>
      </c>
      <c r="F80" s="114">
        <v>151509.56088999999</v>
      </c>
      <c r="G80" s="114">
        <v>157860.05858000001</v>
      </c>
      <c r="H80" s="114">
        <v>96747.739109999995</v>
      </c>
      <c r="I80" s="114">
        <v>131893.09462000002</v>
      </c>
      <c r="J80" s="729">
        <v>111605.47487000001</v>
      </c>
      <c r="K80" s="729">
        <v>163035.08981999999</v>
      </c>
      <c r="L80" s="729">
        <v>84478.748909999995</v>
      </c>
    </row>
    <row r="81" spans="1:12" ht="15" customHeight="1">
      <c r="A81" s="116" t="s">
        <v>632</v>
      </c>
      <c r="B81" s="114">
        <v>0</v>
      </c>
      <c r="C81" s="114">
        <v>0</v>
      </c>
      <c r="D81" s="114">
        <v>0</v>
      </c>
      <c r="E81" s="114">
        <v>0</v>
      </c>
      <c r="F81" s="114">
        <v>0</v>
      </c>
      <c r="G81" s="114">
        <v>0</v>
      </c>
      <c r="H81" s="114">
        <v>0</v>
      </c>
      <c r="I81" s="114">
        <v>0</v>
      </c>
      <c r="J81" s="729">
        <v>0</v>
      </c>
      <c r="K81" s="729">
        <v>0</v>
      </c>
      <c r="L81" s="729">
        <v>0</v>
      </c>
    </row>
    <row r="82" spans="1:12" ht="15" customHeight="1">
      <c r="A82" s="147" t="s">
        <v>633</v>
      </c>
      <c r="B82" s="114">
        <v>136093.79128</v>
      </c>
      <c r="C82" s="114">
        <v>129377.15328</v>
      </c>
      <c r="D82" s="114">
        <v>149973.73275999998</v>
      </c>
      <c r="E82" s="114">
        <v>177899.47343000001</v>
      </c>
      <c r="F82" s="114">
        <v>151509.56088999999</v>
      </c>
      <c r="G82" s="114">
        <v>157860.05858000001</v>
      </c>
      <c r="H82" s="114">
        <v>96747.739109999995</v>
      </c>
      <c r="I82" s="114">
        <v>131893.09462000002</v>
      </c>
      <c r="J82" s="729">
        <v>111605.47487000001</v>
      </c>
      <c r="K82" s="729">
        <v>163035.08981999999</v>
      </c>
      <c r="L82" s="729">
        <v>84478.748909999995</v>
      </c>
    </row>
    <row r="83" spans="1:12" ht="15" customHeight="1" thickBot="1">
      <c r="A83" s="116" t="s">
        <v>634</v>
      </c>
      <c r="B83" s="114">
        <v>-52934.244840000007</v>
      </c>
      <c r="C83" s="114">
        <v>-46818.642079999998</v>
      </c>
      <c r="D83" s="114">
        <v>-65391.846549999995</v>
      </c>
      <c r="E83" s="114">
        <v>-76988.541629999992</v>
      </c>
      <c r="F83" s="114">
        <v>-64369.124000000003</v>
      </c>
      <c r="G83" s="114">
        <v>-65826.820000000007</v>
      </c>
      <c r="H83" s="114">
        <v>-46322.968090000002</v>
      </c>
      <c r="I83" s="114">
        <v>-56694.556960000002</v>
      </c>
      <c r="J83" s="729">
        <v>-50717.789979999994</v>
      </c>
      <c r="K83" s="729">
        <v>-66518.389939999994</v>
      </c>
      <c r="L83" s="729">
        <v>-36428.39675</v>
      </c>
    </row>
    <row r="84" spans="1:12" ht="15" customHeight="1" thickTop="1" thickBot="1">
      <c r="A84" s="392" t="s">
        <v>635</v>
      </c>
      <c r="B84" s="393">
        <v>83159.546439999991</v>
      </c>
      <c r="C84" s="393">
        <v>82558.511200000008</v>
      </c>
      <c r="D84" s="393">
        <v>84581.886209999997</v>
      </c>
      <c r="E84" s="393">
        <v>100910.93179999999</v>
      </c>
      <c r="F84" s="393">
        <v>87140.436889999997</v>
      </c>
      <c r="G84" s="393">
        <v>92033.238580000005</v>
      </c>
      <c r="H84" s="393">
        <v>50424.77102</v>
      </c>
      <c r="I84" s="393">
        <v>75198.537660000002</v>
      </c>
      <c r="J84" s="728">
        <v>60887.684890000004</v>
      </c>
      <c r="K84" s="728">
        <v>96516.69988</v>
      </c>
      <c r="L84" s="728">
        <v>48050.352159999995</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C31" sqref="C31"/>
    </sheetView>
  </sheetViews>
  <sheetFormatPr baseColWidth="10" defaultColWidth="9.140625" defaultRowHeight="18"/>
  <cols>
    <col min="1" max="1" width="89.85546875" style="14" bestFit="1" customWidth="1"/>
    <col min="2" max="3" width="9.7109375" style="14" bestFit="1" customWidth="1"/>
    <col min="4" max="9" width="10.7109375" style="14" bestFit="1" customWidth="1"/>
    <col min="10" max="11" width="10.7109375" style="14" customWidth="1"/>
    <col min="12" max="12" width="10.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642</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1515</v>
      </c>
      <c r="K6" s="390" t="s">
        <v>1399</v>
      </c>
      <c r="L6" s="390" t="s">
        <v>1516</v>
      </c>
    </row>
    <row r="7" spans="1:12" ht="15" customHeight="1" thickTop="1" thickBot="1">
      <c r="A7" s="392" t="s">
        <v>578</v>
      </c>
      <c r="B7" s="393">
        <v>8852385.7659499999</v>
      </c>
      <c r="C7" s="393">
        <v>9855702.2729100008</v>
      </c>
      <c r="D7" s="393">
        <v>10932466.05387</v>
      </c>
      <c r="E7" s="393">
        <v>12155654.62321</v>
      </c>
      <c r="F7" s="393">
        <v>13548894.174930001</v>
      </c>
      <c r="G7" s="393">
        <v>14417612.030750001</v>
      </c>
      <c r="H7" s="393">
        <v>15825423.908</v>
      </c>
      <c r="I7" s="393">
        <v>17344063.25183</v>
      </c>
      <c r="J7" s="393">
        <v>18053456.405680001</v>
      </c>
      <c r="K7" s="393">
        <v>18667282.299529999</v>
      </c>
      <c r="L7" s="393">
        <v>20614341.502889998</v>
      </c>
    </row>
    <row r="8" spans="1:12" s="16" customFormat="1" ht="15" customHeight="1" thickTop="1">
      <c r="A8" s="147" t="s">
        <v>160</v>
      </c>
      <c r="B8" s="114">
        <v>464325.80667999998</v>
      </c>
      <c r="C8" s="114">
        <v>274415.87111000001</v>
      </c>
      <c r="D8" s="114">
        <v>307124.25176999997</v>
      </c>
      <c r="E8" s="114">
        <v>444061.30452000001</v>
      </c>
      <c r="F8" s="114">
        <v>622336.96341999993</v>
      </c>
      <c r="G8" s="114">
        <v>535147.30521999998</v>
      </c>
      <c r="H8" s="114">
        <v>973594.50061999995</v>
      </c>
      <c r="I8" s="114">
        <v>765823.30628999998</v>
      </c>
      <c r="J8" s="114">
        <v>555831.89900999994</v>
      </c>
      <c r="K8" s="114">
        <v>877530.74299000006</v>
      </c>
      <c r="L8" s="114">
        <v>1612774.41102</v>
      </c>
    </row>
    <row r="9" spans="1:12" s="16" customFormat="1" ht="15" customHeight="1">
      <c r="A9" s="147" t="s">
        <v>169</v>
      </c>
      <c r="B9" s="114">
        <v>939287.57136000006</v>
      </c>
      <c r="C9" s="114">
        <v>1221670.8847100001</v>
      </c>
      <c r="D9" s="114">
        <v>1289205.9587000001</v>
      </c>
      <c r="E9" s="114">
        <v>1386056.4845499999</v>
      </c>
      <c r="F9" s="114">
        <v>1538849.63307</v>
      </c>
      <c r="G9" s="114">
        <v>1841478.43701</v>
      </c>
      <c r="H9" s="114">
        <v>1384803.58531</v>
      </c>
      <c r="I9" s="114">
        <v>2145205.5963300001</v>
      </c>
      <c r="J9" s="114">
        <v>2339835.2889200002</v>
      </c>
      <c r="K9" s="114">
        <v>2320479.88136</v>
      </c>
      <c r="L9" s="114">
        <v>2182210.8945800001</v>
      </c>
    </row>
    <row r="10" spans="1:12" s="16" customFormat="1" ht="15" customHeight="1">
      <c r="A10" s="147" t="s">
        <v>178</v>
      </c>
      <c r="B10" s="114">
        <v>7134506.26743</v>
      </c>
      <c r="C10" s="114">
        <v>7891179.9417399997</v>
      </c>
      <c r="D10" s="114">
        <v>8808344.1607299987</v>
      </c>
      <c r="E10" s="114">
        <v>9828343.9970499985</v>
      </c>
      <c r="F10" s="114">
        <v>10955466.50076</v>
      </c>
      <c r="G10" s="114">
        <v>11583158.297739999</v>
      </c>
      <c r="H10" s="114">
        <v>12827537.89005</v>
      </c>
      <c r="I10" s="114">
        <v>13821197.938129999</v>
      </c>
      <c r="J10" s="114">
        <v>14545301.30469</v>
      </c>
      <c r="K10" s="114">
        <v>14709902.91956</v>
      </c>
      <c r="L10" s="114">
        <v>15932222.448110001</v>
      </c>
    </row>
    <row r="11" spans="1:12" s="16" customFormat="1" ht="15" customHeight="1">
      <c r="A11" s="148" t="s">
        <v>579</v>
      </c>
      <c r="B11" s="114">
        <v>7201887.2308199992</v>
      </c>
      <c r="C11" s="114">
        <v>7963016.0376000004</v>
      </c>
      <c r="D11" s="114">
        <v>8873734.6562399995</v>
      </c>
      <c r="E11" s="114">
        <v>9915960.6040000003</v>
      </c>
      <c r="F11" s="114">
        <v>11056332.13222</v>
      </c>
      <c r="G11" s="114">
        <v>11682863.955490001</v>
      </c>
      <c r="H11" s="114">
        <v>12153022.124569999</v>
      </c>
      <c r="I11" s="114">
        <v>13067569.69445</v>
      </c>
      <c r="J11" s="114">
        <v>13995063.044670001</v>
      </c>
      <c r="K11" s="114">
        <v>14219104.490290001</v>
      </c>
      <c r="L11" s="114">
        <v>15676218.406030001</v>
      </c>
    </row>
    <row r="12" spans="1:12" s="16" customFormat="1" ht="15" customHeight="1">
      <c r="A12" s="148" t="s">
        <v>580</v>
      </c>
      <c r="B12" s="114">
        <v>7192566.5534399999</v>
      </c>
      <c r="C12" s="114">
        <v>7931349.2637399994</v>
      </c>
      <c r="D12" s="114">
        <v>8814219.4212099984</v>
      </c>
      <c r="E12" s="114">
        <v>9835164.834590001</v>
      </c>
      <c r="F12" s="114">
        <v>10956227.617350001</v>
      </c>
      <c r="G12" s="114">
        <v>11288115.5656</v>
      </c>
      <c r="H12" s="114">
        <v>11794419.623950001</v>
      </c>
      <c r="I12" s="114">
        <v>10297461.73952</v>
      </c>
      <c r="J12" s="114">
        <v>11719938.042440001</v>
      </c>
      <c r="K12" s="114">
        <v>12010590.262180001</v>
      </c>
      <c r="L12" s="114">
        <v>13717136.535700001</v>
      </c>
    </row>
    <row r="13" spans="1:12" s="16" customFormat="1" ht="15" customHeight="1">
      <c r="A13" s="148" t="s">
        <v>581</v>
      </c>
      <c r="B13" s="114">
        <v>9320.677380000001</v>
      </c>
      <c r="C13" s="114">
        <v>31666.773860000001</v>
      </c>
      <c r="D13" s="114">
        <v>59515.235030000003</v>
      </c>
      <c r="E13" s="114">
        <v>80795.769409999994</v>
      </c>
      <c r="F13" s="114">
        <v>100104.51487</v>
      </c>
      <c r="G13" s="114">
        <v>394748.38988999999</v>
      </c>
      <c r="H13" s="114">
        <v>358602.50062000001</v>
      </c>
      <c r="I13" s="114">
        <v>2770107.95493</v>
      </c>
      <c r="J13" s="114">
        <v>2275125.0022300002</v>
      </c>
      <c r="K13" s="114">
        <v>2208514.22811</v>
      </c>
      <c r="L13" s="114">
        <v>1959081.8703299998</v>
      </c>
    </row>
    <row r="14" spans="1:12" s="16" customFormat="1" ht="15" customHeight="1">
      <c r="A14" s="148" t="s">
        <v>582</v>
      </c>
      <c r="B14" s="114">
        <v>38862.29219</v>
      </c>
      <c r="C14" s="114">
        <v>40732.079490000004</v>
      </c>
      <c r="D14" s="114">
        <v>36694.152249999999</v>
      </c>
      <c r="E14" s="114">
        <v>32143.101030000002</v>
      </c>
      <c r="F14" s="114">
        <v>28932.206829999999</v>
      </c>
      <c r="G14" s="114">
        <v>41128.820939999998</v>
      </c>
      <c r="H14" s="114">
        <v>26313.978910000002</v>
      </c>
      <c r="I14" s="114">
        <v>42427.89458</v>
      </c>
      <c r="J14" s="114">
        <v>43035.077570000001</v>
      </c>
      <c r="K14" s="114">
        <v>60325.843079999999</v>
      </c>
      <c r="L14" s="114">
        <v>92528.872620000009</v>
      </c>
    </row>
    <row r="15" spans="1:12" s="16" customFormat="1" ht="15" customHeight="1">
      <c r="A15" s="148" t="s">
        <v>583</v>
      </c>
      <c r="B15" s="114">
        <v>38760.248060000005</v>
      </c>
      <c r="C15" s="114">
        <v>40217.843350000003</v>
      </c>
      <c r="D15" s="114">
        <v>35821.165719999997</v>
      </c>
      <c r="E15" s="114">
        <v>30541.009469999997</v>
      </c>
      <c r="F15" s="114">
        <v>26888.015920000002</v>
      </c>
      <c r="G15" s="114">
        <v>36997.915130000001</v>
      </c>
      <c r="H15" s="114">
        <v>24018.850589999998</v>
      </c>
      <c r="I15" s="114">
        <v>33367.421949999996</v>
      </c>
      <c r="J15" s="114">
        <v>22392.212609999999</v>
      </c>
      <c r="K15" s="114">
        <v>28866.064750000001</v>
      </c>
      <c r="L15" s="114">
        <v>54699.437060000004</v>
      </c>
    </row>
    <row r="16" spans="1:12" s="16" customFormat="1" ht="15" customHeight="1">
      <c r="A16" s="148" t="s">
        <v>584</v>
      </c>
      <c r="B16" s="114">
        <v>102.04413000000001</v>
      </c>
      <c r="C16" s="114">
        <v>514.23613999999998</v>
      </c>
      <c r="D16" s="114">
        <v>872.98653000000002</v>
      </c>
      <c r="E16" s="114">
        <v>1602.0915600000001</v>
      </c>
      <c r="F16" s="114">
        <v>2044.1909099999998</v>
      </c>
      <c r="G16" s="114">
        <v>4130.9058100000002</v>
      </c>
      <c r="H16" s="114">
        <v>2295.1283199999998</v>
      </c>
      <c r="I16" s="114">
        <v>9060.4726300000002</v>
      </c>
      <c r="J16" s="114">
        <v>20642.864960000003</v>
      </c>
      <c r="K16" s="114">
        <v>31459.778329999997</v>
      </c>
      <c r="L16" s="114">
        <v>37829.435560000005</v>
      </c>
    </row>
    <row r="17" spans="1:12" s="16" customFormat="1" ht="15" customHeight="1">
      <c r="A17" s="148" t="s">
        <v>585</v>
      </c>
      <c r="B17" s="114">
        <v>31109.270700000001</v>
      </c>
      <c r="C17" s="114">
        <v>39578.399549999995</v>
      </c>
      <c r="D17" s="114">
        <v>40368.653619999997</v>
      </c>
      <c r="E17" s="114">
        <v>43023.121340000005</v>
      </c>
      <c r="F17" s="114">
        <v>41349.476979999999</v>
      </c>
      <c r="G17" s="114">
        <v>43760.091939999998</v>
      </c>
      <c r="H17" s="114">
        <v>39271.911590000003</v>
      </c>
      <c r="I17" s="114">
        <v>47634.81551</v>
      </c>
      <c r="J17" s="114">
        <v>42212.142310000003</v>
      </c>
      <c r="K17" s="114">
        <v>46233.872869999999</v>
      </c>
      <c r="L17" s="114">
        <v>63443.703299999994</v>
      </c>
    </row>
    <row r="18" spans="1:12" s="16" customFormat="1" ht="15" customHeight="1">
      <c r="A18" s="148" t="s">
        <v>586</v>
      </c>
      <c r="B18" s="114">
        <v>30800.94124</v>
      </c>
      <c r="C18" s="114">
        <v>39007.73545</v>
      </c>
      <c r="D18" s="114">
        <v>39274.058280000005</v>
      </c>
      <c r="E18" s="114">
        <v>41027.888639999997</v>
      </c>
      <c r="F18" s="114">
        <v>38661.563539999996</v>
      </c>
      <c r="G18" s="114">
        <v>40200.283100000001</v>
      </c>
      <c r="H18" s="114">
        <v>35329.04765</v>
      </c>
      <c r="I18" s="114">
        <v>39441.997200000005</v>
      </c>
      <c r="J18" s="114">
        <v>31764.285769999999</v>
      </c>
      <c r="K18" s="114">
        <v>32860.205439999998</v>
      </c>
      <c r="L18" s="114">
        <v>38595.105470000002</v>
      </c>
    </row>
    <row r="19" spans="1:12" s="16" customFormat="1" ht="15" customHeight="1">
      <c r="A19" s="148" t="s">
        <v>587</v>
      </c>
      <c r="B19" s="114">
        <v>308.32946000000004</v>
      </c>
      <c r="C19" s="114">
        <v>570.66409999999996</v>
      </c>
      <c r="D19" s="114">
        <v>1094.5953400000001</v>
      </c>
      <c r="E19" s="114">
        <v>1995.2327</v>
      </c>
      <c r="F19" s="114">
        <v>2687.9134399999998</v>
      </c>
      <c r="G19" s="114">
        <v>3559.8088399999997</v>
      </c>
      <c r="H19" s="114">
        <v>3942.8639399999997</v>
      </c>
      <c r="I19" s="114">
        <v>8192.8183099999987</v>
      </c>
      <c r="J19" s="114">
        <v>10447.856539999999</v>
      </c>
      <c r="K19" s="114">
        <v>13373.66743</v>
      </c>
      <c r="L19" s="114">
        <v>24848.597829999999</v>
      </c>
    </row>
    <row r="20" spans="1:12" s="16" customFormat="1" ht="15" customHeight="1">
      <c r="A20" s="148" t="s">
        <v>191</v>
      </c>
      <c r="B20" s="114">
        <v>90313.748139999996</v>
      </c>
      <c r="C20" s="114">
        <v>91977.091140000004</v>
      </c>
      <c r="D20" s="114">
        <v>98482.961680000008</v>
      </c>
      <c r="E20" s="114">
        <v>107901.47651000001</v>
      </c>
      <c r="F20" s="114">
        <v>118869.67988</v>
      </c>
      <c r="G20" s="114">
        <v>121527.66192</v>
      </c>
      <c r="H20" s="114">
        <v>1126535.1790199999</v>
      </c>
      <c r="I20" s="114">
        <v>1174161.1255399999</v>
      </c>
      <c r="J20" s="114">
        <v>968937.35996000003</v>
      </c>
      <c r="K20" s="114">
        <v>908763.02917999995</v>
      </c>
      <c r="L20" s="114">
        <v>747962.32701999997</v>
      </c>
    </row>
    <row r="21" spans="1:12" s="16" customFormat="1" ht="15" customHeight="1">
      <c r="A21" s="148" t="s">
        <v>588</v>
      </c>
      <c r="B21" s="114">
        <v>-227666.27441999997</v>
      </c>
      <c r="C21" s="114">
        <v>-244123.66603999998</v>
      </c>
      <c r="D21" s="114">
        <v>-240936.26306</v>
      </c>
      <c r="E21" s="114">
        <v>-270684.30582999997</v>
      </c>
      <c r="F21" s="114">
        <v>-290016.99514999997</v>
      </c>
      <c r="G21" s="114">
        <v>-306122.23255000002</v>
      </c>
      <c r="H21" s="114">
        <v>-517605.30404000002</v>
      </c>
      <c r="I21" s="114">
        <v>-510595.59194999997</v>
      </c>
      <c r="J21" s="114">
        <v>-503946.31981999998</v>
      </c>
      <c r="K21" s="114">
        <v>-524524.31585999997</v>
      </c>
      <c r="L21" s="114">
        <v>-647930.86086000002</v>
      </c>
    </row>
    <row r="22" spans="1:12" s="16" customFormat="1" ht="15" customHeight="1">
      <c r="A22" s="147" t="s">
        <v>204</v>
      </c>
      <c r="B22" s="114">
        <v>59703.355210000002</v>
      </c>
      <c r="C22" s="114">
        <v>65926.593699999998</v>
      </c>
      <c r="D22" s="114">
        <v>72841.505139999994</v>
      </c>
      <c r="E22" s="114">
        <v>78618.939079999996</v>
      </c>
      <c r="F22" s="114">
        <v>85609.87023</v>
      </c>
      <c r="G22" s="114">
        <v>103238.94448000001</v>
      </c>
      <c r="H22" s="114">
        <v>172386.46956999999</v>
      </c>
      <c r="I22" s="114">
        <v>120767.29065000001</v>
      </c>
      <c r="J22" s="114">
        <v>72215.526259999999</v>
      </c>
      <c r="K22" s="114">
        <v>141825.10316</v>
      </c>
      <c r="L22" s="114">
        <v>110492.62020999999</v>
      </c>
    </row>
    <row r="23" spans="1:12" s="16" customFormat="1" ht="15" customHeight="1">
      <c r="A23" s="147" t="s">
        <v>210</v>
      </c>
      <c r="B23" s="114">
        <v>2.84707</v>
      </c>
      <c r="C23" s="114">
        <v>4.4428199999999993</v>
      </c>
      <c r="D23" s="114">
        <v>5.1999999999999998E-2</v>
      </c>
      <c r="E23" s="114">
        <v>41.137260000000005</v>
      </c>
      <c r="F23" s="114">
        <v>4.4999999999999998E-2</v>
      </c>
      <c r="G23" s="114">
        <v>5.3999999999999999E-2</v>
      </c>
      <c r="H23" s="114">
        <v>33.625900000000001</v>
      </c>
      <c r="I23" s="114">
        <v>51.31335</v>
      </c>
      <c r="J23" s="114">
        <v>26.756119999999999</v>
      </c>
      <c r="K23" s="114">
        <v>26.756119999999999</v>
      </c>
      <c r="L23" s="114">
        <v>397.78037</v>
      </c>
    </row>
    <row r="24" spans="1:12" s="16" customFormat="1" ht="15" customHeight="1">
      <c r="A24" s="147" t="s">
        <v>589</v>
      </c>
      <c r="B24" s="114">
        <v>94501.787760000007</v>
      </c>
      <c r="C24" s="114">
        <v>247833.21055000002</v>
      </c>
      <c r="D24" s="114">
        <v>300181.27866000001</v>
      </c>
      <c r="E24" s="114">
        <v>250146.16221000001</v>
      </c>
      <c r="F24" s="114">
        <v>149658.80906999999</v>
      </c>
      <c r="G24" s="114">
        <v>140697.17463999998</v>
      </c>
      <c r="H24" s="114">
        <v>220336.30833</v>
      </c>
      <c r="I24" s="114">
        <v>215668.16247000001</v>
      </c>
      <c r="J24" s="114">
        <v>245130.65359</v>
      </c>
      <c r="K24" s="114">
        <v>285452.38292</v>
      </c>
      <c r="L24" s="114">
        <v>430990.36693999998</v>
      </c>
    </row>
    <row r="25" spans="1:12" s="16" customFormat="1" ht="15" customHeight="1">
      <c r="A25" s="147" t="s">
        <v>221</v>
      </c>
      <c r="B25" s="114">
        <v>135913.19594000001</v>
      </c>
      <c r="C25" s="114">
        <v>135340.70866</v>
      </c>
      <c r="D25" s="114">
        <v>133617.77333</v>
      </c>
      <c r="E25" s="114">
        <v>156195.49403999999</v>
      </c>
      <c r="F25" s="114">
        <v>184385.97167</v>
      </c>
      <c r="G25" s="114">
        <v>206385.87091</v>
      </c>
      <c r="H25" s="114">
        <v>230309.12281999999</v>
      </c>
      <c r="I25" s="114">
        <v>268279.96827000001</v>
      </c>
      <c r="J25" s="114">
        <v>285822.17764999997</v>
      </c>
      <c r="K25" s="114">
        <v>317548.88193999999</v>
      </c>
      <c r="L25" s="114">
        <v>332428.07319999998</v>
      </c>
    </row>
    <row r="26" spans="1:12" s="16" customFormat="1" ht="15" customHeight="1">
      <c r="A26" s="147" t="s">
        <v>590</v>
      </c>
      <c r="B26" s="114">
        <v>24144.934499999999</v>
      </c>
      <c r="C26" s="114">
        <v>19330.619620000001</v>
      </c>
      <c r="D26" s="114">
        <v>21151.073539999998</v>
      </c>
      <c r="E26" s="114">
        <v>12191.104499999999</v>
      </c>
      <c r="F26" s="114">
        <v>12586.381710000001</v>
      </c>
      <c r="G26" s="114">
        <v>7505.9467500000001</v>
      </c>
      <c r="H26" s="114">
        <v>16422.4054</v>
      </c>
      <c r="I26" s="114">
        <v>7069.67634</v>
      </c>
      <c r="J26" s="114">
        <v>9292.7994399999989</v>
      </c>
      <c r="K26" s="114">
        <v>14515.63148</v>
      </c>
      <c r="L26" s="114">
        <v>12824.908460000001</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8053980.2013100004</v>
      </c>
      <c r="C28" s="393">
        <v>8895161.1796899997</v>
      </c>
      <c r="D28" s="393">
        <v>9811687.9990499988</v>
      </c>
      <c r="E28" s="393">
        <v>10828081.596249999</v>
      </c>
      <c r="F28" s="393">
        <v>12061203.462069999</v>
      </c>
      <c r="G28" s="393">
        <v>12700366.984579999</v>
      </c>
      <c r="H28" s="393">
        <v>14149754.35533</v>
      </c>
      <c r="I28" s="393">
        <v>15419726.92013</v>
      </c>
      <c r="J28" s="393">
        <v>15984063.5427</v>
      </c>
      <c r="K28" s="393">
        <v>16523854.8201</v>
      </c>
      <c r="L28" s="393">
        <v>18353980.17966</v>
      </c>
    </row>
    <row r="29" spans="1:12" s="16" customFormat="1" ht="15" customHeight="1" thickTop="1">
      <c r="A29" s="147" t="s">
        <v>592</v>
      </c>
      <c r="B29" s="114">
        <v>6049801.4527899995</v>
      </c>
      <c r="C29" s="114">
        <v>6829540.4648599997</v>
      </c>
      <c r="D29" s="114">
        <v>7417424.00239</v>
      </c>
      <c r="E29" s="114">
        <v>7788148.9096299997</v>
      </c>
      <c r="F29" s="114">
        <v>8949474.6310799997</v>
      </c>
      <c r="G29" s="114">
        <v>8390565.0986199994</v>
      </c>
      <c r="H29" s="114">
        <v>9735029.9066299982</v>
      </c>
      <c r="I29" s="114">
        <v>10568101.178950001</v>
      </c>
      <c r="J29" s="114">
        <v>11644704.006100001</v>
      </c>
      <c r="K29" s="114">
        <v>11739402.483309999</v>
      </c>
      <c r="L29" s="114">
        <v>7286317.8763999995</v>
      </c>
    </row>
    <row r="30" spans="1:12" s="16" customFormat="1" ht="15" customHeight="1">
      <c r="A30" s="148" t="s">
        <v>593</v>
      </c>
      <c r="B30" s="114">
        <v>2479.4649399999998</v>
      </c>
      <c r="C30" s="114">
        <v>3920.0633599999996</v>
      </c>
      <c r="D30" s="114">
        <v>8338.9915000000001</v>
      </c>
      <c r="E30" s="114">
        <v>11797.390579999999</v>
      </c>
      <c r="F30" s="114">
        <v>3754.6722799999998</v>
      </c>
      <c r="G30" s="114">
        <v>7898.7851700000001</v>
      </c>
      <c r="H30" s="114">
        <v>9769.6503900000007</v>
      </c>
      <c r="I30" s="114">
        <v>8025.3177000000005</v>
      </c>
      <c r="J30" s="114">
        <v>8169.0333600000004</v>
      </c>
      <c r="K30" s="114">
        <v>9751.9545899999994</v>
      </c>
      <c r="L30" s="114">
        <v>10696.806550000001</v>
      </c>
    </row>
    <row r="31" spans="1:12" s="16" customFormat="1" ht="15" customHeight="1">
      <c r="A31" s="148" t="s">
        <v>594</v>
      </c>
      <c r="B31" s="114">
        <v>1962593.7840699998</v>
      </c>
      <c r="C31" s="114">
        <v>2166392.1838099998</v>
      </c>
      <c r="D31" s="114">
        <v>2310721.83433</v>
      </c>
      <c r="E31" s="114">
        <v>2610830.8848299999</v>
      </c>
      <c r="F31" s="114">
        <v>3091193.7229499999</v>
      </c>
      <c r="G31" s="114">
        <v>2993117.7738999999</v>
      </c>
      <c r="H31" s="114">
        <v>3356322.3194299997</v>
      </c>
      <c r="I31" s="114">
        <v>3810978.76847</v>
      </c>
      <c r="J31" s="114">
        <v>4118143.6140799997</v>
      </c>
      <c r="K31" s="114">
        <v>4155394.1134799998</v>
      </c>
      <c r="L31" s="114">
        <v>4577328.0110400002</v>
      </c>
    </row>
    <row r="32" spans="1:12" s="16" customFormat="1" ht="15" customHeight="1">
      <c r="A32" s="148" t="s">
        <v>595</v>
      </c>
      <c r="B32" s="114">
        <v>201610.16933</v>
      </c>
      <c r="C32" s="114">
        <v>37619.354249999997</v>
      </c>
      <c r="D32" s="114">
        <v>12213.028849999999</v>
      </c>
      <c r="E32" s="114">
        <v>5847.4616100000003</v>
      </c>
      <c r="F32" s="114">
        <v>4009.35914</v>
      </c>
      <c r="G32" s="114">
        <v>3243.8211099999999</v>
      </c>
      <c r="H32" s="114">
        <v>7566.1036599999998</v>
      </c>
      <c r="I32" s="114">
        <v>2901.8354900000004</v>
      </c>
      <c r="J32" s="114">
        <v>1138.71218</v>
      </c>
      <c r="K32" s="114">
        <v>1913.1947299999999</v>
      </c>
      <c r="L32" s="114">
        <v>924.65771999999993</v>
      </c>
    </row>
    <row r="33" spans="1:12" s="16" customFormat="1" ht="15" customHeight="1">
      <c r="A33" s="148" t="s">
        <v>596</v>
      </c>
      <c r="B33" s="114">
        <v>21255.406879999999</v>
      </c>
      <c r="C33" s="114">
        <v>19846.75189</v>
      </c>
      <c r="D33" s="114">
        <v>22840.878089999998</v>
      </c>
      <c r="E33" s="114">
        <v>27499.905940000001</v>
      </c>
      <c r="F33" s="114">
        <v>97304.243979999999</v>
      </c>
      <c r="G33" s="114">
        <v>60888.021590000004</v>
      </c>
      <c r="H33" s="114">
        <v>69225.362580000001</v>
      </c>
      <c r="I33" s="114">
        <v>77085.66915999999</v>
      </c>
      <c r="J33" s="114">
        <v>69978.886670000007</v>
      </c>
      <c r="K33" s="114">
        <v>75703.712549999997</v>
      </c>
      <c r="L33" s="114">
        <v>82441.085319999998</v>
      </c>
    </row>
    <row r="34" spans="1:12" s="16" customFormat="1" ht="15" customHeight="1">
      <c r="A34" s="148" t="s">
        <v>597</v>
      </c>
      <c r="B34" s="114">
        <v>3602422.4721900001</v>
      </c>
      <c r="C34" s="114">
        <v>4254099.0154999997</v>
      </c>
      <c r="D34" s="114">
        <v>4642690.0051499996</v>
      </c>
      <c r="E34" s="114">
        <v>4612655.6865499998</v>
      </c>
      <c r="F34" s="114">
        <v>5156944.0592200002</v>
      </c>
      <c r="G34" s="114">
        <v>4687869.4599599997</v>
      </c>
      <c r="H34" s="114">
        <v>5596698.7147200005</v>
      </c>
      <c r="I34" s="114">
        <v>5914146.76774</v>
      </c>
      <c r="J34" s="114">
        <v>6621730.9366099993</v>
      </c>
      <c r="K34" s="114">
        <v>6646916.7521800008</v>
      </c>
      <c r="L34" s="114">
        <v>2483714.45707</v>
      </c>
    </row>
    <row r="35" spans="1:12" s="16" customFormat="1" ht="15" customHeight="1">
      <c r="A35" s="148" t="s">
        <v>598</v>
      </c>
      <c r="B35" s="114">
        <v>259440.15537999998</v>
      </c>
      <c r="C35" s="114">
        <v>347663.09604999999</v>
      </c>
      <c r="D35" s="114">
        <v>420619.26447000005</v>
      </c>
      <c r="E35" s="114">
        <v>519517.58012</v>
      </c>
      <c r="F35" s="114">
        <v>596268.57351000002</v>
      </c>
      <c r="G35" s="114">
        <v>637547.23688999994</v>
      </c>
      <c r="H35" s="114">
        <v>695447.75585000007</v>
      </c>
      <c r="I35" s="114">
        <v>754962.82039000001</v>
      </c>
      <c r="J35" s="114">
        <v>825542.8232000001</v>
      </c>
      <c r="K35" s="114">
        <v>849722.75578000001</v>
      </c>
      <c r="L35" s="114">
        <v>131212.85870000001</v>
      </c>
    </row>
    <row r="36" spans="1:12" s="16" customFormat="1" ht="15" customHeight="1">
      <c r="A36" s="147" t="s">
        <v>599</v>
      </c>
      <c r="B36" s="114">
        <v>2450.4051400000003</v>
      </c>
      <c r="C36" s="114">
        <v>6.3222299999999994</v>
      </c>
      <c r="D36" s="114">
        <v>7236.1665800000001</v>
      </c>
      <c r="E36" s="114">
        <v>10797.342490000001</v>
      </c>
      <c r="F36" s="114">
        <v>157.08463</v>
      </c>
      <c r="G36" s="114">
        <v>8154.61546</v>
      </c>
      <c r="H36" s="114">
        <v>8331.4075900000007</v>
      </c>
      <c r="I36" s="114">
        <v>6737.8989299999994</v>
      </c>
      <c r="J36" s="114">
        <v>7579.3614500000003</v>
      </c>
      <c r="K36" s="114">
        <v>19579.075559999997</v>
      </c>
      <c r="L36" s="114">
        <v>14421.78702</v>
      </c>
    </row>
    <row r="37" spans="1:12" s="16" customFormat="1" ht="15" customHeight="1">
      <c r="A37" s="147" t="s">
        <v>600</v>
      </c>
      <c r="B37" s="114">
        <v>677627.49754000001</v>
      </c>
      <c r="C37" s="114">
        <v>741998.04794000008</v>
      </c>
      <c r="D37" s="114">
        <v>1031218.02235</v>
      </c>
      <c r="E37" s="114">
        <v>1620084.9566300001</v>
      </c>
      <c r="F37" s="114">
        <v>1833052.89475</v>
      </c>
      <c r="G37" s="114">
        <v>2233018.9541599997</v>
      </c>
      <c r="H37" s="114">
        <v>2564033.5589399999</v>
      </c>
      <c r="I37" s="114">
        <v>3075678.1967800003</v>
      </c>
      <c r="J37" s="114">
        <v>2726425.07014</v>
      </c>
      <c r="K37" s="114">
        <v>2815392.7772600004</v>
      </c>
      <c r="L37" s="114">
        <v>3077530.1010199999</v>
      </c>
    </row>
    <row r="38" spans="1:12" s="16" customFormat="1" ht="15" customHeight="1">
      <c r="A38" s="147" t="s">
        <v>601</v>
      </c>
      <c r="B38" s="114">
        <v>260053.85097</v>
      </c>
      <c r="C38" s="114">
        <v>265479.60087999998</v>
      </c>
      <c r="D38" s="114">
        <v>322595.06680999999</v>
      </c>
      <c r="E38" s="114">
        <v>341285.48705</v>
      </c>
      <c r="F38" s="114">
        <v>358295.73157999996</v>
      </c>
      <c r="G38" s="114">
        <v>450251.00900999998</v>
      </c>
      <c r="H38" s="114">
        <v>499956.86011000001</v>
      </c>
      <c r="I38" s="114">
        <v>352594.65816000005</v>
      </c>
      <c r="J38" s="114">
        <v>431497.10008</v>
      </c>
      <c r="K38" s="114">
        <v>542382.17796</v>
      </c>
      <c r="L38" s="114">
        <v>646949.80252999999</v>
      </c>
    </row>
    <row r="39" spans="1:12" s="16" customFormat="1" ht="15" customHeight="1">
      <c r="A39" s="147" t="s">
        <v>275</v>
      </c>
      <c r="B39" s="114">
        <v>170953.30208000002</v>
      </c>
      <c r="C39" s="114">
        <v>178341.52155999999</v>
      </c>
      <c r="D39" s="114">
        <v>187133.12987999999</v>
      </c>
      <c r="E39" s="114">
        <v>163705.32530000003</v>
      </c>
      <c r="F39" s="114">
        <v>149150.89775</v>
      </c>
      <c r="G39" s="114">
        <v>156591.42194999999</v>
      </c>
      <c r="H39" s="114">
        <v>161738.18280000001</v>
      </c>
      <c r="I39" s="114">
        <v>173089.20078000001</v>
      </c>
      <c r="J39" s="114">
        <v>183990.94073</v>
      </c>
      <c r="K39" s="114">
        <v>186727.00100999998</v>
      </c>
      <c r="L39" s="114">
        <v>203748.00289999999</v>
      </c>
    </row>
    <row r="40" spans="1:12" s="16" customFormat="1" ht="15" customHeight="1">
      <c r="A40" s="147" t="s">
        <v>281</v>
      </c>
      <c r="B40" s="114">
        <v>678982.22214999993</v>
      </c>
      <c r="C40" s="114">
        <v>679494.72222</v>
      </c>
      <c r="D40" s="114">
        <v>680109.72210999997</v>
      </c>
      <c r="E40" s="114">
        <v>680622.22235000005</v>
      </c>
      <c r="F40" s="114">
        <v>507333.33338999999</v>
      </c>
      <c r="G40" s="114">
        <v>507648.88895999995</v>
      </c>
      <c r="H40" s="114">
        <v>508122.22224000003</v>
      </c>
      <c r="I40" s="114">
        <v>171275</v>
      </c>
      <c r="J40" s="114">
        <v>173910</v>
      </c>
      <c r="K40" s="114">
        <v>171416.66661000001</v>
      </c>
      <c r="L40" s="114">
        <v>0</v>
      </c>
    </row>
    <row r="41" spans="1:12" s="16" customFormat="1" ht="15" customHeight="1">
      <c r="A41" s="147" t="s">
        <v>602</v>
      </c>
      <c r="B41" s="114">
        <v>214111.47063999998</v>
      </c>
      <c r="C41" s="114">
        <v>200300.5</v>
      </c>
      <c r="D41" s="114">
        <v>135823.00002000001</v>
      </c>
      <c r="E41" s="114">
        <v>192624.16665</v>
      </c>
      <c r="F41" s="114">
        <v>263738.88889</v>
      </c>
      <c r="G41" s="114">
        <v>334886.55556999997</v>
      </c>
      <c r="H41" s="114">
        <v>273638.05551999999</v>
      </c>
      <c r="I41" s="114">
        <v>212820.4167</v>
      </c>
      <c r="J41" s="114">
        <v>349711.69717</v>
      </c>
      <c r="K41" s="114">
        <v>352615.21948000003</v>
      </c>
      <c r="L41" s="114">
        <v>349983.62768000003</v>
      </c>
    </row>
    <row r="42" spans="1:12" s="17" customFormat="1" ht="15" customHeight="1" thickBot="1">
      <c r="A42" s="147" t="s">
        <v>453</v>
      </c>
      <c r="B42" s="114">
        <v>0</v>
      </c>
      <c r="C42" s="114">
        <v>0</v>
      </c>
      <c r="D42" s="114">
        <v>30148.888910000001</v>
      </c>
      <c r="E42" s="114">
        <v>30813.186149999998</v>
      </c>
      <c r="F42" s="114">
        <v>0</v>
      </c>
      <c r="G42" s="114">
        <v>619250.44085000001</v>
      </c>
      <c r="H42" s="114">
        <v>398904.16149999999</v>
      </c>
      <c r="I42" s="114">
        <v>859430.3698300001</v>
      </c>
      <c r="J42" s="114">
        <v>466245.36702999996</v>
      </c>
      <c r="K42" s="114">
        <v>696339.41891000001</v>
      </c>
      <c r="L42" s="114">
        <v>6775028.9821099993</v>
      </c>
    </row>
    <row r="43" spans="1:12" ht="15" customHeight="1" thickTop="1" thickBot="1">
      <c r="A43" s="392" t="s">
        <v>603</v>
      </c>
      <c r="B43" s="393">
        <v>798405.56455999997</v>
      </c>
      <c r="C43" s="393">
        <v>960541.09322000004</v>
      </c>
      <c r="D43" s="393">
        <v>1120778.0547200001</v>
      </c>
      <c r="E43" s="393">
        <v>1327573.0270799999</v>
      </c>
      <c r="F43" s="393">
        <v>1487690.7128599999</v>
      </c>
      <c r="G43" s="393">
        <v>1717245.04626</v>
      </c>
      <c r="H43" s="393">
        <v>1675669.55217</v>
      </c>
      <c r="I43" s="393">
        <v>1924336.33127</v>
      </c>
      <c r="J43" s="393">
        <v>2069392.8626900001</v>
      </c>
      <c r="K43" s="393">
        <v>2143427.4792399998</v>
      </c>
      <c r="L43" s="393">
        <v>2260361.3230900001</v>
      </c>
    </row>
    <row r="44" spans="1:12" s="16" customFormat="1" ht="15" customHeight="1" thickTop="1">
      <c r="A44" s="147" t="s">
        <v>296</v>
      </c>
      <c r="B44" s="114">
        <v>490223.5</v>
      </c>
      <c r="C44" s="114">
        <v>626133.80000000005</v>
      </c>
      <c r="D44" s="114">
        <v>763310</v>
      </c>
      <c r="E44" s="114">
        <v>900717.7</v>
      </c>
      <c r="F44" s="114">
        <v>1036585.1</v>
      </c>
      <c r="G44" s="114">
        <v>1173206.8</v>
      </c>
      <c r="H44" s="114">
        <v>1344731.7</v>
      </c>
      <c r="I44" s="114">
        <v>1409165</v>
      </c>
      <c r="J44" s="114">
        <v>1537989.6</v>
      </c>
      <c r="K44" s="114">
        <v>1537989.6</v>
      </c>
      <c r="L44" s="114">
        <v>1699065</v>
      </c>
    </row>
    <row r="45" spans="1:12" s="16" customFormat="1" ht="15" customHeight="1">
      <c r="A45" s="147" t="s">
        <v>300</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c r="L45" s="114">
        <v>1689.5345500000001</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90344.217279999997</v>
      </c>
      <c r="C47" s="114">
        <v>108529.04828</v>
      </c>
      <c r="D47" s="114">
        <v>130947.91928</v>
      </c>
      <c r="E47" s="114">
        <v>153430.98422000001</v>
      </c>
      <c r="F47" s="114">
        <v>180604.46955000001</v>
      </c>
      <c r="G47" s="114">
        <v>207485.63055</v>
      </c>
      <c r="H47" s="114">
        <v>247669.20155</v>
      </c>
      <c r="I47" s="114">
        <v>255832.70155</v>
      </c>
      <c r="J47" s="114">
        <v>281597.61155000003</v>
      </c>
      <c r="K47" s="114">
        <v>281597.61155000003</v>
      </c>
      <c r="L47" s="114">
        <v>313812.68455000001</v>
      </c>
    </row>
    <row r="48" spans="1:12" s="16" customFormat="1" ht="15" customHeight="1">
      <c r="A48" s="147" t="s">
        <v>310</v>
      </c>
      <c r="B48" s="114">
        <v>181848.31272999998</v>
      </c>
      <c r="C48" s="114">
        <v>224188.71038999999</v>
      </c>
      <c r="D48" s="114">
        <v>224830.60088999997</v>
      </c>
      <c r="E48" s="114">
        <v>271734.80830999999</v>
      </c>
      <c r="F48" s="114">
        <v>268811.60875999997</v>
      </c>
      <c r="G48" s="114">
        <v>334863.08116</v>
      </c>
      <c r="H48" s="114">
        <v>81579.116069999989</v>
      </c>
      <c r="I48" s="114">
        <v>257649.09516999999</v>
      </c>
      <c r="J48" s="114">
        <v>248116.11658999999</v>
      </c>
      <c r="K48" s="114">
        <v>322150.73313999997</v>
      </c>
      <c r="L48" s="114">
        <v>245794.10399</v>
      </c>
    </row>
    <row r="49" spans="1:12" s="16" customFormat="1" ht="15" customHeight="1">
      <c r="A49" s="148" t="s">
        <v>605</v>
      </c>
      <c r="B49" s="114">
        <v>0</v>
      </c>
      <c r="C49" s="114">
        <v>0</v>
      </c>
      <c r="D49" s="114">
        <v>0</v>
      </c>
      <c r="E49" s="114">
        <v>0</v>
      </c>
      <c r="F49" s="114">
        <v>0</v>
      </c>
      <c r="G49" s="114">
        <v>0</v>
      </c>
      <c r="H49" s="114">
        <v>0</v>
      </c>
      <c r="I49" s="114">
        <v>0</v>
      </c>
      <c r="J49" s="114">
        <v>0</v>
      </c>
      <c r="K49" s="114">
        <v>0</v>
      </c>
      <c r="L49" s="114">
        <v>0</v>
      </c>
    </row>
    <row r="50" spans="1:12" s="17" customFormat="1" ht="15" customHeight="1" thickBot="1">
      <c r="A50" s="148" t="s">
        <v>606</v>
      </c>
      <c r="B50" s="114">
        <v>181848.31272999998</v>
      </c>
      <c r="C50" s="114">
        <v>224188.71038999999</v>
      </c>
      <c r="D50" s="114">
        <v>224830.60088999997</v>
      </c>
      <c r="E50" s="114">
        <v>271734.80830999999</v>
      </c>
      <c r="F50" s="114">
        <v>268811.60875999997</v>
      </c>
      <c r="G50" s="114">
        <v>334863.08116</v>
      </c>
      <c r="H50" s="114">
        <v>81579.116069999989</v>
      </c>
      <c r="I50" s="114">
        <v>257649.09516999999</v>
      </c>
      <c r="J50" s="114">
        <v>248116.11658999999</v>
      </c>
      <c r="K50" s="114">
        <v>322150.73313999997</v>
      </c>
      <c r="L50" s="114">
        <v>245794.10399</v>
      </c>
    </row>
    <row r="51" spans="1:12" ht="15" customHeight="1" thickTop="1" thickBot="1">
      <c r="A51" s="392" t="s">
        <v>607</v>
      </c>
      <c r="B51" s="393">
        <v>8852385.7658700012</v>
      </c>
      <c r="C51" s="393">
        <v>9855702.2729100008</v>
      </c>
      <c r="D51" s="393">
        <v>10932466.05377</v>
      </c>
      <c r="E51" s="393">
        <v>12155654.623330001</v>
      </c>
      <c r="F51" s="393">
        <v>13548894.174930001</v>
      </c>
      <c r="G51" s="393">
        <v>14417612.03084</v>
      </c>
      <c r="H51" s="393">
        <v>15825423.907500001</v>
      </c>
      <c r="I51" s="393">
        <v>17344063.251400001</v>
      </c>
      <c r="J51" s="393">
        <v>18053456.405389998</v>
      </c>
      <c r="K51" s="393">
        <v>18667282.299339999</v>
      </c>
      <c r="L51" s="393">
        <v>20614341.502750002</v>
      </c>
    </row>
    <row r="52" spans="1:12" s="16" customFormat="1" ht="15" customHeight="1" thickTop="1">
      <c r="A52" s="113" t="s">
        <v>608</v>
      </c>
      <c r="B52" s="114">
        <v>1015.2392199999999</v>
      </c>
      <c r="C52" s="114">
        <v>527.56547999999998</v>
      </c>
      <c r="D52" s="114">
        <v>804.95119999999997</v>
      </c>
      <c r="E52" s="114">
        <v>899.96922999999992</v>
      </c>
      <c r="F52" s="114">
        <v>507.74446999999998</v>
      </c>
      <c r="G52" s="114">
        <v>841.45709999999997</v>
      </c>
      <c r="H52" s="114">
        <v>400.87195000000003</v>
      </c>
      <c r="I52" s="114">
        <v>304.08785</v>
      </c>
      <c r="J52" s="114">
        <v>159.78565</v>
      </c>
      <c r="K52" s="114">
        <v>27.818999999999999</v>
      </c>
      <c r="L52" s="114">
        <v>189.66249999999999</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1015.2392199999999</v>
      </c>
      <c r="C54" s="114">
        <v>527.56547999999998</v>
      </c>
      <c r="D54" s="114">
        <v>804.95119999999997</v>
      </c>
      <c r="E54" s="114">
        <v>899.96922999999992</v>
      </c>
      <c r="F54" s="114">
        <v>507.74446999999998</v>
      </c>
      <c r="G54" s="114">
        <v>841.45709999999997</v>
      </c>
      <c r="H54" s="114">
        <v>400.87195000000003</v>
      </c>
      <c r="I54" s="114">
        <v>304.08785</v>
      </c>
      <c r="J54" s="114">
        <v>159.78565</v>
      </c>
      <c r="K54" s="114">
        <v>27.818999999999999</v>
      </c>
      <c r="L54" s="114">
        <v>189.66249999999999</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0</v>
      </c>
      <c r="G56" s="114">
        <v>0</v>
      </c>
      <c r="H56" s="114">
        <v>0</v>
      </c>
      <c r="I56" s="114">
        <v>0</v>
      </c>
      <c r="J56" s="114">
        <v>0</v>
      </c>
      <c r="K56" s="114">
        <v>0</v>
      </c>
      <c r="L56" s="114">
        <v>0</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6960664.6991899991</v>
      </c>
      <c r="C58" s="114">
        <v>9373573.0828900002</v>
      </c>
      <c r="D58" s="114">
        <v>9707927.0891299993</v>
      </c>
      <c r="E58" s="114">
        <v>10005483.222620001</v>
      </c>
      <c r="F58" s="114">
        <v>11177969.238700001</v>
      </c>
      <c r="G58" s="114">
        <v>12128423.69702</v>
      </c>
      <c r="H58" s="114">
        <v>12565709.611500001</v>
      </c>
      <c r="I58" s="114">
        <v>13677919.171870001</v>
      </c>
      <c r="J58" s="114">
        <v>14821618.55957</v>
      </c>
      <c r="K58" s="114">
        <v>14823284.19297</v>
      </c>
      <c r="L58" s="114">
        <v>30259999.27868</v>
      </c>
    </row>
    <row r="59" spans="1:12">
      <c r="A59" s="394" t="s">
        <v>615</v>
      </c>
      <c r="B59" s="395">
        <v>1266934.3438599999</v>
      </c>
      <c r="C59" s="395">
        <v>1323142.1149000002</v>
      </c>
      <c r="D59" s="395">
        <v>1374341.23006</v>
      </c>
      <c r="E59" s="395">
        <v>1480559.1611800001</v>
      </c>
      <c r="F59" s="395">
        <v>1620473.92172</v>
      </c>
      <c r="G59" s="395">
        <v>1770303.58865</v>
      </c>
      <c r="H59" s="395">
        <v>1756552.39811</v>
      </c>
      <c r="I59" s="395">
        <v>1682463.75795</v>
      </c>
      <c r="J59" s="395">
        <v>1514992.6161400001</v>
      </c>
      <c r="K59" s="395">
        <v>2058436.4635899998</v>
      </c>
      <c r="L59" s="395">
        <v>1714915.6048399999</v>
      </c>
    </row>
    <row r="60" spans="1:12" ht="15" customHeight="1">
      <c r="A60" s="148" t="s">
        <v>616</v>
      </c>
      <c r="B60" s="114">
        <v>-221651.61618000001</v>
      </c>
      <c r="C60" s="114">
        <v>-268545.47593999997</v>
      </c>
      <c r="D60" s="114">
        <v>-279361.38266</v>
      </c>
      <c r="E60" s="114">
        <v>-294510.83302999998</v>
      </c>
      <c r="F60" s="114">
        <v>-344353.22875000001</v>
      </c>
      <c r="G60" s="114">
        <v>-396195.87742000003</v>
      </c>
      <c r="H60" s="114">
        <v>-446378.72762999998</v>
      </c>
      <c r="I60" s="114">
        <v>-528386.05944999994</v>
      </c>
      <c r="J60" s="114">
        <v>-430962.05080999999</v>
      </c>
      <c r="K60" s="114">
        <v>-578976.61345000006</v>
      </c>
      <c r="L60" s="114">
        <v>-495287.30932</v>
      </c>
    </row>
    <row r="61" spans="1:12" ht="15" customHeight="1">
      <c r="A61" s="147" t="s">
        <v>617</v>
      </c>
      <c r="B61" s="114">
        <v>1045282.7276799999</v>
      </c>
      <c r="C61" s="114">
        <v>1054596.6389600001</v>
      </c>
      <c r="D61" s="114">
        <v>1094979.8474000001</v>
      </c>
      <c r="E61" s="114">
        <v>1186048.3281500002</v>
      </c>
      <c r="F61" s="114">
        <v>1276120.69297</v>
      </c>
      <c r="G61" s="114">
        <v>1374107.71123</v>
      </c>
      <c r="H61" s="114">
        <v>1310173.6704800001</v>
      </c>
      <c r="I61" s="114">
        <v>1154077.6984999999</v>
      </c>
      <c r="J61" s="114">
        <v>1084030.5653299999</v>
      </c>
      <c r="K61" s="114">
        <v>1479459.85014</v>
      </c>
      <c r="L61" s="114">
        <v>1219628.2955199999</v>
      </c>
    </row>
    <row r="62" spans="1:12" ht="15" customHeight="1">
      <c r="A62" s="116" t="s">
        <v>618</v>
      </c>
      <c r="B62" s="114">
        <v>31916.582839999999</v>
      </c>
      <c r="C62" s="114">
        <v>37220.025479999997</v>
      </c>
      <c r="D62" s="114">
        <v>43566.851929999997</v>
      </c>
      <c r="E62" s="114">
        <v>50722.88869</v>
      </c>
      <c r="F62" s="114">
        <v>56723.933429999997</v>
      </c>
      <c r="G62" s="114">
        <v>77551.062299999991</v>
      </c>
      <c r="H62" s="114">
        <v>73539.899170000004</v>
      </c>
      <c r="I62" s="114">
        <v>101832.09617</v>
      </c>
      <c r="J62" s="114">
        <v>121122.64163</v>
      </c>
      <c r="K62" s="114">
        <v>159154.89349000002</v>
      </c>
      <c r="L62" s="114">
        <v>138056.27703</v>
      </c>
    </row>
    <row r="63" spans="1:12" ht="15" customHeight="1">
      <c r="A63" s="148" t="s">
        <v>619</v>
      </c>
      <c r="B63" s="114">
        <v>-16287.29839</v>
      </c>
      <c r="C63" s="114">
        <v>-21115.004410000001</v>
      </c>
      <c r="D63" s="114">
        <v>-19243.779260000003</v>
      </c>
      <c r="E63" s="114">
        <v>-16548.501100000001</v>
      </c>
      <c r="F63" s="114">
        <v>-20507.11477</v>
      </c>
      <c r="G63" s="114">
        <v>-20725.069520000001</v>
      </c>
      <c r="H63" s="114">
        <v>-21663.3518</v>
      </c>
      <c r="I63" s="114">
        <v>-30232.560940000003</v>
      </c>
      <c r="J63" s="114">
        <v>-16422.979749999999</v>
      </c>
      <c r="K63" s="114">
        <v>-22877.623609999999</v>
      </c>
      <c r="L63" s="114">
        <v>-32728.734089999998</v>
      </c>
    </row>
    <row r="64" spans="1:12" ht="15" customHeight="1">
      <c r="A64" s="117" t="s">
        <v>620</v>
      </c>
      <c r="B64" s="114">
        <v>1060912.0121299999</v>
      </c>
      <c r="C64" s="114">
        <v>1070701.6600299999</v>
      </c>
      <c r="D64" s="114">
        <v>1119302.92007</v>
      </c>
      <c r="E64" s="114">
        <v>1220222.7157399999</v>
      </c>
      <c r="F64" s="114">
        <v>1312337.5116300001</v>
      </c>
      <c r="G64" s="114">
        <v>1430933.70401</v>
      </c>
      <c r="H64" s="114">
        <v>1362050.2178499999</v>
      </c>
      <c r="I64" s="114">
        <v>1225677.23373</v>
      </c>
      <c r="J64" s="114">
        <v>1188730.2272099999</v>
      </c>
      <c r="K64" s="114">
        <v>1615737.12002</v>
      </c>
      <c r="L64" s="114">
        <v>1324955.83846</v>
      </c>
    </row>
    <row r="65" spans="1:12" ht="15" customHeight="1">
      <c r="A65" s="116" t="s">
        <v>621</v>
      </c>
      <c r="B65" s="114">
        <v>28049.837149999999</v>
      </c>
      <c r="C65" s="114">
        <v>32797.266159999999</v>
      </c>
      <c r="D65" s="114">
        <v>37622.343930000003</v>
      </c>
      <c r="E65" s="114">
        <v>75079.262239999996</v>
      </c>
      <c r="F65" s="114">
        <v>62941.813000000002</v>
      </c>
      <c r="G65" s="114">
        <v>34202.644890000003</v>
      </c>
      <c r="H65" s="114">
        <v>81753.954750000004</v>
      </c>
      <c r="I65" s="114">
        <v>175028.23991999999</v>
      </c>
      <c r="J65" s="114">
        <v>39804.769119999997</v>
      </c>
      <c r="K65" s="114">
        <v>70486.80548000001</v>
      </c>
      <c r="L65" s="114">
        <v>54094.80156</v>
      </c>
    </row>
    <row r="66" spans="1:12" ht="15" customHeight="1">
      <c r="A66" s="116" t="s">
        <v>622</v>
      </c>
      <c r="B66" s="114">
        <v>-135509.11066000001</v>
      </c>
      <c r="C66" s="114">
        <v>-91455.625079999998</v>
      </c>
      <c r="D66" s="114">
        <v>-86566.498540000001</v>
      </c>
      <c r="E66" s="114">
        <v>-123553.92182999999</v>
      </c>
      <c r="F66" s="114">
        <v>-121329.86387999999</v>
      </c>
      <c r="G66" s="114">
        <v>-103188.73325</v>
      </c>
      <c r="H66" s="114">
        <v>-368297.65977999999</v>
      </c>
      <c r="I66" s="114">
        <v>-243908.19412999999</v>
      </c>
      <c r="J66" s="114">
        <v>-117117.40355</v>
      </c>
      <c r="K66" s="114">
        <v>-181741.70458000002</v>
      </c>
      <c r="L66" s="114">
        <v>-221173.51231999998</v>
      </c>
    </row>
    <row r="67" spans="1:12" ht="15" customHeight="1">
      <c r="A67" s="147" t="s">
        <v>623</v>
      </c>
      <c r="B67" s="114">
        <v>953452.73861999996</v>
      </c>
      <c r="C67" s="114">
        <v>1012043.30111</v>
      </c>
      <c r="D67" s="114">
        <v>1070358.7654600001</v>
      </c>
      <c r="E67" s="114">
        <v>1171748.0561500001</v>
      </c>
      <c r="F67" s="114">
        <v>1253949.4607500001</v>
      </c>
      <c r="G67" s="114">
        <v>1361947.6156500001</v>
      </c>
      <c r="H67" s="114">
        <v>1075506.5128199998</v>
      </c>
      <c r="I67" s="114">
        <v>1156797.2795199999</v>
      </c>
      <c r="J67" s="114">
        <v>1111417.5927800001</v>
      </c>
      <c r="K67" s="114">
        <v>1504482.22092</v>
      </c>
      <c r="L67" s="114">
        <v>1157877.1277000001</v>
      </c>
    </row>
    <row r="68" spans="1:12" ht="15" customHeight="1">
      <c r="A68" s="148" t="s">
        <v>624</v>
      </c>
      <c r="B68" s="114">
        <v>-626804.02951999998</v>
      </c>
      <c r="C68" s="114">
        <v>-679213.29610000004</v>
      </c>
      <c r="D68" s="114">
        <v>-678935.28573</v>
      </c>
      <c r="E68" s="114">
        <v>-705530.30758999998</v>
      </c>
      <c r="F68" s="114">
        <v>-776284.82382000005</v>
      </c>
      <c r="G68" s="114">
        <v>-720455.16126999992</v>
      </c>
      <c r="H68" s="114">
        <v>-684527.62003999995</v>
      </c>
      <c r="I68" s="114">
        <v>-700708.89147000003</v>
      </c>
      <c r="J68" s="114">
        <v>-658387.77905999997</v>
      </c>
      <c r="K68" s="114">
        <v>-834389.08324000007</v>
      </c>
      <c r="L68" s="114">
        <v>-745629.99604</v>
      </c>
    </row>
    <row r="69" spans="1:12" ht="15" customHeight="1">
      <c r="A69" s="117" t="s">
        <v>625</v>
      </c>
      <c r="B69" s="114">
        <v>326648.70910000004</v>
      </c>
      <c r="C69" s="114">
        <v>332830.00500999996</v>
      </c>
      <c r="D69" s="114">
        <v>391423.47973000002</v>
      </c>
      <c r="E69" s="114">
        <v>466217.74855999998</v>
      </c>
      <c r="F69" s="114">
        <v>477664.63692999998</v>
      </c>
      <c r="G69" s="114">
        <v>641492.45438000001</v>
      </c>
      <c r="H69" s="114">
        <v>390978.89277999999</v>
      </c>
      <c r="I69" s="114">
        <v>456088.38805000001</v>
      </c>
      <c r="J69" s="114">
        <v>453029.81372000003</v>
      </c>
      <c r="K69" s="114">
        <v>670093.13767999993</v>
      </c>
      <c r="L69" s="114">
        <v>412247.13166000001</v>
      </c>
    </row>
    <row r="70" spans="1:12" ht="15" customHeight="1">
      <c r="A70" s="117" t="s">
        <v>626</v>
      </c>
      <c r="B70" s="114">
        <v>12.65019</v>
      </c>
      <c r="C70" s="114">
        <v>7.4485400000000004</v>
      </c>
      <c r="D70" s="114">
        <v>4.6955100000000005</v>
      </c>
      <c r="E70" s="114">
        <v>2.74668</v>
      </c>
      <c r="F70" s="114">
        <v>2.60866</v>
      </c>
      <c r="G70" s="114">
        <v>1.3971300000000002</v>
      </c>
      <c r="H70" s="114">
        <v>1.0865100000000001</v>
      </c>
      <c r="I70" s="114">
        <v>0.50052999999999992</v>
      </c>
      <c r="J70" s="114">
        <v>0.62683</v>
      </c>
      <c r="K70" s="114">
        <v>1.1445000000000001</v>
      </c>
      <c r="L70" s="114">
        <v>0.59177000000000002</v>
      </c>
    </row>
    <row r="71" spans="1:12" ht="15" customHeight="1">
      <c r="A71" s="115" t="s">
        <v>973</v>
      </c>
      <c r="B71" s="114">
        <v>0</v>
      </c>
      <c r="C71" s="114">
        <v>0</v>
      </c>
      <c r="D71" s="114">
        <v>0</v>
      </c>
      <c r="E71" s="114">
        <v>0</v>
      </c>
      <c r="F71" s="114">
        <v>0</v>
      </c>
      <c r="G71" s="114">
        <v>0</v>
      </c>
      <c r="H71" s="114">
        <v>0</v>
      </c>
      <c r="I71" s="114">
        <v>0</v>
      </c>
      <c r="J71" s="114">
        <v>0</v>
      </c>
      <c r="K71" s="114">
        <v>0</v>
      </c>
      <c r="L71" s="114">
        <v>0</v>
      </c>
    </row>
    <row r="72" spans="1:12" ht="15" customHeight="1">
      <c r="A72" s="115" t="s">
        <v>974</v>
      </c>
      <c r="B72" s="114">
        <v>12.65019</v>
      </c>
      <c r="C72" s="114">
        <v>7.4485400000000004</v>
      </c>
      <c r="D72" s="114">
        <v>4.6955100000000005</v>
      </c>
      <c r="E72" s="114">
        <v>2.74668</v>
      </c>
      <c r="F72" s="114">
        <v>2.60866</v>
      </c>
      <c r="G72" s="114">
        <v>1.3971300000000002</v>
      </c>
      <c r="H72" s="114">
        <v>1.0865100000000001</v>
      </c>
      <c r="I72" s="114">
        <v>0.50052999999999992</v>
      </c>
      <c r="J72" s="114">
        <v>0.62683</v>
      </c>
      <c r="K72" s="114">
        <v>1.1445000000000001</v>
      </c>
      <c r="L72" s="114">
        <v>0.59177000000000002</v>
      </c>
    </row>
    <row r="73" spans="1:12" ht="15" customHeight="1">
      <c r="A73" s="147" t="s">
        <v>627</v>
      </c>
      <c r="B73" s="114">
        <v>-70.70478</v>
      </c>
      <c r="C73" s="114">
        <v>-41.257129999999997</v>
      </c>
      <c r="D73" s="114">
        <v>-23.970220000000001</v>
      </c>
      <c r="E73" s="114">
        <v>-14.453989999999999</v>
      </c>
      <c r="F73" s="114">
        <v>-9.312850000000001</v>
      </c>
      <c r="G73" s="114">
        <v>-1.61463</v>
      </c>
      <c r="H73" s="114">
        <v>-0.48841000000000001</v>
      </c>
      <c r="I73" s="114">
        <v>-0.15968000000000002</v>
      </c>
      <c r="J73" s="114">
        <v>-0.10561</v>
      </c>
      <c r="K73" s="114">
        <v>-0.19231999999999999</v>
      </c>
      <c r="L73" s="114">
        <v>-0.38680000000000003</v>
      </c>
    </row>
    <row r="74" spans="1:12" ht="15" customHeight="1">
      <c r="A74" s="147" t="s">
        <v>1262</v>
      </c>
      <c r="B74" s="114">
        <v>0</v>
      </c>
      <c r="C74" s="114">
        <v>0</v>
      </c>
      <c r="D74" s="114">
        <v>0</v>
      </c>
      <c r="E74" s="114">
        <v>0</v>
      </c>
      <c r="F74" s="114">
        <v>0</v>
      </c>
      <c r="G74" s="114">
        <v>0</v>
      </c>
      <c r="H74" s="114">
        <v>0</v>
      </c>
      <c r="I74" s="114">
        <v>0</v>
      </c>
      <c r="J74" s="114">
        <v>0</v>
      </c>
      <c r="K74" s="114">
        <v>0</v>
      </c>
      <c r="L74" s="114">
        <v>0</v>
      </c>
    </row>
    <row r="75" spans="1:12" ht="15" customHeight="1">
      <c r="A75" s="148" t="s">
        <v>432</v>
      </c>
      <c r="B75" s="114">
        <v>-70.70478</v>
      </c>
      <c r="C75" s="114">
        <v>-41.257129999999997</v>
      </c>
      <c r="D75" s="114">
        <v>-23.970220000000001</v>
      </c>
      <c r="E75" s="114">
        <v>-14.453989999999999</v>
      </c>
      <c r="F75" s="114">
        <v>-9.312850000000001</v>
      </c>
      <c r="G75" s="114">
        <v>-1.61463</v>
      </c>
      <c r="H75" s="114">
        <v>-0.48841000000000001</v>
      </c>
      <c r="I75" s="114">
        <v>-0.15968000000000002</v>
      </c>
      <c r="J75" s="114">
        <v>-0.10561</v>
      </c>
      <c r="K75" s="114">
        <v>-0.19231999999999999</v>
      </c>
      <c r="L75" s="114">
        <v>-0.38680000000000003</v>
      </c>
    </row>
    <row r="76" spans="1:12" ht="15" customHeight="1">
      <c r="A76" s="147" t="s">
        <v>628</v>
      </c>
      <c r="B76" s="114">
        <v>326590.65450999996</v>
      </c>
      <c r="C76" s="114">
        <v>332796.19641999999</v>
      </c>
      <c r="D76" s="114">
        <v>391404.20501999999</v>
      </c>
      <c r="E76" s="114">
        <v>466206.04125000001</v>
      </c>
      <c r="F76" s="114">
        <v>477657.93274000002</v>
      </c>
      <c r="G76" s="114">
        <v>641492.23687999998</v>
      </c>
      <c r="H76" s="114">
        <v>390979.49088</v>
      </c>
      <c r="I76" s="114">
        <v>456088.72889999999</v>
      </c>
      <c r="J76" s="114">
        <v>453030.33493999997</v>
      </c>
      <c r="K76" s="114">
        <v>670094.08986000007</v>
      </c>
      <c r="L76" s="114">
        <v>412247.33662999998</v>
      </c>
    </row>
    <row r="77" spans="1:12" ht="15" customHeight="1">
      <c r="A77" s="149" t="s">
        <v>964</v>
      </c>
      <c r="B77" s="114">
        <v>0</v>
      </c>
      <c r="C77" s="114">
        <v>7484.1977500000003</v>
      </c>
      <c r="D77" s="114">
        <v>7096.4698799999996</v>
      </c>
      <c r="E77" s="114">
        <v>5671.2719999999999</v>
      </c>
      <c r="F77" s="114">
        <v>4271.2415199999996</v>
      </c>
      <c r="G77" s="114">
        <v>2549.03629</v>
      </c>
      <c r="H77" s="114">
        <v>2876.1822299999999</v>
      </c>
      <c r="I77" s="114">
        <v>1063.3844299999998</v>
      </c>
      <c r="J77" s="114">
        <v>388.92056000000002</v>
      </c>
      <c r="K77" s="114">
        <v>696.13023999999996</v>
      </c>
      <c r="L77" s="114">
        <v>822.14422999999999</v>
      </c>
    </row>
    <row r="78" spans="1:12" ht="15" customHeight="1">
      <c r="A78" s="117" t="s">
        <v>629</v>
      </c>
      <c r="B78" s="114">
        <v>326590.65450999996</v>
      </c>
      <c r="C78" s="114">
        <v>340280.39417000004</v>
      </c>
      <c r="D78" s="114">
        <v>398500.67489999998</v>
      </c>
      <c r="E78" s="114">
        <v>471877.31325000001</v>
      </c>
      <c r="F78" s="114">
        <v>481929.17426</v>
      </c>
      <c r="G78" s="114">
        <v>644041.27316999994</v>
      </c>
      <c r="H78" s="114">
        <v>393855.67311000003</v>
      </c>
      <c r="I78" s="114">
        <v>457152.11332999996</v>
      </c>
      <c r="J78" s="114">
        <v>453419.25550000003</v>
      </c>
      <c r="K78" s="114">
        <v>670790.22010000004</v>
      </c>
      <c r="L78" s="114">
        <v>413069.48086000001</v>
      </c>
    </row>
    <row r="79" spans="1:12" ht="15" customHeight="1">
      <c r="A79" s="116" t="s">
        <v>630</v>
      </c>
      <c r="B79" s="114">
        <v>-25436.733</v>
      </c>
      <c r="C79" s="114">
        <v>-60.668999999999997</v>
      </c>
      <c r="D79" s="114">
        <v>-1283.2049999999999</v>
      </c>
      <c r="E79" s="114">
        <v>-218.095</v>
      </c>
      <c r="F79" s="114">
        <v>0</v>
      </c>
      <c r="G79" s="114">
        <v>0</v>
      </c>
      <c r="H79" s="114">
        <v>-295.44835</v>
      </c>
      <c r="I79" s="114">
        <v>631.49546999999995</v>
      </c>
      <c r="J79" s="114">
        <v>-5402.7389400000002</v>
      </c>
      <c r="K79" s="114">
        <v>-14991.994929999999</v>
      </c>
      <c r="L79" s="114">
        <v>837.62302999999997</v>
      </c>
    </row>
    <row r="80" spans="1:12" ht="15" customHeight="1">
      <c r="A80" s="147" t="s">
        <v>631</v>
      </c>
      <c r="B80" s="114">
        <v>301153.92151000001</v>
      </c>
      <c r="C80" s="114">
        <v>340219.72516999999</v>
      </c>
      <c r="D80" s="114">
        <v>397217.46989999997</v>
      </c>
      <c r="E80" s="114">
        <v>471659.21824999998</v>
      </c>
      <c r="F80" s="114">
        <v>481929.17426</v>
      </c>
      <c r="G80" s="114">
        <v>644041.27316999994</v>
      </c>
      <c r="H80" s="114">
        <v>393560.22476000001</v>
      </c>
      <c r="I80" s="114">
        <v>457783.60879999999</v>
      </c>
      <c r="J80" s="114">
        <v>448016.51656000002</v>
      </c>
      <c r="K80" s="114">
        <v>655798.22516999999</v>
      </c>
      <c r="L80" s="114">
        <v>413907.10388999997</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301153.92151000001</v>
      </c>
      <c r="C82" s="114">
        <v>340219.72516999999</v>
      </c>
      <c r="D82" s="114">
        <v>397217.46989999997</v>
      </c>
      <c r="E82" s="114">
        <v>471659.21824999998</v>
      </c>
      <c r="F82" s="114">
        <v>481929.17426</v>
      </c>
      <c r="G82" s="114">
        <v>644041.27316999994</v>
      </c>
      <c r="H82" s="114">
        <v>393560.22476000001</v>
      </c>
      <c r="I82" s="114">
        <v>457783.60879999999</v>
      </c>
      <c r="J82" s="114">
        <v>448016.51656000002</v>
      </c>
      <c r="K82" s="114">
        <v>655798.22516999999</v>
      </c>
      <c r="L82" s="114">
        <v>413907.10388999997</v>
      </c>
    </row>
    <row r="83" spans="1:12" ht="15" customHeight="1" thickBot="1">
      <c r="A83" s="116" t="s">
        <v>634</v>
      </c>
      <c r="B83" s="114">
        <v>-119305.609</v>
      </c>
      <c r="C83" s="114">
        <v>-116031.015</v>
      </c>
      <c r="D83" s="114">
        <v>-172386.86900999999</v>
      </c>
      <c r="E83" s="114">
        <v>-199924.41</v>
      </c>
      <c r="F83" s="114">
        <v>-213117.56547999999</v>
      </c>
      <c r="G83" s="114">
        <v>-309178.19199999998</v>
      </c>
      <c r="H83" s="114">
        <v>-311981.10869999998</v>
      </c>
      <c r="I83" s="114">
        <v>-200134.51363999999</v>
      </c>
      <c r="J83" s="114">
        <v>-199900.4</v>
      </c>
      <c r="K83" s="114">
        <v>-333647.49200000003</v>
      </c>
      <c r="L83" s="114">
        <v>-168113</v>
      </c>
    </row>
    <row r="84" spans="1:12" ht="15" customHeight="1" thickTop="1" thickBot="1">
      <c r="A84" s="392" t="s">
        <v>635</v>
      </c>
      <c r="B84" s="393">
        <v>181848.31250999999</v>
      </c>
      <c r="C84" s="393">
        <v>224188.71016999998</v>
      </c>
      <c r="D84" s="393">
        <v>224830.60088999997</v>
      </c>
      <c r="E84" s="393">
        <v>271734.80825</v>
      </c>
      <c r="F84" s="393">
        <v>268811.60877999995</v>
      </c>
      <c r="G84" s="393">
        <v>334863.08117000002</v>
      </c>
      <c r="H84" s="393">
        <v>81579.11606</v>
      </c>
      <c r="I84" s="393">
        <v>257649.09516</v>
      </c>
      <c r="J84" s="393">
        <v>248116.11655999999</v>
      </c>
      <c r="K84" s="393">
        <v>322150.73317000002</v>
      </c>
      <c r="L84" s="393">
        <v>245794.10389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D34" sqref="D34"/>
    </sheetView>
  </sheetViews>
  <sheetFormatPr baseColWidth="10" defaultColWidth="9.140625" defaultRowHeight="18"/>
  <cols>
    <col min="1" max="1" width="89.85546875" style="14" bestFit="1" customWidth="1"/>
    <col min="2" max="2" width="9.7109375" style="14" bestFit="1" customWidth="1"/>
    <col min="3" max="3" width="8.140625" style="14" bestFit="1" customWidth="1"/>
    <col min="4" max="6" width="9.7109375" style="14" bestFit="1" customWidth="1"/>
    <col min="7" max="9" width="8.140625" style="14" bestFit="1" customWidth="1"/>
    <col min="10" max="11" width="8.140625" style="14" customWidth="1"/>
    <col min="12" max="12" width="8.14062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643</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1515</v>
      </c>
      <c r="K6" s="390" t="s">
        <v>1399</v>
      </c>
      <c r="L6" s="390" t="s">
        <v>1516</v>
      </c>
    </row>
    <row r="7" spans="1:12" ht="15" customHeight="1" thickTop="1" thickBot="1">
      <c r="A7" s="392" t="s">
        <v>578</v>
      </c>
      <c r="B7" s="393">
        <v>176816.68288000001</v>
      </c>
      <c r="C7" s="393">
        <v>213154.71932</v>
      </c>
      <c r="D7" s="393">
        <v>220032.48993000001</v>
      </c>
      <c r="E7" s="393">
        <v>226471.73235000001</v>
      </c>
      <c r="F7" s="393">
        <v>211970.02267999999</v>
      </c>
      <c r="G7" s="393">
        <v>194803.43796000001</v>
      </c>
      <c r="H7" s="393">
        <v>222794.10467</v>
      </c>
      <c r="I7" s="393">
        <v>207236.71030000001</v>
      </c>
      <c r="J7" s="393">
        <v>219278.2672</v>
      </c>
      <c r="K7" s="393">
        <v>202341.07681</v>
      </c>
      <c r="L7" s="393">
        <v>213952.36932</v>
      </c>
    </row>
    <row r="8" spans="1:12" s="16" customFormat="1" ht="15" customHeight="1" thickTop="1">
      <c r="A8" s="147" t="s">
        <v>160</v>
      </c>
      <c r="B8" s="114">
        <v>53653.212590000003</v>
      </c>
      <c r="C8" s="114">
        <v>69499.576239999995</v>
      </c>
      <c r="D8" s="114">
        <v>75946.608599999992</v>
      </c>
      <c r="E8" s="114">
        <v>53507.843439999997</v>
      </c>
      <c r="F8" s="114">
        <v>47185.936030000004</v>
      </c>
      <c r="G8" s="114">
        <v>57130.395649999999</v>
      </c>
      <c r="H8" s="114">
        <v>104861.15031999999</v>
      </c>
      <c r="I8" s="114">
        <v>70541.782189999998</v>
      </c>
      <c r="J8" s="114">
        <v>93664.125010000003</v>
      </c>
      <c r="K8" s="114">
        <v>60728.684359999999</v>
      </c>
      <c r="L8" s="114">
        <v>77462.096689999991</v>
      </c>
    </row>
    <row r="9" spans="1:12" s="16" customFormat="1" ht="15" customHeight="1">
      <c r="A9" s="147" t="s">
        <v>169</v>
      </c>
      <c r="B9" s="114">
        <v>16507.879140000001</v>
      </c>
      <c r="C9" s="114">
        <v>26831.289420000001</v>
      </c>
      <c r="D9" s="114">
        <v>28931.440399999999</v>
      </c>
      <c r="E9" s="114">
        <v>31584.736260000001</v>
      </c>
      <c r="F9" s="114">
        <v>30592.444319999999</v>
      </c>
      <c r="G9" s="114">
        <v>8286.25425</v>
      </c>
      <c r="H9" s="114">
        <v>20635.22018</v>
      </c>
      <c r="I9" s="114">
        <v>5792.2658899999997</v>
      </c>
      <c r="J9" s="114">
        <v>6752.9064200000003</v>
      </c>
      <c r="K9" s="114">
        <v>2999.4375499999996</v>
      </c>
      <c r="L9" s="114">
        <v>4061.4836800000003</v>
      </c>
    </row>
    <row r="10" spans="1:12" s="16" customFormat="1" ht="15" customHeight="1">
      <c r="A10" s="147" t="s">
        <v>178</v>
      </c>
      <c r="B10" s="114">
        <v>102714.47902</v>
      </c>
      <c r="C10" s="114">
        <v>113139.16163</v>
      </c>
      <c r="D10" s="114">
        <v>111843.46404000001</v>
      </c>
      <c r="E10" s="114">
        <v>133898.22529</v>
      </c>
      <c r="F10" s="114">
        <v>126563.26848</v>
      </c>
      <c r="G10" s="114">
        <v>118199.31240000001</v>
      </c>
      <c r="H10" s="114">
        <v>82030.804780000006</v>
      </c>
      <c r="I10" s="114">
        <v>107849.59220999999</v>
      </c>
      <c r="J10" s="114">
        <v>94351.766220000005</v>
      </c>
      <c r="K10" s="114">
        <v>113068.71631</v>
      </c>
      <c r="L10" s="114">
        <v>117165.87633</v>
      </c>
    </row>
    <row r="11" spans="1:12" s="16" customFormat="1" ht="15" customHeight="1">
      <c r="A11" s="148" t="s">
        <v>579</v>
      </c>
      <c r="B11" s="114">
        <v>102555.73315</v>
      </c>
      <c r="C11" s="114">
        <v>113285.96322000001</v>
      </c>
      <c r="D11" s="114">
        <v>111334.50675</v>
      </c>
      <c r="E11" s="114">
        <v>133496.4492</v>
      </c>
      <c r="F11" s="114">
        <v>125706.57488</v>
      </c>
      <c r="G11" s="114">
        <v>116670.41406</v>
      </c>
      <c r="H11" s="114">
        <v>81549.863230000003</v>
      </c>
      <c r="I11" s="114">
        <v>107023.31806000001</v>
      </c>
      <c r="J11" s="114">
        <v>93652.642059999998</v>
      </c>
      <c r="K11" s="114">
        <v>112213.13357999999</v>
      </c>
      <c r="L11" s="114">
        <v>116021.43404000001</v>
      </c>
    </row>
    <row r="12" spans="1:12" s="16" customFormat="1" ht="15" customHeight="1">
      <c r="A12" s="148" t="s">
        <v>580</v>
      </c>
      <c r="B12" s="114">
        <v>102555.73315</v>
      </c>
      <c r="C12" s="114">
        <v>113285.96322000001</v>
      </c>
      <c r="D12" s="114">
        <v>110996.09675</v>
      </c>
      <c r="E12" s="114">
        <v>133233.24142000001</v>
      </c>
      <c r="F12" s="114">
        <v>125298.56932</v>
      </c>
      <c r="G12" s="114">
        <v>115807.61072</v>
      </c>
      <c r="H12" s="114">
        <v>77091.956430000006</v>
      </c>
      <c r="I12" s="114">
        <v>101488.24301000001</v>
      </c>
      <c r="J12" s="114">
        <v>90636.828819999995</v>
      </c>
      <c r="K12" s="114">
        <v>108289.44705</v>
      </c>
      <c r="L12" s="114">
        <v>114483.73059000001</v>
      </c>
    </row>
    <row r="13" spans="1:12" s="16" customFormat="1" ht="15" customHeight="1">
      <c r="A13" s="148" t="s">
        <v>581</v>
      </c>
      <c r="B13" s="114">
        <v>0</v>
      </c>
      <c r="C13" s="114">
        <v>0</v>
      </c>
      <c r="D13" s="114">
        <v>338.41</v>
      </c>
      <c r="E13" s="114">
        <v>263.20778000000001</v>
      </c>
      <c r="F13" s="114">
        <v>408.00556</v>
      </c>
      <c r="G13" s="114">
        <v>862.80333999999993</v>
      </c>
      <c r="H13" s="114">
        <v>4457.9067999999997</v>
      </c>
      <c r="I13" s="114">
        <v>5535.0750499999995</v>
      </c>
      <c r="J13" s="114">
        <v>3015.8132400000004</v>
      </c>
      <c r="K13" s="114">
        <v>3923.6865299999999</v>
      </c>
      <c r="L13" s="114">
        <v>1537.70345</v>
      </c>
    </row>
    <row r="14" spans="1:12" s="16" customFormat="1" ht="15" customHeight="1">
      <c r="A14" s="148" t="s">
        <v>582</v>
      </c>
      <c r="B14" s="114">
        <v>11.41893</v>
      </c>
      <c r="C14" s="114">
        <v>0</v>
      </c>
      <c r="D14" s="114">
        <v>22.225249999999999</v>
      </c>
      <c r="E14" s="114">
        <v>30.169430000000002</v>
      </c>
      <c r="F14" s="114">
        <v>28.966990000000003</v>
      </c>
      <c r="G14" s="114">
        <v>879.79075</v>
      </c>
      <c r="H14" s="114">
        <v>0</v>
      </c>
      <c r="I14" s="114">
        <v>85.075009999999992</v>
      </c>
      <c r="J14" s="114">
        <v>0</v>
      </c>
      <c r="K14" s="114">
        <v>85.075009999999992</v>
      </c>
      <c r="L14" s="114">
        <v>0</v>
      </c>
    </row>
    <row r="15" spans="1:12" s="16" customFormat="1" ht="15" customHeight="1">
      <c r="A15" s="148" t="s">
        <v>583</v>
      </c>
      <c r="B15" s="114">
        <v>11.41893</v>
      </c>
      <c r="C15" s="114">
        <v>0</v>
      </c>
      <c r="D15" s="114">
        <v>22.225249999999999</v>
      </c>
      <c r="E15" s="114">
        <v>30.169430000000002</v>
      </c>
      <c r="F15" s="114">
        <v>28.966990000000003</v>
      </c>
      <c r="G15" s="114">
        <v>703.79075</v>
      </c>
      <c r="H15" s="114">
        <v>0</v>
      </c>
      <c r="I15" s="114">
        <v>0</v>
      </c>
      <c r="J15" s="114">
        <v>0</v>
      </c>
      <c r="K15" s="114">
        <v>0</v>
      </c>
      <c r="L15" s="114">
        <v>0</v>
      </c>
    </row>
    <row r="16" spans="1:12" s="16" customFormat="1" ht="15" customHeight="1">
      <c r="A16" s="148" t="s">
        <v>584</v>
      </c>
      <c r="B16" s="114">
        <v>0</v>
      </c>
      <c r="C16" s="114">
        <v>0</v>
      </c>
      <c r="D16" s="114">
        <v>0</v>
      </c>
      <c r="E16" s="114">
        <v>0</v>
      </c>
      <c r="F16" s="114">
        <v>0</v>
      </c>
      <c r="G16" s="114">
        <v>176</v>
      </c>
      <c r="H16" s="114">
        <v>0</v>
      </c>
      <c r="I16" s="114">
        <v>85.075009999999992</v>
      </c>
      <c r="J16" s="114">
        <v>0</v>
      </c>
      <c r="K16" s="114">
        <v>85.075009999999992</v>
      </c>
      <c r="L16" s="114">
        <v>0</v>
      </c>
    </row>
    <row r="17" spans="1:12" s="16" customFormat="1" ht="15" customHeight="1">
      <c r="A17" s="148" t="s">
        <v>585</v>
      </c>
      <c r="B17" s="114">
        <v>280.82909000000001</v>
      </c>
      <c r="C17" s="114">
        <v>274.39999999999998</v>
      </c>
      <c r="D17" s="114">
        <v>274.39999999999998</v>
      </c>
      <c r="E17" s="114">
        <v>293.53593000000001</v>
      </c>
      <c r="F17" s="114">
        <v>351.94902000000002</v>
      </c>
      <c r="G17" s="114">
        <v>464.22872999999998</v>
      </c>
      <c r="H17" s="114">
        <v>491.505</v>
      </c>
      <c r="I17" s="114">
        <v>458.09063000000003</v>
      </c>
      <c r="J17" s="114">
        <v>416.66275000000002</v>
      </c>
      <c r="K17" s="114">
        <v>416.66275000000002</v>
      </c>
      <c r="L17" s="114">
        <v>142.26275000000001</v>
      </c>
    </row>
    <row r="18" spans="1:12" s="16" customFormat="1" ht="15" customHeight="1">
      <c r="A18" s="148" t="s">
        <v>586</v>
      </c>
      <c r="B18" s="114">
        <v>6.4290900000000004</v>
      </c>
      <c r="C18" s="114">
        <v>0</v>
      </c>
      <c r="D18" s="114">
        <v>0</v>
      </c>
      <c r="E18" s="114">
        <v>19.135930000000002</v>
      </c>
      <c r="F18" s="114">
        <v>77.549019999999999</v>
      </c>
      <c r="G18" s="114">
        <v>189.82873000000001</v>
      </c>
      <c r="H18" s="114">
        <v>217.10499999999999</v>
      </c>
      <c r="I18" s="114">
        <v>183.69063</v>
      </c>
      <c r="J18" s="114">
        <v>142.26275000000001</v>
      </c>
      <c r="K18" s="114">
        <v>142.26275000000001</v>
      </c>
      <c r="L18" s="114">
        <v>142.26275000000001</v>
      </c>
    </row>
    <row r="19" spans="1:12" s="16" customFormat="1" ht="15" customHeight="1">
      <c r="A19" s="148" t="s">
        <v>587</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c r="L19" s="114">
        <v>0</v>
      </c>
    </row>
    <row r="20" spans="1:12" s="16" customFormat="1" ht="15" customHeight="1">
      <c r="A20" s="148" t="s">
        <v>191</v>
      </c>
      <c r="B20" s="114">
        <v>990.95938999999998</v>
      </c>
      <c r="C20" s="114">
        <v>913.61138000000005</v>
      </c>
      <c r="D20" s="114">
        <v>697.93219999999997</v>
      </c>
      <c r="E20" s="114">
        <v>905.62655000000007</v>
      </c>
      <c r="F20" s="114">
        <v>911.21736999999996</v>
      </c>
      <c r="G20" s="114">
        <v>1043.1616800000002</v>
      </c>
      <c r="H20" s="114">
        <v>590.95587999999998</v>
      </c>
      <c r="I20" s="114">
        <v>890.85655000000008</v>
      </c>
      <c r="J20" s="114">
        <v>849.33501999999999</v>
      </c>
      <c r="K20" s="114">
        <v>966.14114000000006</v>
      </c>
      <c r="L20" s="114">
        <v>1421.51295</v>
      </c>
    </row>
    <row r="21" spans="1:12" s="16" customFormat="1" ht="15" customHeight="1">
      <c r="A21" s="148" t="s">
        <v>588</v>
      </c>
      <c r="B21" s="114">
        <v>-1124.46154</v>
      </c>
      <c r="C21" s="114">
        <v>-1334.81297</v>
      </c>
      <c r="D21" s="114">
        <v>-485.60015999999996</v>
      </c>
      <c r="E21" s="114">
        <v>-827.55581999999993</v>
      </c>
      <c r="F21" s="114">
        <v>-435.43978000000004</v>
      </c>
      <c r="G21" s="114">
        <v>-858.2828199999999</v>
      </c>
      <c r="H21" s="114">
        <v>-601.51932999999997</v>
      </c>
      <c r="I21" s="114">
        <v>-607.74804000000006</v>
      </c>
      <c r="J21" s="114">
        <v>-566.87360999999999</v>
      </c>
      <c r="K21" s="114">
        <v>-612.29617000000007</v>
      </c>
      <c r="L21" s="114">
        <v>-419.33340999999996</v>
      </c>
    </row>
    <row r="22" spans="1:12" s="16" customFormat="1" ht="15" customHeight="1">
      <c r="A22" s="147" t="s">
        <v>204</v>
      </c>
      <c r="B22" s="114">
        <v>261.37932000000001</v>
      </c>
      <c r="C22" s="114">
        <v>425.78539000000001</v>
      </c>
      <c r="D22" s="114">
        <v>252.19573</v>
      </c>
      <c r="E22" s="114">
        <v>722.25159999999994</v>
      </c>
      <c r="F22" s="114">
        <v>509.47253999999998</v>
      </c>
      <c r="G22" s="114">
        <v>591.48354000000006</v>
      </c>
      <c r="H22" s="114">
        <v>704.53778</v>
      </c>
      <c r="I22" s="114">
        <v>1770.4618</v>
      </c>
      <c r="J22" s="114">
        <v>2251.9808499999999</v>
      </c>
      <c r="K22" s="114">
        <v>1920.5306</v>
      </c>
      <c r="L22" s="114">
        <v>1674.63645</v>
      </c>
    </row>
    <row r="23" spans="1:12" s="16" customFormat="1" ht="15" customHeight="1">
      <c r="A23" s="147" t="s">
        <v>210</v>
      </c>
      <c r="B23" s="114">
        <v>4.0000000000000001E-3</v>
      </c>
      <c r="C23" s="114">
        <v>4.0000000000000001E-3</v>
      </c>
      <c r="D23" s="114">
        <v>4.0000000000000001E-3</v>
      </c>
      <c r="E23" s="114">
        <v>3.0000000000000001E-3</v>
      </c>
      <c r="F23" s="114">
        <v>1E-3</v>
      </c>
      <c r="G23" s="114">
        <v>1E-3</v>
      </c>
      <c r="H23" s="114">
        <v>1E-3</v>
      </c>
      <c r="I23" s="114">
        <v>1E-3</v>
      </c>
      <c r="J23" s="114">
        <v>0</v>
      </c>
      <c r="K23" s="114">
        <v>0</v>
      </c>
      <c r="L23" s="114">
        <v>0</v>
      </c>
    </row>
    <row r="24" spans="1:12" s="16" customFormat="1" ht="15" customHeight="1">
      <c r="A24" s="147" t="s">
        <v>589</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20306.661649999998</v>
      </c>
      <c r="K24" s="114">
        <v>21702.149730000001</v>
      </c>
      <c r="L24" s="114">
        <v>11783.77233</v>
      </c>
    </row>
    <row r="25" spans="1:12" s="16" customFormat="1" ht="15" customHeight="1">
      <c r="A25" s="147" t="s">
        <v>221</v>
      </c>
      <c r="B25" s="114">
        <v>1978.20334</v>
      </c>
      <c r="C25" s="114">
        <v>1796.3185800000001</v>
      </c>
      <c r="D25" s="114">
        <v>1729.34708</v>
      </c>
      <c r="E25" s="114">
        <v>1506.3444500000001</v>
      </c>
      <c r="F25" s="114">
        <v>1396.0307299999999</v>
      </c>
      <c r="G25" s="114">
        <v>1167.13005</v>
      </c>
      <c r="H25" s="114">
        <v>991.07514000000003</v>
      </c>
      <c r="I25" s="114">
        <v>961.87711999999999</v>
      </c>
      <c r="J25" s="114">
        <v>1377.6446799999999</v>
      </c>
      <c r="K25" s="114">
        <v>1352.38068</v>
      </c>
      <c r="L25" s="114">
        <v>1253.8583000000001</v>
      </c>
    </row>
    <row r="26" spans="1:12" s="16" customFormat="1" ht="15" customHeight="1">
      <c r="A26" s="147" t="s">
        <v>590</v>
      </c>
      <c r="B26" s="114">
        <v>1427.6344799999999</v>
      </c>
      <c r="C26" s="114">
        <v>1188.6419699999999</v>
      </c>
      <c r="D26" s="114">
        <v>1220.63048</v>
      </c>
      <c r="E26" s="114">
        <v>1146.06951</v>
      </c>
      <c r="F26" s="114">
        <v>1090.68202</v>
      </c>
      <c r="G26" s="114">
        <v>902.80031000000008</v>
      </c>
      <c r="H26" s="114">
        <v>743.37688000000003</v>
      </c>
      <c r="I26" s="114">
        <v>632.79150000000004</v>
      </c>
      <c r="J26" s="114">
        <v>573.18236999999999</v>
      </c>
      <c r="K26" s="114">
        <v>569.17757999999992</v>
      </c>
      <c r="L26" s="114">
        <v>550.64553999999998</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80260.105519999997</v>
      </c>
      <c r="C28" s="393">
        <v>115473.55082999999</v>
      </c>
      <c r="D28" s="393">
        <v>122190.71915999999</v>
      </c>
      <c r="E28" s="393">
        <v>128168.57805</v>
      </c>
      <c r="F28" s="393">
        <v>113326.59335</v>
      </c>
      <c r="G28" s="393">
        <v>98445.461129999996</v>
      </c>
      <c r="H28" s="393">
        <v>129757.37397</v>
      </c>
      <c r="I28" s="393">
        <v>119067.54490000001</v>
      </c>
      <c r="J28" s="393">
        <v>131338.33389000001</v>
      </c>
      <c r="K28" s="393">
        <v>115500.90859000001</v>
      </c>
      <c r="L28" s="393">
        <v>126046.55002</v>
      </c>
    </row>
    <row r="29" spans="1:12" s="16" customFormat="1" ht="15" customHeight="1" thickTop="1">
      <c r="A29" s="147" t="s">
        <v>592</v>
      </c>
      <c r="B29" s="114">
        <v>62342.44743</v>
      </c>
      <c r="C29" s="114">
        <v>79685.477510000012</v>
      </c>
      <c r="D29" s="114">
        <v>67563.025760000004</v>
      </c>
      <c r="E29" s="114">
        <v>67803.370110000003</v>
      </c>
      <c r="F29" s="114">
        <v>64110.241150000002</v>
      </c>
      <c r="G29" s="114">
        <v>71569.533500000005</v>
      </c>
      <c r="H29" s="114">
        <v>70174.974579999995</v>
      </c>
      <c r="I29" s="114">
        <v>69825.725999999995</v>
      </c>
      <c r="J29" s="114">
        <v>93243.969580000004</v>
      </c>
      <c r="K29" s="114">
        <v>72257.348270000002</v>
      </c>
      <c r="L29" s="114">
        <v>74818.285749999995</v>
      </c>
    </row>
    <row r="30" spans="1:12" s="16" customFormat="1" ht="15" customHeight="1">
      <c r="A30" s="148" t="s">
        <v>593</v>
      </c>
      <c r="B30" s="114">
        <v>27397.628949999998</v>
      </c>
      <c r="C30" s="114">
        <v>48298.087610000002</v>
      </c>
      <c r="D30" s="114">
        <v>38508.517999999996</v>
      </c>
      <c r="E30" s="114">
        <v>39720.584159999999</v>
      </c>
      <c r="F30" s="114">
        <v>34851.007490000004</v>
      </c>
      <c r="G30" s="114">
        <v>38972.483950000002</v>
      </c>
      <c r="H30" s="114">
        <v>32024.63839</v>
      </c>
      <c r="I30" s="114">
        <v>34954.533909999998</v>
      </c>
      <c r="J30" s="114">
        <v>46996.09433</v>
      </c>
      <c r="K30" s="114">
        <v>38518.007039999997</v>
      </c>
      <c r="L30" s="114">
        <v>33428.855920000002</v>
      </c>
    </row>
    <row r="31" spans="1:12" s="16" customFormat="1" ht="15" customHeight="1">
      <c r="A31" s="148" t="s">
        <v>594</v>
      </c>
      <c r="B31" s="114">
        <v>22635.422890000002</v>
      </c>
      <c r="C31" s="114">
        <v>22733.85094</v>
      </c>
      <c r="D31" s="114">
        <v>21367.188109999999</v>
      </c>
      <c r="E31" s="114">
        <v>19797.38868</v>
      </c>
      <c r="F31" s="114">
        <v>17664.016780000002</v>
      </c>
      <c r="G31" s="114">
        <v>19877.62715</v>
      </c>
      <c r="H31" s="114">
        <v>19539.841989999997</v>
      </c>
      <c r="I31" s="114">
        <v>21651.77362</v>
      </c>
      <c r="J31" s="114">
        <v>19557.04955</v>
      </c>
      <c r="K31" s="114">
        <v>21571.76511</v>
      </c>
      <c r="L31" s="114">
        <v>22420.08412</v>
      </c>
    </row>
    <row r="32" spans="1:12" s="16" customFormat="1" ht="15" customHeight="1">
      <c r="A32" s="148" t="s">
        <v>595</v>
      </c>
      <c r="B32" s="114">
        <v>6322.9769500000002</v>
      </c>
      <c r="C32" s="114">
        <v>2838.3182200000001</v>
      </c>
      <c r="D32" s="114">
        <v>3790.0530600000002</v>
      </c>
      <c r="E32" s="114">
        <v>3949.4627500000001</v>
      </c>
      <c r="F32" s="114">
        <v>6996.0265599999993</v>
      </c>
      <c r="G32" s="114">
        <v>8027.5493699999997</v>
      </c>
      <c r="H32" s="114">
        <v>10333.979069999999</v>
      </c>
      <c r="I32" s="114">
        <v>8042.4745899999998</v>
      </c>
      <c r="J32" s="114">
        <v>21768.715469999999</v>
      </c>
      <c r="K32" s="114">
        <v>8054.8279400000001</v>
      </c>
      <c r="L32" s="114">
        <v>11888.493550000001</v>
      </c>
    </row>
    <row r="33" spans="1:12" s="16" customFormat="1" ht="15" customHeight="1">
      <c r="A33" s="148" t="s">
        <v>596</v>
      </c>
      <c r="B33" s="114">
        <v>5946.3532800000003</v>
      </c>
      <c r="C33" s="114">
        <v>5789.6918900000001</v>
      </c>
      <c r="D33" s="114">
        <v>3877.37538</v>
      </c>
      <c r="E33" s="114">
        <v>4325.3362400000005</v>
      </c>
      <c r="F33" s="114">
        <v>4583.5227500000001</v>
      </c>
      <c r="G33" s="114">
        <v>4573.6612500000001</v>
      </c>
      <c r="H33" s="114">
        <v>8198.4884199999997</v>
      </c>
      <c r="I33" s="114">
        <v>5121.2054699999999</v>
      </c>
      <c r="J33" s="114">
        <v>4864.9177699999991</v>
      </c>
      <c r="K33" s="114">
        <v>4064.7876099999999</v>
      </c>
      <c r="L33" s="114">
        <v>7075.5693099999999</v>
      </c>
    </row>
    <row r="34" spans="1:12" s="16" customFormat="1" ht="15" customHeight="1">
      <c r="A34" s="148" t="s">
        <v>597</v>
      </c>
      <c r="B34" s="114">
        <v>0</v>
      </c>
      <c r="C34" s="114">
        <v>0</v>
      </c>
      <c r="D34" s="114">
        <v>0</v>
      </c>
      <c r="E34" s="114">
        <v>0</v>
      </c>
      <c r="F34" s="114">
        <v>0</v>
      </c>
      <c r="G34" s="114">
        <v>0</v>
      </c>
      <c r="H34" s="114">
        <v>0</v>
      </c>
      <c r="I34" s="114">
        <v>0</v>
      </c>
      <c r="J34" s="114">
        <v>0</v>
      </c>
      <c r="K34" s="114">
        <v>0</v>
      </c>
      <c r="L34" s="114">
        <v>0</v>
      </c>
    </row>
    <row r="35" spans="1:12" s="16" customFormat="1" ht="15" customHeight="1">
      <c r="A35" s="148" t="s">
        <v>598</v>
      </c>
      <c r="B35" s="114">
        <v>40.065359999999998</v>
      </c>
      <c r="C35" s="114">
        <v>25.528849999999998</v>
      </c>
      <c r="D35" s="114">
        <v>19.891209999999997</v>
      </c>
      <c r="E35" s="114">
        <v>10.598280000000001</v>
      </c>
      <c r="F35" s="114">
        <v>15.66757</v>
      </c>
      <c r="G35" s="114">
        <v>118.21178</v>
      </c>
      <c r="H35" s="114">
        <v>78.026710000000008</v>
      </c>
      <c r="I35" s="114">
        <v>55.738410000000002</v>
      </c>
      <c r="J35" s="114">
        <v>57.192459999999997</v>
      </c>
      <c r="K35" s="114">
        <v>47.960569999999997</v>
      </c>
      <c r="L35" s="114">
        <v>5.2828500000000007</v>
      </c>
    </row>
    <row r="36" spans="1:12" s="16" customFormat="1" ht="15" customHeight="1">
      <c r="A36" s="147" t="s">
        <v>599</v>
      </c>
      <c r="B36" s="114">
        <v>0</v>
      </c>
      <c r="C36" s="114">
        <v>2.86619</v>
      </c>
      <c r="D36" s="114">
        <v>0</v>
      </c>
      <c r="E36" s="114">
        <v>0</v>
      </c>
      <c r="F36" s="114">
        <v>0</v>
      </c>
      <c r="G36" s="114">
        <v>0</v>
      </c>
      <c r="H36" s="114">
        <v>0</v>
      </c>
      <c r="I36" s="114">
        <v>0</v>
      </c>
      <c r="J36" s="114">
        <v>0</v>
      </c>
      <c r="K36" s="114">
        <v>0</v>
      </c>
      <c r="L36" s="114">
        <v>6.61768</v>
      </c>
    </row>
    <row r="37" spans="1:12" s="16" customFormat="1" ht="15" customHeight="1">
      <c r="A37" s="147" t="s">
        <v>600</v>
      </c>
      <c r="B37" s="114">
        <v>10772.367</v>
      </c>
      <c r="C37" s="114">
        <v>28875.165100000002</v>
      </c>
      <c r="D37" s="114">
        <v>47587.9476</v>
      </c>
      <c r="E37" s="114">
        <v>53783.478600000002</v>
      </c>
      <c r="F37" s="114">
        <v>44225.48603</v>
      </c>
      <c r="G37" s="114">
        <v>22099.352469999998</v>
      </c>
      <c r="H37" s="114">
        <v>55064.254509999999</v>
      </c>
      <c r="I37" s="114">
        <v>43721.287619999996</v>
      </c>
      <c r="J37" s="114">
        <v>32810.177670000005</v>
      </c>
      <c r="K37" s="114">
        <v>37861.672399999996</v>
      </c>
      <c r="L37" s="114">
        <v>45088.164119999994</v>
      </c>
    </row>
    <row r="38" spans="1:12" s="16" customFormat="1" ht="15" customHeight="1">
      <c r="A38" s="147" t="s">
        <v>601</v>
      </c>
      <c r="B38" s="114">
        <v>3477.5881899999999</v>
      </c>
      <c r="C38" s="114">
        <v>3315.2901000000002</v>
      </c>
      <c r="D38" s="114">
        <v>3237.5536099999999</v>
      </c>
      <c r="E38" s="114">
        <v>3120.6717100000001</v>
      </c>
      <c r="F38" s="114">
        <v>2626.7477699999999</v>
      </c>
      <c r="G38" s="114">
        <v>2331.7535899999998</v>
      </c>
      <c r="H38" s="114">
        <v>2557.4577899999999</v>
      </c>
      <c r="I38" s="114">
        <v>2405.4017999999996</v>
      </c>
      <c r="J38" s="114">
        <v>3294.0412200000001</v>
      </c>
      <c r="K38" s="114">
        <v>3051.4920499999998</v>
      </c>
      <c r="L38" s="114">
        <v>3801.6055099999999</v>
      </c>
    </row>
    <row r="39" spans="1:12" s="16" customFormat="1" ht="15" customHeight="1">
      <c r="A39" s="147" t="s">
        <v>275</v>
      </c>
      <c r="B39" s="114">
        <v>3667.7028999999998</v>
      </c>
      <c r="C39" s="114">
        <v>3594.7519300000004</v>
      </c>
      <c r="D39" s="114">
        <v>3802.1921899999998</v>
      </c>
      <c r="E39" s="114">
        <v>3461.0576299999998</v>
      </c>
      <c r="F39" s="114">
        <v>2364.1183999999998</v>
      </c>
      <c r="G39" s="114">
        <v>2444.8215699999996</v>
      </c>
      <c r="H39" s="114">
        <v>1960.6870900000001</v>
      </c>
      <c r="I39" s="114">
        <v>3115.1294800000001</v>
      </c>
      <c r="J39" s="114">
        <v>1990.1454199999998</v>
      </c>
      <c r="K39" s="114">
        <v>2330.3958700000003</v>
      </c>
      <c r="L39" s="114">
        <v>2331.8769600000001</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0</v>
      </c>
      <c r="C42" s="114">
        <v>0</v>
      </c>
      <c r="D42" s="114">
        <v>0</v>
      </c>
      <c r="E42" s="114">
        <v>0</v>
      </c>
      <c r="F42" s="114">
        <v>0</v>
      </c>
      <c r="G42" s="114">
        <v>0</v>
      </c>
      <c r="H42" s="114">
        <v>0</v>
      </c>
      <c r="I42" s="114">
        <v>0</v>
      </c>
      <c r="J42" s="114">
        <v>0</v>
      </c>
      <c r="K42" s="114">
        <v>0</v>
      </c>
      <c r="L42" s="114">
        <v>0</v>
      </c>
    </row>
    <row r="43" spans="1:12" ht="15" customHeight="1" thickTop="1" thickBot="1">
      <c r="A43" s="392" t="s">
        <v>603</v>
      </c>
      <c r="B43" s="393">
        <v>96556.577359999996</v>
      </c>
      <c r="C43" s="393">
        <v>97681.169040000008</v>
      </c>
      <c r="D43" s="393">
        <v>97841.770759999999</v>
      </c>
      <c r="E43" s="393">
        <v>98303.154299999995</v>
      </c>
      <c r="F43" s="393">
        <v>98643.429329999999</v>
      </c>
      <c r="G43" s="393">
        <v>96357.97683</v>
      </c>
      <c r="H43" s="393">
        <v>93036.7307</v>
      </c>
      <c r="I43" s="393">
        <v>88169.165400000013</v>
      </c>
      <c r="J43" s="393">
        <v>87939.933300000004</v>
      </c>
      <c r="K43" s="393">
        <v>86840.168189999997</v>
      </c>
      <c r="L43" s="393">
        <v>87905.819260000004</v>
      </c>
    </row>
    <row r="44" spans="1:12" s="16" customFormat="1" ht="15" customHeight="1" thickTop="1">
      <c r="A44" s="147" t="s">
        <v>296</v>
      </c>
      <c r="B44" s="114">
        <v>95490.01655</v>
      </c>
      <c r="C44" s="114">
        <v>95490.01655</v>
      </c>
      <c r="D44" s="114">
        <v>95490.01655</v>
      </c>
      <c r="E44" s="114">
        <v>95490.01655</v>
      </c>
      <c r="F44" s="114">
        <v>95490.01655</v>
      </c>
      <c r="G44" s="114">
        <v>95490.01655</v>
      </c>
      <c r="H44" s="114">
        <v>95490.01655</v>
      </c>
      <c r="I44" s="114">
        <v>95490.01655</v>
      </c>
      <c r="J44" s="114">
        <v>95490.01655</v>
      </c>
      <c r="K44" s="114">
        <v>95490.01655</v>
      </c>
      <c r="L44" s="114">
        <v>95490.01655</v>
      </c>
    </row>
    <row r="45" spans="1:12" s="16" customFormat="1" ht="15" customHeight="1">
      <c r="A45" s="147" t="s">
        <v>300</v>
      </c>
      <c r="B45" s="114">
        <v>0</v>
      </c>
      <c r="C45" s="114">
        <v>0</v>
      </c>
      <c r="D45" s="114">
        <v>0</v>
      </c>
      <c r="E45" s="114">
        <v>0</v>
      </c>
      <c r="F45" s="114">
        <v>0</v>
      </c>
      <c r="G45" s="114">
        <v>0</v>
      </c>
      <c r="H45" s="114">
        <v>0</v>
      </c>
      <c r="I45" s="114">
        <v>0</v>
      </c>
      <c r="J45" s="114">
        <v>0</v>
      </c>
      <c r="K45" s="114">
        <v>0</v>
      </c>
      <c r="L45" s="114">
        <v>0</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c r="L47" s="114">
        <v>12092.151169999999</v>
      </c>
    </row>
    <row r="48" spans="1:12" s="16" customFormat="1" ht="15" customHeight="1">
      <c r="A48" s="147" t="s">
        <v>310</v>
      </c>
      <c r="B48" s="114">
        <v>-10679.628939999999</v>
      </c>
      <c r="C48" s="114">
        <v>-9692.3134900000005</v>
      </c>
      <c r="D48" s="114">
        <v>-9644.1709300000002</v>
      </c>
      <c r="E48" s="114">
        <v>-9198.8475600000002</v>
      </c>
      <c r="F48" s="114">
        <v>-8904.7108900000003</v>
      </c>
      <c r="G48" s="114">
        <v>-11224.19089</v>
      </c>
      <c r="H48" s="114">
        <v>-14545.437019999999</v>
      </c>
      <c r="I48" s="114">
        <v>-19413.00232</v>
      </c>
      <c r="J48" s="114">
        <v>-19642.234420000001</v>
      </c>
      <c r="K48" s="114">
        <v>-20741.999530000001</v>
      </c>
      <c r="L48" s="114">
        <v>-19676.348460000001</v>
      </c>
    </row>
    <row r="49" spans="1:12" s="16" customFormat="1" ht="15" customHeight="1">
      <c r="A49" s="148" t="s">
        <v>605</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-19413.002089999998</v>
      </c>
      <c r="K49" s="114">
        <v>-19413.002089999998</v>
      </c>
      <c r="L49" s="114">
        <v>-20741.999530000001</v>
      </c>
    </row>
    <row r="50" spans="1:12" s="17" customFormat="1" ht="15" customHeight="1" thickBot="1">
      <c r="A50" s="148" t="s">
        <v>606</v>
      </c>
      <c r="B50" s="114">
        <v>1372.76224</v>
      </c>
      <c r="C50" s="114">
        <v>1124.5916399999999</v>
      </c>
      <c r="D50" s="114">
        <v>160.60172</v>
      </c>
      <c r="E50" s="114">
        <v>461.38353999999998</v>
      </c>
      <c r="F50" s="114">
        <v>340.27501000000001</v>
      </c>
      <c r="G50" s="114">
        <v>-2285.4524999999999</v>
      </c>
      <c r="H50" s="114">
        <v>-3321.2463399999997</v>
      </c>
      <c r="I50" s="114">
        <v>-4867.5653000000002</v>
      </c>
      <c r="J50" s="114">
        <v>-229.23232999999999</v>
      </c>
      <c r="K50" s="114">
        <v>-1328.9974399999999</v>
      </c>
      <c r="L50" s="114">
        <v>1065.6510700000001</v>
      </c>
    </row>
    <row r="51" spans="1:12" ht="15" customHeight="1" thickTop="1" thickBot="1">
      <c r="A51" s="392" t="s">
        <v>607</v>
      </c>
      <c r="B51" s="393">
        <v>176816.68288000001</v>
      </c>
      <c r="C51" s="393">
        <v>213154.71987</v>
      </c>
      <c r="D51" s="393">
        <v>220032.48991999999</v>
      </c>
      <c r="E51" s="393">
        <v>226471.73235000001</v>
      </c>
      <c r="F51" s="393">
        <v>211970.02267999999</v>
      </c>
      <c r="G51" s="393">
        <v>194803.43796000001</v>
      </c>
      <c r="H51" s="393">
        <v>222794.10467</v>
      </c>
      <c r="I51" s="393">
        <v>207236.71030000001</v>
      </c>
      <c r="J51" s="393">
        <v>219278.26718999998</v>
      </c>
      <c r="K51" s="393">
        <v>202341.07678</v>
      </c>
      <c r="L51" s="393">
        <v>213952.36928000001</v>
      </c>
    </row>
    <row r="52" spans="1:12" s="16" customFormat="1" ht="15" customHeight="1" thickTop="1">
      <c r="A52" s="113" t="s">
        <v>608</v>
      </c>
      <c r="B52" s="114">
        <v>62538.690560000003</v>
      </c>
      <c r="C52" s="114">
        <v>89885.581430000006</v>
      </c>
      <c r="D52" s="114">
        <v>89695.080370000011</v>
      </c>
      <c r="E52" s="114">
        <v>52790.860619999999</v>
      </c>
      <c r="F52" s="114">
        <v>37656.62169</v>
      </c>
      <c r="G52" s="114">
        <v>23947.436870000001</v>
      </c>
      <c r="H52" s="114">
        <v>28632.792940000003</v>
      </c>
      <c r="I52" s="114">
        <v>44567.894289999997</v>
      </c>
      <c r="J52" s="114">
        <v>18077.415850000001</v>
      </c>
      <c r="K52" s="114">
        <v>16156.58959</v>
      </c>
      <c r="L52" s="114">
        <v>17456.471440000001</v>
      </c>
    </row>
    <row r="53" spans="1:12" s="17" customFormat="1" ht="15" customHeight="1">
      <c r="A53" s="148" t="s">
        <v>609</v>
      </c>
      <c r="B53" s="114">
        <v>1215.69181</v>
      </c>
      <c r="C53" s="114">
        <v>0</v>
      </c>
      <c r="D53" s="114">
        <v>1004.92044</v>
      </c>
      <c r="E53" s="114">
        <v>350.60060999999996</v>
      </c>
      <c r="F53" s="114">
        <v>0</v>
      </c>
      <c r="G53" s="114">
        <v>0</v>
      </c>
      <c r="H53" s="114">
        <v>0</v>
      </c>
      <c r="I53" s="114">
        <v>0</v>
      </c>
      <c r="J53" s="114">
        <v>0</v>
      </c>
      <c r="K53" s="114">
        <v>0</v>
      </c>
      <c r="L53" s="114">
        <v>0</v>
      </c>
    </row>
    <row r="54" spans="1:12" s="17" customFormat="1" ht="15" customHeight="1">
      <c r="A54" s="148" t="s">
        <v>610</v>
      </c>
      <c r="B54" s="114">
        <v>61322.998749999999</v>
      </c>
      <c r="C54" s="114">
        <v>89885.581430000006</v>
      </c>
      <c r="D54" s="114">
        <v>88690.159930000009</v>
      </c>
      <c r="E54" s="114">
        <v>52440.260009999998</v>
      </c>
      <c r="F54" s="114">
        <v>37656.62169</v>
      </c>
      <c r="G54" s="114">
        <v>23947.436870000001</v>
      </c>
      <c r="H54" s="114">
        <v>28632.792940000003</v>
      </c>
      <c r="I54" s="114">
        <v>44567.894289999997</v>
      </c>
      <c r="J54" s="114">
        <v>18077.415850000001</v>
      </c>
      <c r="K54" s="114">
        <v>16156.58959</v>
      </c>
      <c r="L54" s="114">
        <v>17456.471440000001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0</v>
      </c>
      <c r="G56" s="114">
        <v>0</v>
      </c>
      <c r="H56" s="114">
        <v>0</v>
      </c>
      <c r="I56" s="114">
        <v>0</v>
      </c>
      <c r="J56" s="114">
        <v>0</v>
      </c>
      <c r="K56" s="114">
        <v>0</v>
      </c>
      <c r="L56" s="114">
        <v>0</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1003730.83062</v>
      </c>
      <c r="C58" s="114">
        <v>984294.44110000005</v>
      </c>
      <c r="D58" s="114">
        <v>1065263.2624900001</v>
      </c>
      <c r="E58" s="114">
        <v>1003905.1013099999</v>
      </c>
      <c r="F58" s="114">
        <v>1093297.12512</v>
      </c>
      <c r="G58" s="114">
        <v>991201.46351999999</v>
      </c>
      <c r="H58" s="114">
        <v>774001.45377999998</v>
      </c>
      <c r="I58" s="114">
        <v>733781.81598000007</v>
      </c>
      <c r="J58" s="114">
        <v>785817.81814999995</v>
      </c>
      <c r="K58" s="114">
        <v>761593.78738999995</v>
      </c>
      <c r="L58" s="114">
        <v>800216.24154999992</v>
      </c>
    </row>
    <row r="59" spans="1:12">
      <c r="A59" s="394" t="s">
        <v>615</v>
      </c>
      <c r="B59" s="395">
        <v>8626.6301800000001</v>
      </c>
      <c r="C59" s="395">
        <v>9134.8107600000003</v>
      </c>
      <c r="D59" s="395">
        <v>8263.46198</v>
      </c>
      <c r="E59" s="395">
        <v>8959.827150000001</v>
      </c>
      <c r="F59" s="395">
        <v>8085.5501699999995</v>
      </c>
      <c r="G59" s="395">
        <v>7577.40146</v>
      </c>
      <c r="H59" s="395">
        <v>6381.4382900000001</v>
      </c>
      <c r="I59" s="395">
        <v>6039.5814099999998</v>
      </c>
      <c r="J59" s="395">
        <v>5082.1680700000006</v>
      </c>
      <c r="K59" s="395">
        <v>6640.8687699999991</v>
      </c>
      <c r="L59" s="395">
        <v>5663.5030299999999</v>
      </c>
    </row>
    <row r="60" spans="1:12" ht="15" customHeight="1">
      <c r="A60" s="148" t="s">
        <v>616</v>
      </c>
      <c r="B60" s="114">
        <v>-356.20753000000002</v>
      </c>
      <c r="C60" s="114">
        <v>-534.53768000000002</v>
      </c>
      <c r="D60" s="114">
        <v>-563.69911000000002</v>
      </c>
      <c r="E60" s="114">
        <v>-557.21632999999997</v>
      </c>
      <c r="F60" s="114">
        <v>-1157.0727099999999</v>
      </c>
      <c r="G60" s="114">
        <v>-597.11473000000001</v>
      </c>
      <c r="H60" s="114">
        <v>-1010.1227</v>
      </c>
      <c r="I60" s="114">
        <v>-1312.8974900000001</v>
      </c>
      <c r="J60" s="114">
        <v>-813.20345999999995</v>
      </c>
      <c r="K60" s="114">
        <v>-1030.49568</v>
      </c>
      <c r="L60" s="114">
        <v>-1107.0189800000001</v>
      </c>
    </row>
    <row r="61" spans="1:12" ht="15" customHeight="1">
      <c r="A61" s="147" t="s">
        <v>617</v>
      </c>
      <c r="B61" s="114">
        <v>8270.4226500000004</v>
      </c>
      <c r="C61" s="114">
        <v>8600.2730800000008</v>
      </c>
      <c r="D61" s="114">
        <v>7699.7628700000005</v>
      </c>
      <c r="E61" s="114">
        <v>8402.6108199999999</v>
      </c>
      <c r="F61" s="114">
        <v>6928.4774600000001</v>
      </c>
      <c r="G61" s="114">
        <v>6980.2867300000007</v>
      </c>
      <c r="H61" s="114">
        <v>5371.3155900000002</v>
      </c>
      <c r="I61" s="114">
        <v>4726.6839199999995</v>
      </c>
      <c r="J61" s="114">
        <v>4268.96461</v>
      </c>
      <c r="K61" s="114">
        <v>5610.37309</v>
      </c>
      <c r="L61" s="114">
        <v>4556.48405</v>
      </c>
    </row>
    <row r="62" spans="1:12" ht="15" customHeight="1">
      <c r="A62" s="116" t="s">
        <v>618</v>
      </c>
      <c r="B62" s="114">
        <v>5937.0886799999998</v>
      </c>
      <c r="C62" s="114">
        <v>5617.9032100000004</v>
      </c>
      <c r="D62" s="114">
        <v>6872.8189499999999</v>
      </c>
      <c r="E62" s="114">
        <v>7473.6108800000002</v>
      </c>
      <c r="F62" s="114">
        <v>9363.7208800000008</v>
      </c>
      <c r="G62" s="114">
        <v>8134.7033600000004</v>
      </c>
      <c r="H62" s="114">
        <v>5993.2725099999998</v>
      </c>
      <c r="I62" s="114">
        <v>8936.5353699999996</v>
      </c>
      <c r="J62" s="114">
        <v>6180.5570700000007</v>
      </c>
      <c r="K62" s="114">
        <v>7960.7150000000001</v>
      </c>
      <c r="L62" s="114">
        <v>16335.19593</v>
      </c>
    </row>
    <row r="63" spans="1:12" ht="15" customHeight="1">
      <c r="A63" s="148" t="s">
        <v>619</v>
      </c>
      <c r="B63" s="114">
        <v>-808.12293</v>
      </c>
      <c r="C63" s="114">
        <v>-825.54353000000003</v>
      </c>
      <c r="D63" s="114">
        <v>-3124.6672000000003</v>
      </c>
      <c r="E63" s="114">
        <v>-3254.39428</v>
      </c>
      <c r="F63" s="114">
        <v>-4270.5034500000002</v>
      </c>
      <c r="G63" s="114">
        <v>-3277.8258500000002</v>
      </c>
      <c r="H63" s="114">
        <v>-3827.0489600000001</v>
      </c>
      <c r="I63" s="114">
        <v>-4600.0275999999994</v>
      </c>
      <c r="J63" s="114">
        <v>-1969.17461</v>
      </c>
      <c r="K63" s="114">
        <v>-2603.5671699999998</v>
      </c>
      <c r="L63" s="114">
        <v>-8710.9901799999989</v>
      </c>
    </row>
    <row r="64" spans="1:12" ht="15" customHeight="1">
      <c r="A64" s="117" t="s">
        <v>620</v>
      </c>
      <c r="B64" s="114">
        <v>13399.3884</v>
      </c>
      <c r="C64" s="114">
        <v>13392.63276</v>
      </c>
      <c r="D64" s="114">
        <v>11447.91462</v>
      </c>
      <c r="E64" s="114">
        <v>12621.82742</v>
      </c>
      <c r="F64" s="114">
        <v>12021.694890000001</v>
      </c>
      <c r="G64" s="114">
        <v>11837.16424</v>
      </c>
      <c r="H64" s="114">
        <v>7537.5391399999999</v>
      </c>
      <c r="I64" s="114">
        <v>9063.1916899999997</v>
      </c>
      <c r="J64" s="114">
        <v>8480.3470699999998</v>
      </c>
      <c r="K64" s="114">
        <v>10967.520919999999</v>
      </c>
      <c r="L64" s="114">
        <v>12180.6898</v>
      </c>
    </row>
    <row r="65" spans="1:12" ht="15" customHeight="1">
      <c r="A65" s="116" t="s">
        <v>621</v>
      </c>
      <c r="B65" s="114">
        <v>1472.22245</v>
      </c>
      <c r="C65" s="114">
        <v>1605.3745100000001</v>
      </c>
      <c r="D65" s="114">
        <v>1288.60998</v>
      </c>
      <c r="E65" s="114">
        <v>2128.2764999999999</v>
      </c>
      <c r="F65" s="114">
        <v>2635.6564500000004</v>
      </c>
      <c r="G65" s="114">
        <v>1648.57951</v>
      </c>
      <c r="H65" s="114">
        <v>1513.27856</v>
      </c>
      <c r="I65" s="114">
        <v>1082.5396499999999</v>
      </c>
      <c r="J65" s="114">
        <v>2675.73623</v>
      </c>
      <c r="K65" s="114">
        <v>3283.7462300000002</v>
      </c>
      <c r="L65" s="114">
        <v>3368.0522599999999</v>
      </c>
    </row>
    <row r="66" spans="1:12" ht="15" customHeight="1">
      <c r="A66" s="116" t="s">
        <v>622</v>
      </c>
      <c r="B66" s="114">
        <v>-628.60950000000003</v>
      </c>
      <c r="C66" s="114">
        <v>-1533.86403</v>
      </c>
      <c r="D66" s="114">
        <v>-584.29022999999995</v>
      </c>
      <c r="E66" s="114">
        <v>-1713.95867</v>
      </c>
      <c r="F66" s="114">
        <v>-939.06581000000006</v>
      </c>
      <c r="G66" s="114">
        <v>-2155.7004200000001</v>
      </c>
      <c r="H66" s="114">
        <v>-750.80584999999996</v>
      </c>
      <c r="I66" s="114">
        <v>-2239.9107599999998</v>
      </c>
      <c r="J66" s="114">
        <v>-1551.3056799999999</v>
      </c>
      <c r="K66" s="114">
        <v>-2608.82512</v>
      </c>
      <c r="L66" s="114">
        <v>-4095.5128799999998</v>
      </c>
    </row>
    <row r="67" spans="1:12" ht="15" customHeight="1">
      <c r="A67" s="147" t="s">
        <v>623</v>
      </c>
      <c r="B67" s="114">
        <v>14243.00135</v>
      </c>
      <c r="C67" s="114">
        <v>13464.143239999999</v>
      </c>
      <c r="D67" s="114">
        <v>12152.234369999998</v>
      </c>
      <c r="E67" s="114">
        <v>13036.14525</v>
      </c>
      <c r="F67" s="114">
        <v>13718.285529999999</v>
      </c>
      <c r="G67" s="114">
        <v>11330.04333</v>
      </c>
      <c r="H67" s="114">
        <v>8300.011849999999</v>
      </c>
      <c r="I67" s="114">
        <v>7905.8205800000005</v>
      </c>
      <c r="J67" s="114">
        <v>9604.7776199999989</v>
      </c>
      <c r="K67" s="114">
        <v>11642.44203</v>
      </c>
      <c r="L67" s="114">
        <v>11453.22918</v>
      </c>
    </row>
    <row r="68" spans="1:12" ht="15" customHeight="1">
      <c r="A68" s="148" t="s">
        <v>624</v>
      </c>
      <c r="B68" s="114">
        <v>-12873.928910000001</v>
      </c>
      <c r="C68" s="114">
        <v>-13582.095740000001</v>
      </c>
      <c r="D68" s="114">
        <v>-12000.21803</v>
      </c>
      <c r="E68" s="114">
        <v>-12628.430560000001</v>
      </c>
      <c r="F68" s="114">
        <v>-13371.91778</v>
      </c>
      <c r="G68" s="114">
        <v>-13608.239970000001</v>
      </c>
      <c r="H68" s="114">
        <v>-11596.757679999999</v>
      </c>
      <c r="I68" s="114">
        <v>-12782.60446</v>
      </c>
      <c r="J68" s="114">
        <v>-9743.3586400000004</v>
      </c>
      <c r="K68" s="114">
        <v>-12880.95865</v>
      </c>
      <c r="L68" s="114">
        <v>-10395.62645</v>
      </c>
    </row>
    <row r="69" spans="1:12" ht="15" customHeight="1">
      <c r="A69" s="117" t="s">
        <v>625</v>
      </c>
      <c r="B69" s="114">
        <v>1369.0724399999999</v>
      </c>
      <c r="C69" s="114">
        <v>-117.9525</v>
      </c>
      <c r="D69" s="114">
        <v>152.01633999999999</v>
      </c>
      <c r="E69" s="114">
        <v>407.71469000000002</v>
      </c>
      <c r="F69" s="114">
        <v>346.36775</v>
      </c>
      <c r="G69" s="114">
        <v>-2278.1966400000001</v>
      </c>
      <c r="H69" s="114">
        <v>-3296.7458300000003</v>
      </c>
      <c r="I69" s="114">
        <v>-4876.78388</v>
      </c>
      <c r="J69" s="114">
        <v>-138.58102</v>
      </c>
      <c r="K69" s="114">
        <v>-1238.5166200000001</v>
      </c>
      <c r="L69" s="114">
        <v>1057.6027300000001</v>
      </c>
    </row>
    <row r="70" spans="1:12" ht="15" customHeight="1">
      <c r="A70" s="117" t="s">
        <v>626</v>
      </c>
      <c r="B70" s="114">
        <v>-5.3046699999999998</v>
      </c>
      <c r="C70" s="114">
        <v>6.8687299999999993</v>
      </c>
      <c r="D70" s="114">
        <v>-0.36033999999999999</v>
      </c>
      <c r="E70" s="114">
        <v>28.207799999999999</v>
      </c>
      <c r="F70" s="114">
        <v>-14.75963</v>
      </c>
      <c r="G70" s="114">
        <v>0.25178</v>
      </c>
      <c r="H70" s="114">
        <v>2.95261</v>
      </c>
      <c r="I70" s="114">
        <v>6.0352399999999999</v>
      </c>
      <c r="J70" s="114">
        <v>0.10388</v>
      </c>
      <c r="K70" s="114">
        <v>0.27437</v>
      </c>
      <c r="L70" s="114">
        <v>-0.19237000000000001</v>
      </c>
    </row>
    <row r="71" spans="1:12" ht="15" customHeight="1">
      <c r="A71" s="115" t="s">
        <v>973</v>
      </c>
      <c r="B71" s="114">
        <v>-5.3046699999999998</v>
      </c>
      <c r="C71" s="114">
        <v>6.8687299999999993</v>
      </c>
      <c r="D71" s="114">
        <v>-0.36033999999999999</v>
      </c>
      <c r="E71" s="114">
        <v>28.207799999999999</v>
      </c>
      <c r="F71" s="114">
        <v>-14.75963</v>
      </c>
      <c r="G71" s="114">
        <v>0.25178</v>
      </c>
      <c r="H71" s="114">
        <v>2.95261</v>
      </c>
      <c r="I71" s="114">
        <v>6.0352399999999999</v>
      </c>
      <c r="J71" s="114">
        <v>0.10388</v>
      </c>
      <c r="K71" s="114">
        <v>0.27437</v>
      </c>
      <c r="L71" s="114">
        <v>-0.19237000000000001</v>
      </c>
    </row>
    <row r="72" spans="1:12" ht="15" customHeight="1">
      <c r="A72" s="115" t="s">
        <v>974</v>
      </c>
      <c r="B72" s="114">
        <v>0</v>
      </c>
      <c r="C72" s="114">
        <v>0</v>
      </c>
      <c r="D72" s="114">
        <v>0</v>
      </c>
      <c r="E72" s="114">
        <v>0</v>
      </c>
      <c r="F72" s="114">
        <v>0</v>
      </c>
      <c r="G72" s="114">
        <v>0</v>
      </c>
      <c r="H72" s="114">
        <v>0</v>
      </c>
      <c r="I72" s="114">
        <v>0</v>
      </c>
      <c r="J72" s="114">
        <v>0</v>
      </c>
      <c r="K72" s="114">
        <v>0</v>
      </c>
      <c r="L72" s="114">
        <v>0</v>
      </c>
    </row>
    <row r="73" spans="1:12" ht="15" customHeight="1">
      <c r="A73" s="147" t="s">
        <v>627</v>
      </c>
      <c r="B73" s="114">
        <v>-1.88591</v>
      </c>
      <c r="C73" s="114">
        <v>-17.212720000000001</v>
      </c>
      <c r="D73" s="114">
        <v>0</v>
      </c>
      <c r="E73" s="114">
        <v>0</v>
      </c>
      <c r="F73" s="114">
        <v>0.76890000000000003</v>
      </c>
      <c r="G73" s="114">
        <v>-0.99579999999999991</v>
      </c>
      <c r="H73" s="114">
        <v>-1.76997</v>
      </c>
      <c r="I73" s="114">
        <v>-6.8011599999999994</v>
      </c>
      <c r="J73" s="114">
        <v>-5.246E-2</v>
      </c>
      <c r="K73" s="114">
        <v>-5.246E-2</v>
      </c>
      <c r="L73" s="114">
        <v>0</v>
      </c>
    </row>
    <row r="74" spans="1:12" ht="15" customHeight="1">
      <c r="A74" s="147" t="s">
        <v>1262</v>
      </c>
      <c r="B74" s="114">
        <v>-1.88591</v>
      </c>
      <c r="C74" s="114">
        <v>-17.212720000000001</v>
      </c>
      <c r="D74" s="114">
        <v>0</v>
      </c>
      <c r="E74" s="114">
        <v>0</v>
      </c>
      <c r="F74" s="114">
        <v>0.76890000000000003</v>
      </c>
      <c r="G74" s="114">
        <v>-0.99579999999999991</v>
      </c>
      <c r="H74" s="114">
        <v>-1.76997</v>
      </c>
      <c r="I74" s="114">
        <v>-6.8011599999999994</v>
      </c>
      <c r="J74" s="114">
        <v>-5.246E-2</v>
      </c>
      <c r="K74" s="114">
        <v>-5.246E-2</v>
      </c>
      <c r="L74" s="114">
        <v>0</v>
      </c>
    </row>
    <row r="75" spans="1:12" ht="15" customHeight="1">
      <c r="A75" s="148" t="s">
        <v>432</v>
      </c>
      <c r="B75" s="114">
        <v>0</v>
      </c>
      <c r="C75" s="114">
        <v>0</v>
      </c>
      <c r="D75" s="114">
        <v>0</v>
      </c>
      <c r="E75" s="114">
        <v>0</v>
      </c>
      <c r="F75" s="114">
        <v>0</v>
      </c>
      <c r="G75" s="114">
        <v>0</v>
      </c>
      <c r="H75" s="114">
        <v>0</v>
      </c>
      <c r="I75" s="114">
        <v>0</v>
      </c>
      <c r="J75" s="114">
        <v>0</v>
      </c>
      <c r="K75" s="114">
        <v>0</v>
      </c>
      <c r="L75" s="114">
        <v>0</v>
      </c>
    </row>
    <row r="76" spans="1:12" ht="15" customHeight="1">
      <c r="A76" s="147" t="s">
        <v>628</v>
      </c>
      <c r="B76" s="114">
        <v>1361.8818600000002</v>
      </c>
      <c r="C76" s="114">
        <v>-128.29649000000001</v>
      </c>
      <c r="D76" s="114">
        <v>151.65600000000001</v>
      </c>
      <c r="E76" s="114">
        <v>435.92248999999998</v>
      </c>
      <c r="F76" s="114">
        <v>332.37702000000002</v>
      </c>
      <c r="G76" s="114">
        <v>-2278.9406600000002</v>
      </c>
      <c r="H76" s="114">
        <v>-3295.5631899999998</v>
      </c>
      <c r="I76" s="114">
        <v>-4877.5497999999998</v>
      </c>
      <c r="J76" s="114">
        <v>-138.52960000000002</v>
      </c>
      <c r="K76" s="114">
        <v>-1238.2947099999999</v>
      </c>
      <c r="L76" s="114">
        <v>1057.4103600000001</v>
      </c>
    </row>
    <row r="77" spans="1:12" ht="15" customHeight="1">
      <c r="A77" s="149" t="s">
        <v>964</v>
      </c>
      <c r="B77" s="114">
        <v>0</v>
      </c>
      <c r="C77" s="114">
        <v>0</v>
      </c>
      <c r="D77" s="114">
        <v>0</v>
      </c>
      <c r="E77" s="114">
        <v>0</v>
      </c>
      <c r="F77" s="114">
        <v>0</v>
      </c>
      <c r="G77" s="114">
        <v>0</v>
      </c>
      <c r="H77" s="114">
        <v>0</v>
      </c>
      <c r="I77" s="114">
        <v>0</v>
      </c>
      <c r="J77" s="114">
        <v>0</v>
      </c>
      <c r="K77" s="114">
        <v>0</v>
      </c>
      <c r="L77" s="114">
        <v>0</v>
      </c>
    </row>
    <row r="78" spans="1:12" ht="15" customHeight="1">
      <c r="A78" s="117" t="s">
        <v>629</v>
      </c>
      <c r="B78" s="114">
        <v>1361.8818600000002</v>
      </c>
      <c r="C78" s="114">
        <v>-128.29649000000001</v>
      </c>
      <c r="D78" s="114">
        <v>151.65600000000001</v>
      </c>
      <c r="E78" s="114">
        <v>435.92248999999998</v>
      </c>
      <c r="F78" s="114">
        <v>332.37702000000002</v>
      </c>
      <c r="G78" s="114">
        <v>-2278.9406600000002</v>
      </c>
      <c r="H78" s="114">
        <v>-3295.5631899999998</v>
      </c>
      <c r="I78" s="114">
        <v>-4877.5497999999998</v>
      </c>
      <c r="J78" s="114">
        <v>-138.52960000000002</v>
      </c>
      <c r="K78" s="114">
        <v>-1238.2947099999999</v>
      </c>
      <c r="L78" s="114">
        <v>1057.4103600000001</v>
      </c>
    </row>
    <row r="79" spans="1:12" ht="15" customHeight="1">
      <c r="A79" s="116" t="s">
        <v>630</v>
      </c>
      <c r="B79" s="114">
        <v>10.880379999999999</v>
      </c>
      <c r="C79" s="114">
        <v>1252.8881299999998</v>
      </c>
      <c r="D79" s="114">
        <v>8.9457199999999997</v>
      </c>
      <c r="E79" s="114">
        <v>25.46105</v>
      </c>
      <c r="F79" s="114">
        <v>7.8979900000000001</v>
      </c>
      <c r="G79" s="114">
        <v>-6.5118400000000003</v>
      </c>
      <c r="H79" s="114">
        <v>-25.683150000000001</v>
      </c>
      <c r="I79" s="114">
        <v>9.9845000000000006</v>
      </c>
      <c r="J79" s="114">
        <v>-90.702730000000003</v>
      </c>
      <c r="K79" s="114">
        <v>-90.702730000000003</v>
      </c>
      <c r="L79" s="114">
        <v>8.24071</v>
      </c>
    </row>
    <row r="80" spans="1:12" ht="15" customHeight="1">
      <c r="A80" s="147" t="s">
        <v>631</v>
      </c>
      <c r="B80" s="114">
        <v>1372.76224</v>
      </c>
      <c r="C80" s="114">
        <v>1124.5916399999999</v>
      </c>
      <c r="D80" s="114">
        <v>160.60172</v>
      </c>
      <c r="E80" s="114">
        <v>461.38353999999998</v>
      </c>
      <c r="F80" s="114">
        <v>340.27501000000001</v>
      </c>
      <c r="G80" s="114">
        <v>-2285.4524999999999</v>
      </c>
      <c r="H80" s="114">
        <v>-3321.2463399999997</v>
      </c>
      <c r="I80" s="114">
        <v>-4867.5653000000002</v>
      </c>
      <c r="J80" s="114">
        <v>-229.23232999999999</v>
      </c>
      <c r="K80" s="114">
        <v>-1328.9974399999999</v>
      </c>
      <c r="L80" s="114">
        <v>1065.6510700000001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1372.76224</v>
      </c>
      <c r="C82" s="114">
        <v>1124.5916399999999</v>
      </c>
      <c r="D82" s="114">
        <v>160.60172</v>
      </c>
      <c r="E82" s="114">
        <v>461.38353999999998</v>
      </c>
      <c r="F82" s="114">
        <v>340.27501000000001</v>
      </c>
      <c r="G82" s="114">
        <v>-2285.4524999999999</v>
      </c>
      <c r="H82" s="114">
        <v>-3321.2463399999997</v>
      </c>
      <c r="I82" s="114">
        <v>-4867.5653000000002</v>
      </c>
      <c r="J82" s="114">
        <v>-229.23232999999999</v>
      </c>
      <c r="K82" s="114">
        <v>-1328.9974399999999</v>
      </c>
      <c r="L82" s="114">
        <v>1065.6510700000001</v>
      </c>
    </row>
    <row r="83" spans="1:12" ht="15" customHeight="1" thickBot="1">
      <c r="A83" s="116" t="s">
        <v>634</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635</v>
      </c>
      <c r="B84" s="393">
        <v>1372.76224</v>
      </c>
      <c r="C84" s="393">
        <v>1124.5916399999999</v>
      </c>
      <c r="D84" s="393">
        <v>160.60172</v>
      </c>
      <c r="E84" s="393">
        <v>461.38353999999998</v>
      </c>
      <c r="F84" s="393">
        <v>340.27501000000001</v>
      </c>
      <c r="G84" s="393">
        <v>-2285.4524999999999</v>
      </c>
      <c r="H84" s="393">
        <v>-3321.2463399999997</v>
      </c>
      <c r="I84" s="393">
        <v>-4867.5653000000002</v>
      </c>
      <c r="J84" s="393">
        <v>-229.23232999999999</v>
      </c>
      <c r="K84" s="393">
        <v>-1328.9974399999999</v>
      </c>
      <c r="L84" s="393">
        <v>1065.6510700000001</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7"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G21" sqref="G21"/>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644</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1515</v>
      </c>
      <c r="K6" s="390" t="s">
        <v>1399</v>
      </c>
      <c r="L6" s="390" t="s">
        <v>1516</v>
      </c>
    </row>
    <row r="7" spans="1:12" ht="15" customHeight="1" thickTop="1" thickBot="1">
      <c r="A7" s="392" t="s">
        <v>578</v>
      </c>
      <c r="B7" s="393">
        <v>8421990.5261000004</v>
      </c>
      <c r="C7" s="393">
        <v>10017234.596170001</v>
      </c>
      <c r="D7" s="393">
        <v>11161700.99265</v>
      </c>
      <c r="E7" s="393">
        <v>12339902.262950001</v>
      </c>
      <c r="F7" s="393">
        <v>14206381.12785</v>
      </c>
      <c r="G7" s="393">
        <v>15302837.484719999</v>
      </c>
      <c r="H7" s="393">
        <v>17472143.46751</v>
      </c>
      <c r="I7" s="393">
        <v>19101938.411330003</v>
      </c>
      <c r="J7" s="393">
        <v>19850011.514790002</v>
      </c>
      <c r="K7" s="393">
        <v>20581857.598330002</v>
      </c>
      <c r="L7" s="393">
        <v>22691123.854419999</v>
      </c>
    </row>
    <row r="8" spans="1:12" s="16" customFormat="1" ht="15" customHeight="1" thickTop="1">
      <c r="A8" s="147" t="s">
        <v>160</v>
      </c>
      <c r="B8" s="114">
        <v>757696.43495000002</v>
      </c>
      <c r="C8" s="114">
        <v>929820.08851000003</v>
      </c>
      <c r="D8" s="114">
        <v>831663.59976999997</v>
      </c>
      <c r="E8" s="114">
        <v>613486.53936000005</v>
      </c>
      <c r="F8" s="114">
        <v>933331.6997</v>
      </c>
      <c r="G8" s="114">
        <v>913462.98589000001</v>
      </c>
      <c r="H8" s="114">
        <v>1033740.2143400001</v>
      </c>
      <c r="I8" s="114">
        <v>1198442.3883099998</v>
      </c>
      <c r="J8" s="114">
        <v>947805.04148000001</v>
      </c>
      <c r="K8" s="114">
        <v>1176084.07549</v>
      </c>
      <c r="L8" s="114">
        <v>2424900.2660700004</v>
      </c>
    </row>
    <row r="9" spans="1:12" s="16" customFormat="1" ht="15" customHeight="1">
      <c r="A9" s="147" t="s">
        <v>169</v>
      </c>
      <c r="B9" s="114">
        <v>571795.29677999998</v>
      </c>
      <c r="C9" s="114">
        <v>856994.82961000002</v>
      </c>
      <c r="D9" s="114">
        <v>998347.71811000002</v>
      </c>
      <c r="E9" s="114">
        <v>1448029.68258</v>
      </c>
      <c r="F9" s="114">
        <v>1516496.5081199999</v>
      </c>
      <c r="G9" s="114">
        <v>1674428.94484</v>
      </c>
      <c r="H9" s="114">
        <v>1942239.1558800002</v>
      </c>
      <c r="I9" s="114">
        <v>2097575.8755899998</v>
      </c>
      <c r="J9" s="114">
        <v>2339339.0544799999</v>
      </c>
      <c r="K9" s="114">
        <v>2242046.0164399999</v>
      </c>
      <c r="L9" s="114">
        <v>2185432.9605</v>
      </c>
    </row>
    <row r="10" spans="1:12" s="16" customFormat="1" ht="15" customHeight="1">
      <c r="A10" s="147" t="s">
        <v>178</v>
      </c>
      <c r="B10" s="114">
        <v>6894974.7681400003</v>
      </c>
      <c r="C10" s="114">
        <v>7913290.5194300003</v>
      </c>
      <c r="D10" s="114">
        <v>8872118.3705800008</v>
      </c>
      <c r="E10" s="114">
        <v>9701376.9855199996</v>
      </c>
      <c r="F10" s="114">
        <v>11139924.659399999</v>
      </c>
      <c r="G10" s="114">
        <v>12034449.535459999</v>
      </c>
      <c r="H10" s="114">
        <v>13229360.682610001</v>
      </c>
      <c r="I10" s="114">
        <v>14420494.22511</v>
      </c>
      <c r="J10" s="114">
        <v>15087090.44723</v>
      </c>
      <c r="K10" s="114">
        <v>15551804.918620002</v>
      </c>
      <c r="L10" s="114">
        <v>16707642.63903</v>
      </c>
    </row>
    <row r="11" spans="1:12" s="16" customFormat="1" ht="15" customHeight="1">
      <c r="A11" s="148" t="s">
        <v>579</v>
      </c>
      <c r="B11" s="114">
        <v>7054185.8012399999</v>
      </c>
      <c r="C11" s="114">
        <v>8036753.4593500001</v>
      </c>
      <c r="D11" s="114">
        <v>8984070.2357299998</v>
      </c>
      <c r="E11" s="114">
        <v>9810351.7194999997</v>
      </c>
      <c r="F11" s="114">
        <v>11254579.59159</v>
      </c>
      <c r="G11" s="114">
        <v>12134000.941190001</v>
      </c>
      <c r="H11" s="114">
        <v>12766281.500080001</v>
      </c>
      <c r="I11" s="114">
        <v>13729994.2795</v>
      </c>
      <c r="J11" s="114">
        <v>14442709.29744</v>
      </c>
      <c r="K11" s="114">
        <v>14931583.797370002</v>
      </c>
      <c r="L11" s="114">
        <v>16231969.17967</v>
      </c>
    </row>
    <row r="12" spans="1:12" s="16" customFormat="1" ht="15" customHeight="1">
      <c r="A12" s="148" t="s">
        <v>580</v>
      </c>
      <c r="B12" s="114">
        <v>7010749.3733199993</v>
      </c>
      <c r="C12" s="114">
        <v>7996401.1835000003</v>
      </c>
      <c r="D12" s="114">
        <v>8917543.7314400002</v>
      </c>
      <c r="E12" s="114">
        <v>9681795.0115699992</v>
      </c>
      <c r="F12" s="114">
        <v>11033601.26489</v>
      </c>
      <c r="G12" s="114">
        <v>11604551.855280001</v>
      </c>
      <c r="H12" s="114">
        <v>12252655.426760001</v>
      </c>
      <c r="I12" s="114">
        <v>10861544.681809999</v>
      </c>
      <c r="J12" s="114">
        <v>11638961.805389998</v>
      </c>
      <c r="K12" s="114">
        <v>12052839.50615</v>
      </c>
      <c r="L12" s="114">
        <v>13864927.72336</v>
      </c>
    </row>
    <row r="13" spans="1:12" s="16" customFormat="1" ht="15" customHeight="1">
      <c r="A13" s="148" t="s">
        <v>581</v>
      </c>
      <c r="B13" s="114">
        <v>43436.427920000002</v>
      </c>
      <c r="C13" s="114">
        <v>40352.275849999998</v>
      </c>
      <c r="D13" s="114">
        <v>66526.504289999997</v>
      </c>
      <c r="E13" s="114">
        <v>128556.70793</v>
      </c>
      <c r="F13" s="114">
        <v>220978.32669999998</v>
      </c>
      <c r="G13" s="114">
        <v>529449.08591000002</v>
      </c>
      <c r="H13" s="114">
        <v>513626.07331999997</v>
      </c>
      <c r="I13" s="114">
        <v>2868449.5976900002</v>
      </c>
      <c r="J13" s="114">
        <v>2803747.49205</v>
      </c>
      <c r="K13" s="114">
        <v>2878744.29122</v>
      </c>
      <c r="L13" s="114">
        <v>2367041.4563099998</v>
      </c>
    </row>
    <row r="14" spans="1:12" s="16" customFormat="1" ht="15" customHeight="1">
      <c r="A14" s="148" t="s">
        <v>582</v>
      </c>
      <c r="B14" s="114">
        <v>52108.436369999996</v>
      </c>
      <c r="C14" s="114">
        <v>68226.479900000006</v>
      </c>
      <c r="D14" s="114">
        <v>79159.584170000002</v>
      </c>
      <c r="E14" s="114">
        <v>103083.27670999999</v>
      </c>
      <c r="F14" s="114">
        <v>88041.188510000007</v>
      </c>
      <c r="G14" s="114">
        <v>80705.004180000004</v>
      </c>
      <c r="H14" s="114">
        <v>42165.20246</v>
      </c>
      <c r="I14" s="114">
        <v>70506.114269999991</v>
      </c>
      <c r="J14" s="114">
        <v>143492.04165999999</v>
      </c>
      <c r="K14" s="114">
        <v>149902.204</v>
      </c>
      <c r="L14" s="114">
        <v>258708.01929</v>
      </c>
    </row>
    <row r="15" spans="1:12" s="16" customFormat="1" ht="15" customHeight="1">
      <c r="A15" s="148" t="s">
        <v>583</v>
      </c>
      <c r="B15" s="114">
        <v>50531.472840000002</v>
      </c>
      <c r="C15" s="114">
        <v>64755.159770000006</v>
      </c>
      <c r="D15" s="114">
        <v>75378.142810000005</v>
      </c>
      <c r="E15" s="114">
        <v>94642.344140000001</v>
      </c>
      <c r="F15" s="114">
        <v>70623.91234000001</v>
      </c>
      <c r="G15" s="114">
        <v>58528.69169</v>
      </c>
      <c r="H15" s="114">
        <v>30917.120269999999</v>
      </c>
      <c r="I15" s="114">
        <v>55184.278060000004</v>
      </c>
      <c r="J15" s="114">
        <v>59634.050819999997</v>
      </c>
      <c r="K15" s="114">
        <v>57939.47221</v>
      </c>
      <c r="L15" s="114">
        <v>102605.17737999999</v>
      </c>
    </row>
    <row r="16" spans="1:12" s="16" customFormat="1" ht="15" customHeight="1">
      <c r="A16" s="148" t="s">
        <v>584</v>
      </c>
      <c r="B16" s="114">
        <v>1576.96353</v>
      </c>
      <c r="C16" s="114">
        <v>3471.3201300000001</v>
      </c>
      <c r="D16" s="114">
        <v>3781.4413599999998</v>
      </c>
      <c r="E16" s="114">
        <v>8440.9325700000009</v>
      </c>
      <c r="F16" s="114">
        <v>17417.276170000001</v>
      </c>
      <c r="G16" s="114">
        <v>22176.312489999997</v>
      </c>
      <c r="H16" s="114">
        <v>11248.082189999999</v>
      </c>
      <c r="I16" s="114">
        <v>15321.836210000001</v>
      </c>
      <c r="J16" s="114">
        <v>83857.990839999999</v>
      </c>
      <c r="K16" s="114">
        <v>91962.731790000005</v>
      </c>
      <c r="L16" s="114">
        <v>156102.84190999999</v>
      </c>
    </row>
    <row r="17" spans="1:12" s="16" customFormat="1" ht="15" customHeight="1">
      <c r="A17" s="148" t="s">
        <v>585</v>
      </c>
      <c r="B17" s="114">
        <v>41195.998390000001</v>
      </c>
      <c r="C17" s="114">
        <v>51457.959299999995</v>
      </c>
      <c r="D17" s="114">
        <v>76372.603010000006</v>
      </c>
      <c r="E17" s="114">
        <v>84578.812379999988</v>
      </c>
      <c r="F17" s="114">
        <v>88467.534169999999</v>
      </c>
      <c r="G17" s="114">
        <v>95268.720349999989</v>
      </c>
      <c r="H17" s="114">
        <v>96560.416519999999</v>
      </c>
      <c r="I17" s="114">
        <v>76197.574659999998</v>
      </c>
      <c r="J17" s="114">
        <v>80854.504889999997</v>
      </c>
      <c r="K17" s="114">
        <v>89341.554349999991</v>
      </c>
      <c r="L17" s="114">
        <v>143851.47203</v>
      </c>
    </row>
    <row r="18" spans="1:12" s="16" customFormat="1" ht="15" customHeight="1">
      <c r="A18" s="148" t="s">
        <v>586</v>
      </c>
      <c r="B18" s="114">
        <v>37693.672500000001</v>
      </c>
      <c r="C18" s="114">
        <v>47601.001210000002</v>
      </c>
      <c r="D18" s="114">
        <v>69208.705170000001</v>
      </c>
      <c r="E18" s="114">
        <v>75169.794569999998</v>
      </c>
      <c r="F18" s="114">
        <v>79025.748569999996</v>
      </c>
      <c r="G18" s="114">
        <v>77487.794810000007</v>
      </c>
      <c r="H18" s="114">
        <v>76705.30101000001</v>
      </c>
      <c r="I18" s="114">
        <v>60445.94556</v>
      </c>
      <c r="J18" s="114">
        <v>59949.393229999994</v>
      </c>
      <c r="K18" s="114">
        <v>60597.409950000001</v>
      </c>
      <c r="L18" s="114">
        <v>64875.192390000004</v>
      </c>
    </row>
    <row r="19" spans="1:12" s="16" customFormat="1" ht="15" customHeight="1">
      <c r="A19" s="148" t="s">
        <v>587</v>
      </c>
      <c r="B19" s="114">
        <v>3502.3258900000001</v>
      </c>
      <c r="C19" s="114">
        <v>3856.9580899999996</v>
      </c>
      <c r="D19" s="114">
        <v>7163.8978399999996</v>
      </c>
      <c r="E19" s="114">
        <v>9409.0178100000012</v>
      </c>
      <c r="F19" s="114">
        <v>9441.7855999999992</v>
      </c>
      <c r="G19" s="114">
        <v>17780.92554</v>
      </c>
      <c r="H19" s="114">
        <v>19855.115510000003</v>
      </c>
      <c r="I19" s="114">
        <v>15751.6291</v>
      </c>
      <c r="J19" s="114">
        <v>20905.111659999999</v>
      </c>
      <c r="K19" s="114">
        <v>28744.144399999997</v>
      </c>
      <c r="L19" s="114">
        <v>78976.279639999993</v>
      </c>
    </row>
    <row r="20" spans="1:12" s="16" customFormat="1" ht="15" customHeight="1">
      <c r="A20" s="148" t="s">
        <v>191</v>
      </c>
      <c r="B20" s="114">
        <v>74084.394509999998</v>
      </c>
      <c r="C20" s="114">
        <v>78877.583910000001</v>
      </c>
      <c r="D20" s="114">
        <v>87424.734400000001</v>
      </c>
      <c r="E20" s="114">
        <v>98147.747829999993</v>
      </c>
      <c r="F20" s="114">
        <v>110752.16643000001</v>
      </c>
      <c r="G20" s="114">
        <v>126988.94085</v>
      </c>
      <c r="H20" s="114">
        <v>878871.72347000008</v>
      </c>
      <c r="I20" s="114">
        <v>1098720.77308</v>
      </c>
      <c r="J20" s="114">
        <v>1006670.0793099999</v>
      </c>
      <c r="K20" s="114">
        <v>971898.01436000003</v>
      </c>
      <c r="L20" s="114">
        <v>812510.79053999996</v>
      </c>
    </row>
    <row r="21" spans="1:12" s="16" customFormat="1" ht="15" customHeight="1">
      <c r="A21" s="148" t="s">
        <v>588</v>
      </c>
      <c r="B21" s="114">
        <v>-326599.86236999999</v>
      </c>
      <c r="C21" s="114">
        <v>-322024.96302999998</v>
      </c>
      <c r="D21" s="114">
        <v>-354908.78672999999</v>
      </c>
      <c r="E21" s="114">
        <v>-394784.57089999999</v>
      </c>
      <c r="F21" s="114">
        <v>-401915.82130000001</v>
      </c>
      <c r="G21" s="114">
        <v>-402514.07111000002</v>
      </c>
      <c r="H21" s="114">
        <v>-554518.15992000001</v>
      </c>
      <c r="I21" s="114">
        <v>-554924.51639999996</v>
      </c>
      <c r="J21" s="114">
        <v>-586635.47607000009</v>
      </c>
      <c r="K21" s="114">
        <v>-590920.65146000008</v>
      </c>
      <c r="L21" s="114">
        <v>-739396.82250000001</v>
      </c>
    </row>
    <row r="22" spans="1:12" s="16" customFormat="1" ht="15" customHeight="1">
      <c r="A22" s="147" t="s">
        <v>204</v>
      </c>
      <c r="B22" s="114">
        <v>51710.077619999996</v>
      </c>
      <c r="C22" s="114">
        <v>66922.235409999994</v>
      </c>
      <c r="D22" s="114">
        <v>83408.066900000005</v>
      </c>
      <c r="E22" s="114">
        <v>97638.455180000004</v>
      </c>
      <c r="F22" s="114">
        <v>80695.668919999996</v>
      </c>
      <c r="G22" s="114">
        <v>81124.817049999998</v>
      </c>
      <c r="H22" s="114">
        <v>159259.79181999998</v>
      </c>
      <c r="I22" s="114">
        <v>143824.07271000001</v>
      </c>
      <c r="J22" s="114">
        <v>134451.22588999997</v>
      </c>
      <c r="K22" s="114">
        <v>179601.76058</v>
      </c>
      <c r="L22" s="114">
        <v>131270.09138</v>
      </c>
    </row>
    <row r="23" spans="1:12" s="16" customFormat="1" ht="15" customHeight="1">
      <c r="A23" s="147" t="s">
        <v>210</v>
      </c>
      <c r="B23" s="114">
        <v>2E-3</v>
      </c>
      <c r="C23" s="114">
        <v>0</v>
      </c>
      <c r="D23" s="114">
        <v>2176.0007799999998</v>
      </c>
      <c r="E23" s="114">
        <v>1208.91131</v>
      </c>
      <c r="F23" s="114">
        <v>57.523350000000001</v>
      </c>
      <c r="G23" s="114">
        <v>2654.2016100000001</v>
      </c>
      <c r="H23" s="114">
        <v>5226.3328000000001</v>
      </c>
      <c r="I23" s="114">
        <v>4349.2826999999997</v>
      </c>
      <c r="J23" s="114">
        <v>3995.9745899999998</v>
      </c>
      <c r="K23" s="114">
        <v>3804.3445000000002</v>
      </c>
      <c r="L23" s="114">
        <v>10679.667150000001</v>
      </c>
    </row>
    <row r="24" spans="1:12" s="16" customFormat="1" ht="15" customHeight="1">
      <c r="A24" s="147" t="s">
        <v>589</v>
      </c>
      <c r="B24" s="114">
        <v>28085.63912</v>
      </c>
      <c r="C24" s="114">
        <v>65271.169310000005</v>
      </c>
      <c r="D24" s="114">
        <v>135622.02109999998</v>
      </c>
      <c r="E24" s="114">
        <v>221174.48493999999</v>
      </c>
      <c r="F24" s="114">
        <v>255444.81731000001</v>
      </c>
      <c r="G24" s="114">
        <v>320647.02439999999</v>
      </c>
      <c r="H24" s="114">
        <v>828347.04660999996</v>
      </c>
      <c r="I24" s="114">
        <v>976587.60991999996</v>
      </c>
      <c r="J24" s="114">
        <v>1066806.8716799999</v>
      </c>
      <c r="K24" s="114">
        <v>1149221.5470499999</v>
      </c>
      <c r="L24" s="114">
        <v>950428.97739000001</v>
      </c>
    </row>
    <row r="25" spans="1:12" s="16" customFormat="1" ht="15" customHeight="1">
      <c r="A25" s="147" t="s">
        <v>221</v>
      </c>
      <c r="B25" s="114">
        <v>81325.782760000002</v>
      </c>
      <c r="C25" s="114">
        <v>98156.46703</v>
      </c>
      <c r="D25" s="114">
        <v>126555.83446</v>
      </c>
      <c r="E25" s="114">
        <v>150942.36209000001</v>
      </c>
      <c r="F25" s="114">
        <v>195973.48302000001</v>
      </c>
      <c r="G25" s="114">
        <v>211899.54005000001</v>
      </c>
      <c r="H25" s="114">
        <v>206897.64771000002</v>
      </c>
      <c r="I25" s="114">
        <v>207244.77556000001</v>
      </c>
      <c r="J25" s="114">
        <v>210394.14426</v>
      </c>
      <c r="K25" s="114">
        <v>212317.15243000002</v>
      </c>
      <c r="L25" s="114">
        <v>218672.90278</v>
      </c>
    </row>
    <row r="26" spans="1:12" s="16" customFormat="1" ht="15" customHeight="1">
      <c r="A26" s="147" t="s">
        <v>590</v>
      </c>
      <c r="B26" s="114">
        <v>36402.524729999997</v>
      </c>
      <c r="C26" s="114">
        <v>86779.286870000011</v>
      </c>
      <c r="D26" s="114">
        <v>111809.38095000001</v>
      </c>
      <c r="E26" s="114">
        <v>106044.84196999999</v>
      </c>
      <c r="F26" s="114">
        <v>84456.768030000007</v>
      </c>
      <c r="G26" s="114">
        <v>64170.435420000002</v>
      </c>
      <c r="H26" s="114">
        <v>67072.595740000004</v>
      </c>
      <c r="I26" s="114">
        <v>53420.181429999997</v>
      </c>
      <c r="J26" s="114">
        <v>60128.75518</v>
      </c>
      <c r="K26" s="114">
        <v>66977.783219999998</v>
      </c>
      <c r="L26" s="114">
        <v>62096.350119999996</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7736328.7672199998</v>
      </c>
      <c r="C28" s="393">
        <v>9229280.73257</v>
      </c>
      <c r="D28" s="393">
        <v>10286822.097899999</v>
      </c>
      <c r="E28" s="393">
        <v>11391071.299079999</v>
      </c>
      <c r="F28" s="393">
        <v>13159605.10784</v>
      </c>
      <c r="G28" s="393">
        <v>14117952.217959998</v>
      </c>
      <c r="H28" s="393">
        <v>16265232.386879999</v>
      </c>
      <c r="I28" s="393">
        <v>17800232.07669</v>
      </c>
      <c r="J28" s="393">
        <v>18479387.629330002</v>
      </c>
      <c r="K28" s="393">
        <v>19142615.97608</v>
      </c>
      <c r="L28" s="393">
        <v>21190157.894680001</v>
      </c>
    </row>
    <row r="29" spans="1:12" s="16" customFormat="1" ht="15" customHeight="1" thickTop="1">
      <c r="A29" s="147" t="s">
        <v>592</v>
      </c>
      <c r="B29" s="114">
        <v>5725132.5848300001</v>
      </c>
      <c r="C29" s="114">
        <v>7383484.4458299996</v>
      </c>
      <c r="D29" s="114">
        <v>8297175.4968699999</v>
      </c>
      <c r="E29" s="114">
        <v>8571109.8557200003</v>
      </c>
      <c r="F29" s="114">
        <v>9624376.5087000001</v>
      </c>
      <c r="G29" s="114">
        <v>9200397.9899799991</v>
      </c>
      <c r="H29" s="114">
        <v>10564590.606419999</v>
      </c>
      <c r="I29" s="114">
        <v>12465904.734450001</v>
      </c>
      <c r="J29" s="114">
        <v>13328218.366290001</v>
      </c>
      <c r="K29" s="114">
        <v>13984632.79874</v>
      </c>
      <c r="L29" s="114">
        <v>7709781.7473500008</v>
      </c>
    </row>
    <row r="30" spans="1:12" s="16" customFormat="1" ht="15" customHeight="1">
      <c r="A30" s="148" t="s">
        <v>593</v>
      </c>
      <c r="B30" s="114">
        <v>1791.53388</v>
      </c>
      <c r="C30" s="114">
        <v>1690.0923400000001</v>
      </c>
      <c r="D30" s="114">
        <v>1569.4230500000001</v>
      </c>
      <c r="E30" s="114">
        <v>180878.81393</v>
      </c>
      <c r="F30" s="114">
        <v>509044.57573000004</v>
      </c>
      <c r="G30" s="114">
        <v>455433.99447999999</v>
      </c>
      <c r="H30" s="114">
        <v>876781.41735999996</v>
      </c>
      <c r="I30" s="114">
        <v>837405.55874999997</v>
      </c>
      <c r="J30" s="114">
        <v>943854.68409</v>
      </c>
      <c r="K30" s="114">
        <v>1221482.8259400001</v>
      </c>
      <c r="L30" s="114">
        <v>959618.15489000001</v>
      </c>
    </row>
    <row r="31" spans="1:12" s="16" customFormat="1" ht="15" customHeight="1">
      <c r="A31" s="148" t="s">
        <v>594</v>
      </c>
      <c r="B31" s="114">
        <v>2360538.3766999999</v>
      </c>
      <c r="C31" s="114">
        <v>2761611.6330999997</v>
      </c>
      <c r="D31" s="114">
        <v>3558507.6672399999</v>
      </c>
      <c r="E31" s="114">
        <v>3607047.1695400001</v>
      </c>
      <c r="F31" s="114">
        <v>3919148.8343400001</v>
      </c>
      <c r="G31" s="114">
        <v>3781578.84613</v>
      </c>
      <c r="H31" s="114">
        <v>3852638.6310700001</v>
      </c>
      <c r="I31" s="114">
        <v>4347119.6523000002</v>
      </c>
      <c r="J31" s="114">
        <v>4425315.3289000001</v>
      </c>
      <c r="K31" s="114">
        <v>4559770.8686899999</v>
      </c>
      <c r="L31" s="114">
        <v>4230895.2706199996</v>
      </c>
    </row>
    <row r="32" spans="1:12" s="16" customFormat="1" ht="15" customHeight="1">
      <c r="A32" s="148" t="s">
        <v>595</v>
      </c>
      <c r="B32" s="114">
        <v>124795.31629999999</v>
      </c>
      <c r="C32" s="114">
        <v>33603.29393</v>
      </c>
      <c r="D32" s="114">
        <v>12623.302220000001</v>
      </c>
      <c r="E32" s="114">
        <v>8853.8923900000009</v>
      </c>
      <c r="F32" s="114">
        <v>3820.12246</v>
      </c>
      <c r="G32" s="114">
        <v>2133.79486</v>
      </c>
      <c r="H32" s="114">
        <v>1487.81728</v>
      </c>
      <c r="I32" s="114">
        <v>640.02178000000004</v>
      </c>
      <c r="J32" s="114">
        <v>435.81585999999999</v>
      </c>
      <c r="K32" s="114">
        <v>401.79352</v>
      </c>
      <c r="L32" s="114">
        <v>275.47353999999996</v>
      </c>
    </row>
    <row r="33" spans="1:12" s="16" customFormat="1" ht="15" customHeight="1">
      <c r="A33" s="148" t="s">
        <v>596</v>
      </c>
      <c r="B33" s="114">
        <v>73307.689159999994</v>
      </c>
      <c r="C33" s="114">
        <v>80378.581439999994</v>
      </c>
      <c r="D33" s="114">
        <v>62132.083789999997</v>
      </c>
      <c r="E33" s="114">
        <v>55182.672319999998</v>
      </c>
      <c r="F33" s="114">
        <v>69608.879760000011</v>
      </c>
      <c r="G33" s="114">
        <v>64411.811809999999</v>
      </c>
      <c r="H33" s="114">
        <v>66656.675049999991</v>
      </c>
      <c r="I33" s="114">
        <v>84885.175109999996</v>
      </c>
      <c r="J33" s="114">
        <v>90072.387310000006</v>
      </c>
      <c r="K33" s="114">
        <v>95693.356370000009</v>
      </c>
      <c r="L33" s="114">
        <v>110532.19042</v>
      </c>
    </row>
    <row r="34" spans="1:12" s="16" customFormat="1" ht="15" customHeight="1">
      <c r="A34" s="148" t="s">
        <v>597</v>
      </c>
      <c r="B34" s="114">
        <v>2985025.0495100003</v>
      </c>
      <c r="C34" s="114">
        <v>4271407.5674700001</v>
      </c>
      <c r="D34" s="114">
        <v>4374589.3359599998</v>
      </c>
      <c r="E34" s="114">
        <v>4374183.2456499999</v>
      </c>
      <c r="F34" s="114">
        <v>4757553.9504700005</v>
      </c>
      <c r="G34" s="114">
        <v>4541825.4823599998</v>
      </c>
      <c r="H34" s="114">
        <v>5387335.9219300002</v>
      </c>
      <c r="I34" s="114">
        <v>6743612.1233299999</v>
      </c>
      <c r="J34" s="114">
        <v>7407916.8887700001</v>
      </c>
      <c r="K34" s="114">
        <v>7615939.4513699999</v>
      </c>
      <c r="L34" s="114">
        <v>2351312.0459499997</v>
      </c>
    </row>
    <row r="35" spans="1:12" s="16" customFormat="1" ht="15" customHeight="1">
      <c r="A35" s="148" t="s">
        <v>598</v>
      </c>
      <c r="B35" s="114">
        <v>179674.61928000001</v>
      </c>
      <c r="C35" s="114">
        <v>234793.27755</v>
      </c>
      <c r="D35" s="114">
        <v>287753.68461</v>
      </c>
      <c r="E35" s="114">
        <v>344964.06189000001</v>
      </c>
      <c r="F35" s="114">
        <v>365200.14594000002</v>
      </c>
      <c r="G35" s="114">
        <v>355014.06033999997</v>
      </c>
      <c r="H35" s="114">
        <v>379690.14373000001</v>
      </c>
      <c r="I35" s="114">
        <v>452242.20318000001</v>
      </c>
      <c r="J35" s="114">
        <v>460623.26136</v>
      </c>
      <c r="K35" s="114">
        <v>491344.50285000005</v>
      </c>
      <c r="L35" s="114">
        <v>57148.611929999999</v>
      </c>
    </row>
    <row r="36" spans="1:12" s="16" customFormat="1" ht="15" customHeight="1">
      <c r="A36" s="147" t="s">
        <v>599</v>
      </c>
      <c r="B36" s="114">
        <v>2609.0369500000002</v>
      </c>
      <c r="C36" s="114">
        <v>2778.8429500000002</v>
      </c>
      <c r="D36" s="114">
        <v>5436.4557699999996</v>
      </c>
      <c r="E36" s="114">
        <v>6575.4621900000002</v>
      </c>
      <c r="F36" s="114">
        <v>4378.1983</v>
      </c>
      <c r="G36" s="114">
        <v>4458.3459499999999</v>
      </c>
      <c r="H36" s="114">
        <v>4158.63598</v>
      </c>
      <c r="I36" s="114">
        <v>4246.7226200000005</v>
      </c>
      <c r="J36" s="114">
        <v>2032.1258400000002</v>
      </c>
      <c r="K36" s="114">
        <v>6869.4169800000009</v>
      </c>
      <c r="L36" s="114">
        <v>3707.2375400000001</v>
      </c>
    </row>
    <row r="37" spans="1:12" s="16" customFormat="1" ht="15" customHeight="1">
      <c r="A37" s="147" t="s">
        <v>600</v>
      </c>
      <c r="B37" s="114">
        <v>466793.1655</v>
      </c>
      <c r="C37" s="114">
        <v>519930.22191000002</v>
      </c>
      <c r="D37" s="114">
        <v>352013.96401</v>
      </c>
      <c r="E37" s="114">
        <v>1261501.57421</v>
      </c>
      <c r="F37" s="114">
        <v>1817754.0551700001</v>
      </c>
      <c r="G37" s="114">
        <v>2290925.5655999999</v>
      </c>
      <c r="H37" s="114">
        <v>3561659.9832600001</v>
      </c>
      <c r="I37" s="114">
        <v>3237624.1132199997</v>
      </c>
      <c r="J37" s="114">
        <v>3040601.0232199999</v>
      </c>
      <c r="K37" s="114">
        <v>2866565.9153299998</v>
      </c>
      <c r="L37" s="114">
        <v>3615782.96557</v>
      </c>
    </row>
    <row r="38" spans="1:12" s="16" customFormat="1" ht="15" customHeight="1">
      <c r="A38" s="147" t="s">
        <v>601</v>
      </c>
      <c r="B38" s="114">
        <v>281944.70679000003</v>
      </c>
      <c r="C38" s="114">
        <v>263028.90250999999</v>
      </c>
      <c r="D38" s="114">
        <v>294875.20227000001</v>
      </c>
      <c r="E38" s="114">
        <v>304374.65995</v>
      </c>
      <c r="F38" s="114">
        <v>284987.78764999995</v>
      </c>
      <c r="G38" s="114">
        <v>346374.79236000002</v>
      </c>
      <c r="H38" s="114">
        <v>340888.53837000002</v>
      </c>
      <c r="I38" s="114">
        <v>385611.91251999995</v>
      </c>
      <c r="J38" s="114">
        <v>413876.80533</v>
      </c>
      <c r="K38" s="114">
        <v>483401.08839999995</v>
      </c>
      <c r="L38" s="114">
        <v>404717.70935000002</v>
      </c>
    </row>
    <row r="39" spans="1:12" s="16" customFormat="1" ht="15" customHeight="1">
      <c r="A39" s="147" t="s">
        <v>275</v>
      </c>
      <c r="B39" s="114">
        <v>193816.42937999999</v>
      </c>
      <c r="C39" s="114">
        <v>202736.39660000001</v>
      </c>
      <c r="D39" s="114">
        <v>175520.76225999999</v>
      </c>
      <c r="E39" s="114">
        <v>189556.80599000002</v>
      </c>
      <c r="F39" s="114">
        <v>209404.91331999999</v>
      </c>
      <c r="G39" s="114">
        <v>228061.16991</v>
      </c>
      <c r="H39" s="114">
        <v>234557.98477000001</v>
      </c>
      <c r="I39" s="114">
        <v>249056.44583000001</v>
      </c>
      <c r="J39" s="114">
        <v>260856.13728999998</v>
      </c>
      <c r="K39" s="114">
        <v>269066.99702000001</v>
      </c>
      <c r="L39" s="114">
        <v>285145.46522000001</v>
      </c>
    </row>
    <row r="40" spans="1:12" s="16" customFormat="1" ht="15" customHeight="1">
      <c r="A40" s="147" t="s">
        <v>281</v>
      </c>
      <c r="B40" s="114">
        <v>675174.55554999993</v>
      </c>
      <c r="C40" s="114">
        <v>570954.9</v>
      </c>
      <c r="D40" s="114">
        <v>797712.15278999996</v>
      </c>
      <c r="E40" s="114">
        <v>738699.91667999991</v>
      </c>
      <c r="F40" s="114">
        <v>862559.82637999998</v>
      </c>
      <c r="G40" s="114">
        <v>728762.60000999994</v>
      </c>
      <c r="H40" s="114">
        <v>738197.17917999998</v>
      </c>
      <c r="I40" s="114">
        <v>783871.375</v>
      </c>
      <c r="J40" s="114">
        <v>844868.70138999994</v>
      </c>
      <c r="K40" s="114">
        <v>963734.62916999997</v>
      </c>
      <c r="L40" s="114">
        <v>988724.35833000008</v>
      </c>
    </row>
    <row r="41" spans="1:12" s="16" customFormat="1" ht="15" customHeight="1">
      <c r="A41" s="147" t="s">
        <v>602</v>
      </c>
      <c r="B41" s="114">
        <v>175123.17263999998</v>
      </c>
      <c r="C41" s="114">
        <v>168247.28545</v>
      </c>
      <c r="D41" s="114">
        <v>161385.48611000003</v>
      </c>
      <c r="E41" s="114">
        <v>253873.24527000001</v>
      </c>
      <c r="F41" s="114">
        <v>232851.47034999999</v>
      </c>
      <c r="G41" s="114">
        <v>301685.66999000002</v>
      </c>
      <c r="H41" s="114">
        <v>268535.01675000001</v>
      </c>
      <c r="I41" s="114">
        <v>334105.79424000002</v>
      </c>
      <c r="J41" s="114">
        <v>306526.76216000004</v>
      </c>
      <c r="K41" s="114">
        <v>295267.63270000002</v>
      </c>
      <c r="L41" s="114">
        <v>395313.52158999996</v>
      </c>
    </row>
    <row r="42" spans="1:12" s="17" customFormat="1" ht="15" customHeight="1" thickBot="1">
      <c r="A42" s="147" t="s">
        <v>453</v>
      </c>
      <c r="B42" s="114">
        <v>215735.11558000001</v>
      </c>
      <c r="C42" s="114">
        <v>118119.73731999999</v>
      </c>
      <c r="D42" s="114">
        <v>202702.57782000001</v>
      </c>
      <c r="E42" s="114">
        <v>65379.779069999997</v>
      </c>
      <c r="F42" s="114">
        <v>123292.34797</v>
      </c>
      <c r="G42" s="114">
        <v>1017286.08416</v>
      </c>
      <c r="H42" s="114">
        <v>552644.44215000002</v>
      </c>
      <c r="I42" s="114">
        <v>339810.97881</v>
      </c>
      <c r="J42" s="114">
        <v>282407.70780999999</v>
      </c>
      <c r="K42" s="114">
        <v>273077.49774000002</v>
      </c>
      <c r="L42" s="114">
        <v>7786984.8897299999</v>
      </c>
    </row>
    <row r="43" spans="1:12" ht="15" customHeight="1" thickTop="1" thickBot="1">
      <c r="A43" s="392" t="s">
        <v>603</v>
      </c>
      <c r="B43" s="393">
        <v>685661.75887999998</v>
      </c>
      <c r="C43" s="393">
        <v>787953.86360000004</v>
      </c>
      <c r="D43" s="393">
        <v>874878.89474999998</v>
      </c>
      <c r="E43" s="393">
        <v>948830.96389000001</v>
      </c>
      <c r="F43" s="393">
        <v>1046776.02001</v>
      </c>
      <c r="G43" s="393">
        <v>1184885.26676</v>
      </c>
      <c r="H43" s="393">
        <v>1206911.0806300002</v>
      </c>
      <c r="I43" s="393">
        <v>1301706.33464</v>
      </c>
      <c r="J43" s="393">
        <v>1370623.88546</v>
      </c>
      <c r="K43" s="393">
        <v>1439241.62225</v>
      </c>
      <c r="L43" s="393">
        <v>1500965.9597400001</v>
      </c>
    </row>
    <row r="44" spans="1:12" s="16" customFormat="1" ht="15" customHeight="1" thickTop="1">
      <c r="A44" s="147" t="s">
        <v>296</v>
      </c>
      <c r="B44" s="114">
        <v>381857.6</v>
      </c>
      <c r="C44" s="114">
        <v>423929</v>
      </c>
      <c r="D44" s="114">
        <v>470178.8</v>
      </c>
      <c r="E44" s="114">
        <v>511751.3</v>
      </c>
      <c r="F44" s="114">
        <v>548080.6</v>
      </c>
      <c r="G44" s="114">
        <v>582276.19999999995</v>
      </c>
      <c r="H44" s="114">
        <v>627467.9</v>
      </c>
      <c r="I44" s="114">
        <v>696683.9</v>
      </c>
      <c r="J44" s="114">
        <v>722758.9</v>
      </c>
      <c r="K44" s="114">
        <v>739183.9</v>
      </c>
      <c r="L44" s="114">
        <v>812035.9</v>
      </c>
    </row>
    <row r="45" spans="1:12" s="16" customFormat="1" ht="15" customHeight="1">
      <c r="A45" s="147" t="s">
        <v>300</v>
      </c>
      <c r="B45" s="114">
        <v>116.006</v>
      </c>
      <c r="C45" s="114">
        <v>116.006</v>
      </c>
      <c r="D45" s="114">
        <v>116.006</v>
      </c>
      <c r="E45" s="114">
        <v>116.006</v>
      </c>
      <c r="F45" s="114">
        <v>116.006</v>
      </c>
      <c r="G45" s="114">
        <v>8691.0059999999994</v>
      </c>
      <c r="H45" s="114">
        <v>8691.0059999999994</v>
      </c>
      <c r="I45" s="114">
        <v>116.006</v>
      </c>
      <c r="J45" s="114">
        <v>116.006</v>
      </c>
      <c r="K45" s="114">
        <v>116.006</v>
      </c>
      <c r="L45" s="114">
        <v>116.006</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191272.55361</v>
      </c>
      <c r="C47" s="114">
        <v>235985.99624000001</v>
      </c>
      <c r="D47" s="114">
        <v>288492.64520999999</v>
      </c>
      <c r="E47" s="114">
        <v>335884.79914999998</v>
      </c>
      <c r="F47" s="114">
        <v>377020.99018000002</v>
      </c>
      <c r="G47" s="114">
        <v>428093.49338</v>
      </c>
      <c r="H47" s="114">
        <v>496875.58707999997</v>
      </c>
      <c r="I47" s="114">
        <v>503920.29372000002</v>
      </c>
      <c r="J47" s="114">
        <v>526657.33687</v>
      </c>
      <c r="K47" s="114">
        <v>526657.33687</v>
      </c>
      <c r="L47" s="114">
        <v>565747.04595000006</v>
      </c>
    </row>
    <row r="48" spans="1:12" s="16" customFormat="1" ht="15" customHeight="1">
      <c r="A48" s="147" t="s">
        <v>310</v>
      </c>
      <c r="B48" s="114">
        <v>112415.59926999999</v>
      </c>
      <c r="C48" s="114">
        <v>127922.86136</v>
      </c>
      <c r="D48" s="114">
        <v>116091.44354000001</v>
      </c>
      <c r="E48" s="114">
        <v>101078.85874</v>
      </c>
      <c r="F48" s="114">
        <v>121558.42383</v>
      </c>
      <c r="G48" s="114">
        <v>165824.56737999999</v>
      </c>
      <c r="H48" s="114">
        <v>73876.587549999997</v>
      </c>
      <c r="I48" s="114">
        <v>100986.13492</v>
      </c>
      <c r="J48" s="114">
        <v>121091.64259</v>
      </c>
      <c r="K48" s="114">
        <v>173284.37938</v>
      </c>
      <c r="L48" s="114">
        <v>123067.00779</v>
      </c>
    </row>
    <row r="49" spans="1:12" s="16" customFormat="1" ht="15" customHeight="1">
      <c r="A49" s="148" t="s">
        <v>605</v>
      </c>
      <c r="B49" s="114">
        <v>0</v>
      </c>
      <c r="C49" s="114">
        <v>0</v>
      </c>
      <c r="D49" s="114">
        <v>0</v>
      </c>
      <c r="E49" s="114">
        <v>0</v>
      </c>
      <c r="F49" s="114">
        <v>0</v>
      </c>
      <c r="G49" s="114">
        <v>0</v>
      </c>
      <c r="H49" s="114">
        <v>3430</v>
      </c>
      <c r="I49" s="114">
        <v>0</v>
      </c>
      <c r="J49" s="114">
        <v>16425</v>
      </c>
      <c r="K49" s="114">
        <v>0</v>
      </c>
      <c r="L49" s="114">
        <v>0</v>
      </c>
    </row>
    <row r="50" spans="1:12" s="17" customFormat="1" ht="15" customHeight="1" thickBot="1">
      <c r="A50" s="148" t="s">
        <v>606</v>
      </c>
      <c r="B50" s="114">
        <v>112415.59926999999</v>
      </c>
      <c r="C50" s="114">
        <v>127922.86136</v>
      </c>
      <c r="D50" s="114">
        <v>116091.44354000001</v>
      </c>
      <c r="E50" s="114">
        <v>101078.85874</v>
      </c>
      <c r="F50" s="114">
        <v>121558.42383</v>
      </c>
      <c r="G50" s="114">
        <v>165824.56737999999</v>
      </c>
      <c r="H50" s="114">
        <v>70446.587549999997</v>
      </c>
      <c r="I50" s="114">
        <v>100986.13492</v>
      </c>
      <c r="J50" s="114">
        <v>104666.64259</v>
      </c>
      <c r="K50" s="114">
        <v>173284.37938</v>
      </c>
      <c r="L50" s="114">
        <v>123067.00779</v>
      </c>
    </row>
    <row r="51" spans="1:12" ht="15" customHeight="1" thickTop="1" thickBot="1">
      <c r="A51" s="392" t="s">
        <v>607</v>
      </c>
      <c r="B51" s="393">
        <v>8421990.5261000004</v>
      </c>
      <c r="C51" s="393">
        <v>10017234.596170001</v>
      </c>
      <c r="D51" s="393">
        <v>11161700.99265</v>
      </c>
      <c r="E51" s="393">
        <v>12339902.262969999</v>
      </c>
      <c r="F51" s="393">
        <v>14206381.12785</v>
      </c>
      <c r="G51" s="393">
        <v>15302837.484719999</v>
      </c>
      <c r="H51" s="393">
        <v>17472143.46751</v>
      </c>
      <c r="I51" s="393">
        <v>19101938.411330003</v>
      </c>
      <c r="J51" s="393">
        <v>19850011.514790002</v>
      </c>
      <c r="K51" s="393">
        <v>20581857.598330002</v>
      </c>
      <c r="L51" s="393">
        <v>22691123.854419999</v>
      </c>
    </row>
    <row r="52" spans="1:12" s="16" customFormat="1" ht="15" customHeight="1" thickTop="1">
      <c r="A52" s="113" t="s">
        <v>608</v>
      </c>
      <c r="B52" s="114">
        <v>54574.304619999995</v>
      </c>
      <c r="C52" s="114">
        <v>51511.406240000004</v>
      </c>
      <c r="D52" s="114">
        <v>50907.77145</v>
      </c>
      <c r="E52" s="114">
        <v>42296.655880000006</v>
      </c>
      <c r="F52" s="114">
        <v>41461.66719</v>
      </c>
      <c r="G52" s="114">
        <v>86447.862930000003</v>
      </c>
      <c r="H52" s="114">
        <v>136082.15575999999</v>
      </c>
      <c r="I52" s="114">
        <v>212207.88043000002</v>
      </c>
      <c r="J52" s="114">
        <v>269444.30537000002</v>
      </c>
      <c r="K52" s="114">
        <v>322471.07654000004</v>
      </c>
      <c r="L52" s="114">
        <v>338169.81466999999</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54574.304619999995</v>
      </c>
      <c r="C54" s="114">
        <v>51511.406240000004</v>
      </c>
      <c r="D54" s="114">
        <v>50907.77145</v>
      </c>
      <c r="E54" s="114">
        <v>42296.655880000006</v>
      </c>
      <c r="F54" s="114">
        <v>41115.424460000002</v>
      </c>
      <c r="G54" s="114">
        <v>83581.378549999994</v>
      </c>
      <c r="H54" s="114">
        <v>133701.299</v>
      </c>
      <c r="I54" s="114">
        <v>209820.31949000002</v>
      </c>
      <c r="J54" s="114">
        <v>265938.36320999998</v>
      </c>
      <c r="K54" s="114">
        <v>319078.14528</v>
      </c>
      <c r="L54" s="114">
        <v>335015.56362000003</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0</v>
      </c>
      <c r="D56" s="114">
        <v>0</v>
      </c>
      <c r="E56" s="114">
        <v>0</v>
      </c>
      <c r="F56" s="114">
        <v>346.24272999999999</v>
      </c>
      <c r="G56" s="114">
        <v>2866.4843799999999</v>
      </c>
      <c r="H56" s="114">
        <v>2380.8567599999997</v>
      </c>
      <c r="I56" s="114">
        <v>2387.5609399999998</v>
      </c>
      <c r="J56" s="114">
        <v>3505.9421600000001</v>
      </c>
      <c r="K56" s="114">
        <v>3392.9312599999998</v>
      </c>
      <c r="L56" s="114">
        <v>3154.2510499999999</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16495307.077889999</v>
      </c>
      <c r="C58" s="114">
        <v>17752805.970869999</v>
      </c>
      <c r="D58" s="114">
        <v>19149388.5823</v>
      </c>
      <c r="E58" s="114">
        <v>27538396.063720003</v>
      </c>
      <c r="F58" s="114">
        <v>29215690.563700002</v>
      </c>
      <c r="G58" s="114">
        <v>23489326.466839999</v>
      </c>
      <c r="H58" s="114">
        <v>23684534.056589998</v>
      </c>
      <c r="I58" s="114">
        <v>22588406.866909999</v>
      </c>
      <c r="J58" s="114">
        <v>22771047.159849998</v>
      </c>
      <c r="K58" s="114">
        <v>23301812.966460001</v>
      </c>
      <c r="L58" s="114">
        <v>27815458.375069998</v>
      </c>
    </row>
    <row r="59" spans="1:12">
      <c r="A59" s="394" t="s">
        <v>615</v>
      </c>
      <c r="B59" s="395">
        <v>1091386.98765</v>
      </c>
      <c r="C59" s="395">
        <v>1123932.1481400002</v>
      </c>
      <c r="D59" s="395">
        <v>1188306.96753</v>
      </c>
      <c r="E59" s="395">
        <v>1254271.7965499999</v>
      </c>
      <c r="F59" s="395">
        <v>1340198.53207</v>
      </c>
      <c r="G59" s="395">
        <v>1454631.40356</v>
      </c>
      <c r="H59" s="395">
        <v>1473746.35953</v>
      </c>
      <c r="I59" s="395">
        <v>1460538.39949</v>
      </c>
      <c r="J59" s="395">
        <v>1235927.7393800002</v>
      </c>
      <c r="K59" s="395">
        <v>1674976.8767500001</v>
      </c>
      <c r="L59" s="395">
        <v>1391886.6698699999</v>
      </c>
    </row>
    <row r="60" spans="1:12" ht="15" customHeight="1">
      <c r="A60" s="148" t="s">
        <v>616</v>
      </c>
      <c r="B60" s="114">
        <v>-211007.14366999999</v>
      </c>
      <c r="C60" s="114">
        <v>-246866.77799</v>
      </c>
      <c r="D60" s="114">
        <v>-276113.39298</v>
      </c>
      <c r="E60" s="114">
        <v>-288986.94026999996</v>
      </c>
      <c r="F60" s="114">
        <v>-361461.53937000001</v>
      </c>
      <c r="G60" s="114">
        <v>-440756.04674999998</v>
      </c>
      <c r="H60" s="114">
        <v>-512289.65941000002</v>
      </c>
      <c r="I60" s="114">
        <v>-607823.82821000007</v>
      </c>
      <c r="J60" s="114">
        <v>-489533.54350000003</v>
      </c>
      <c r="K60" s="114">
        <v>-664570.8491900001</v>
      </c>
      <c r="L60" s="114">
        <v>-566716.71157000004</v>
      </c>
    </row>
    <row r="61" spans="1:12" ht="15" customHeight="1">
      <c r="A61" s="147" t="s">
        <v>617</v>
      </c>
      <c r="B61" s="114">
        <v>880379.84398000001</v>
      </c>
      <c r="C61" s="114">
        <v>877065.37014999997</v>
      </c>
      <c r="D61" s="114">
        <v>912193.5745499999</v>
      </c>
      <c r="E61" s="114">
        <v>965284.85627999995</v>
      </c>
      <c r="F61" s="114">
        <v>978736.99270000006</v>
      </c>
      <c r="G61" s="114">
        <v>1013875.3568099999</v>
      </c>
      <c r="H61" s="114">
        <v>961456.70012000005</v>
      </c>
      <c r="I61" s="114">
        <v>852714.57127999992</v>
      </c>
      <c r="J61" s="114">
        <v>746394.19588000001</v>
      </c>
      <c r="K61" s="114">
        <v>1010406.02756</v>
      </c>
      <c r="L61" s="114">
        <v>825169.95829999994</v>
      </c>
    </row>
    <row r="62" spans="1:12" ht="15" customHeight="1">
      <c r="A62" s="116" t="s">
        <v>618</v>
      </c>
      <c r="B62" s="114">
        <v>59004.361340000003</v>
      </c>
      <c r="C62" s="114">
        <v>59172.612430000001</v>
      </c>
      <c r="D62" s="114">
        <v>65720.562569999995</v>
      </c>
      <c r="E62" s="114">
        <v>84660.754310000004</v>
      </c>
      <c r="F62" s="114">
        <v>120432.92621999999</v>
      </c>
      <c r="G62" s="114">
        <v>164742.79603</v>
      </c>
      <c r="H62" s="114">
        <v>159494.17306</v>
      </c>
      <c r="I62" s="114">
        <v>165257.92322999999</v>
      </c>
      <c r="J62" s="114">
        <v>165879.03887000002</v>
      </c>
      <c r="K62" s="114">
        <v>229094.48616999999</v>
      </c>
      <c r="L62" s="114">
        <v>328139.81280999997</v>
      </c>
    </row>
    <row r="63" spans="1:12" ht="15" customHeight="1">
      <c r="A63" s="148" t="s">
        <v>619</v>
      </c>
      <c r="B63" s="114">
        <v>-16829.037620000003</v>
      </c>
      <c r="C63" s="114">
        <v>-23892.005160000001</v>
      </c>
      <c r="D63" s="114">
        <v>-25427.658729999999</v>
      </c>
      <c r="E63" s="114">
        <v>-40360.431810000002</v>
      </c>
      <c r="F63" s="114">
        <v>-66182.570630000002</v>
      </c>
      <c r="G63" s="114">
        <v>-94926.096769999989</v>
      </c>
      <c r="H63" s="114">
        <v>-90959.415549999991</v>
      </c>
      <c r="I63" s="114">
        <v>-66521.548760000005</v>
      </c>
      <c r="J63" s="114">
        <v>-50406.681229999995</v>
      </c>
      <c r="K63" s="114">
        <v>-71947.627059999999</v>
      </c>
      <c r="L63" s="114">
        <v>-175471.62343000001</v>
      </c>
    </row>
    <row r="64" spans="1:12" ht="15" customHeight="1">
      <c r="A64" s="117" t="s">
        <v>620</v>
      </c>
      <c r="B64" s="114">
        <v>922555.16769999999</v>
      </c>
      <c r="C64" s="114">
        <v>912345.97742000001</v>
      </c>
      <c r="D64" s="114">
        <v>952486.47838999995</v>
      </c>
      <c r="E64" s="114">
        <v>1009585.17878</v>
      </c>
      <c r="F64" s="114">
        <v>1032987.34829</v>
      </c>
      <c r="G64" s="114">
        <v>1083692.0560699999</v>
      </c>
      <c r="H64" s="114">
        <v>1029991.45763</v>
      </c>
      <c r="I64" s="114">
        <v>951450.94574999996</v>
      </c>
      <c r="J64" s="114">
        <v>861866.55351999996</v>
      </c>
      <c r="K64" s="114">
        <v>1167552.8866700002</v>
      </c>
      <c r="L64" s="114">
        <v>977838.14767999994</v>
      </c>
    </row>
    <row r="65" spans="1:12" ht="15" customHeight="1">
      <c r="A65" s="116" t="s">
        <v>621</v>
      </c>
      <c r="B65" s="114">
        <v>337224.46931000001</v>
      </c>
      <c r="C65" s="114">
        <v>368425.90216</v>
      </c>
      <c r="D65" s="114">
        <v>455776.79748000001</v>
      </c>
      <c r="E65" s="114">
        <v>295032.48439</v>
      </c>
      <c r="F65" s="114">
        <v>262810.08393999998</v>
      </c>
      <c r="G65" s="114">
        <v>227027.34500999999</v>
      </c>
      <c r="H65" s="114">
        <v>223825.69580000002</v>
      </c>
      <c r="I65" s="114">
        <v>721815.73161000002</v>
      </c>
      <c r="J65" s="114">
        <v>234259.90278</v>
      </c>
      <c r="K65" s="114">
        <v>375485.00607</v>
      </c>
      <c r="L65" s="114">
        <v>360759.89694000001</v>
      </c>
    </row>
    <row r="66" spans="1:12" ht="15" customHeight="1">
      <c r="A66" s="116" t="s">
        <v>622</v>
      </c>
      <c r="B66" s="114">
        <v>-442346.79618</v>
      </c>
      <c r="C66" s="114">
        <v>-401934.47813</v>
      </c>
      <c r="D66" s="114">
        <v>-512736.05941000005</v>
      </c>
      <c r="E66" s="114">
        <v>-412620.05598</v>
      </c>
      <c r="F66" s="114">
        <v>-361951.99536</v>
      </c>
      <c r="G66" s="114">
        <v>-296324.53206</v>
      </c>
      <c r="H66" s="114">
        <v>-420644.48715</v>
      </c>
      <c r="I66" s="114">
        <v>-763045.17614999996</v>
      </c>
      <c r="J66" s="114">
        <v>-321319.85905999999</v>
      </c>
      <c r="K66" s="114">
        <v>-482324.11567000003</v>
      </c>
      <c r="L66" s="114">
        <v>-527460.72139999992</v>
      </c>
    </row>
    <row r="67" spans="1:12" ht="15" customHeight="1">
      <c r="A67" s="147" t="s">
        <v>623</v>
      </c>
      <c r="B67" s="114">
        <v>817432.84083</v>
      </c>
      <c r="C67" s="114">
        <v>878837.40145</v>
      </c>
      <c r="D67" s="114">
        <v>895527.21646000003</v>
      </c>
      <c r="E67" s="114">
        <v>891997.60719000001</v>
      </c>
      <c r="F67" s="114">
        <v>933845.43686999998</v>
      </c>
      <c r="G67" s="114">
        <v>1014394.86902</v>
      </c>
      <c r="H67" s="114">
        <v>833172.66628</v>
      </c>
      <c r="I67" s="114">
        <v>910221.50121000002</v>
      </c>
      <c r="J67" s="114">
        <v>774806.59724000003</v>
      </c>
      <c r="K67" s="114">
        <v>1060713.7770700001</v>
      </c>
      <c r="L67" s="114">
        <v>811137.32322000002</v>
      </c>
    </row>
    <row r="68" spans="1:12" ht="15" customHeight="1">
      <c r="A68" s="148" t="s">
        <v>624</v>
      </c>
      <c r="B68" s="114">
        <v>-614116.95146999997</v>
      </c>
      <c r="C68" s="114">
        <v>-684466.28977000003</v>
      </c>
      <c r="D68" s="114">
        <v>-727316.39347000001</v>
      </c>
      <c r="E68" s="114">
        <v>-714572.1474299999</v>
      </c>
      <c r="F68" s="114">
        <v>-709394.35049999994</v>
      </c>
      <c r="G68" s="114">
        <v>-700478.06172</v>
      </c>
      <c r="H68" s="114">
        <v>-670010.90045000007</v>
      </c>
      <c r="I68" s="114">
        <v>-687467.30546000006</v>
      </c>
      <c r="J68" s="114">
        <v>-576427.91975999996</v>
      </c>
      <c r="K68" s="114">
        <v>-722994.25097000005</v>
      </c>
      <c r="L68" s="114">
        <v>-624516.25294999999</v>
      </c>
    </row>
    <row r="69" spans="1:12" ht="15" customHeight="1">
      <c r="A69" s="117" t="s">
        <v>625</v>
      </c>
      <c r="B69" s="114">
        <v>203315.88936</v>
      </c>
      <c r="C69" s="114">
        <v>194371.11168</v>
      </c>
      <c r="D69" s="114">
        <v>168210.82299000002</v>
      </c>
      <c r="E69" s="114">
        <v>177425.45976</v>
      </c>
      <c r="F69" s="114">
        <v>224451.08637</v>
      </c>
      <c r="G69" s="114">
        <v>313916.80729999999</v>
      </c>
      <c r="H69" s="114">
        <v>163161.76583000002</v>
      </c>
      <c r="I69" s="114">
        <v>222754.19575000001</v>
      </c>
      <c r="J69" s="114">
        <v>198378.67747999998</v>
      </c>
      <c r="K69" s="114">
        <v>337719.52610000002</v>
      </c>
      <c r="L69" s="114">
        <v>186621.07027</v>
      </c>
    </row>
    <row r="70" spans="1:12" ht="15" customHeight="1">
      <c r="A70" s="117" t="s">
        <v>626</v>
      </c>
      <c r="B70" s="114">
        <v>429.23811999999998</v>
      </c>
      <c r="C70" s="114">
        <v>306.24799000000002</v>
      </c>
      <c r="D70" s="114">
        <v>278.70802000000003</v>
      </c>
      <c r="E70" s="114">
        <v>301.04732000000001</v>
      </c>
      <c r="F70" s="114">
        <v>330.08352000000002</v>
      </c>
      <c r="G70" s="114">
        <v>120.45735999999999</v>
      </c>
      <c r="H70" s="114">
        <v>455.64657</v>
      </c>
      <c r="I70" s="114">
        <v>-106.34108999999999</v>
      </c>
      <c r="J70" s="114">
        <v>-185.39865</v>
      </c>
      <c r="K70" s="114">
        <v>37.91621</v>
      </c>
      <c r="L70" s="114">
        <v>206.38887</v>
      </c>
    </row>
    <row r="71" spans="1:12" ht="15" customHeight="1">
      <c r="A71" s="115" t="s">
        <v>973</v>
      </c>
      <c r="B71" s="114">
        <v>0</v>
      </c>
      <c r="C71" s="114">
        <v>0</v>
      </c>
      <c r="D71" s="114">
        <v>0</v>
      </c>
      <c r="E71" s="114">
        <v>61.049970000000002</v>
      </c>
      <c r="F71" s="114">
        <v>2.2899999999999999E-3</v>
      </c>
      <c r="G71" s="114">
        <v>-28.87182</v>
      </c>
      <c r="H71" s="114">
        <v>359.57911000000001</v>
      </c>
      <c r="I71" s="114">
        <v>-161.91202999999999</v>
      </c>
      <c r="J71" s="114">
        <v>-262.00283999999999</v>
      </c>
      <c r="K71" s="114">
        <v>-92.53004</v>
      </c>
      <c r="L71" s="114">
        <v>17.51932</v>
      </c>
    </row>
    <row r="72" spans="1:12" ht="15" customHeight="1">
      <c r="A72" s="115" t="s">
        <v>974</v>
      </c>
      <c r="B72" s="114">
        <v>429.23811999999998</v>
      </c>
      <c r="C72" s="114">
        <v>306.24799000000002</v>
      </c>
      <c r="D72" s="114">
        <v>278.70802000000003</v>
      </c>
      <c r="E72" s="114">
        <v>239.99735000000001</v>
      </c>
      <c r="F72" s="114">
        <v>330.08123000000001</v>
      </c>
      <c r="G72" s="114">
        <v>149.32917999999998</v>
      </c>
      <c r="H72" s="114">
        <v>96.067460000000011</v>
      </c>
      <c r="I72" s="114">
        <v>55.57094</v>
      </c>
      <c r="J72" s="114">
        <v>76.604190000000003</v>
      </c>
      <c r="K72" s="114">
        <v>130.44624999999999</v>
      </c>
      <c r="L72" s="114">
        <v>188.86954999999998</v>
      </c>
    </row>
    <row r="73" spans="1:12" ht="15" customHeight="1">
      <c r="A73" s="147" t="s">
        <v>627</v>
      </c>
      <c r="B73" s="114">
        <v>-169.13926999999998</v>
      </c>
      <c r="C73" s="114">
        <v>-166.83216000000002</v>
      </c>
      <c r="D73" s="114">
        <v>-104.90402</v>
      </c>
      <c r="E73" s="114">
        <v>-96.949079999999995</v>
      </c>
      <c r="F73" s="114">
        <v>-52.558450000000001</v>
      </c>
      <c r="G73" s="114">
        <v>-21.5702</v>
      </c>
      <c r="H73" s="114">
        <v>-15.095469999999999</v>
      </c>
      <c r="I73" s="114">
        <v>-7.0910699999999993</v>
      </c>
      <c r="J73" s="114">
        <v>-9.6017600000000005</v>
      </c>
      <c r="K73" s="114">
        <v>-18.571680000000001</v>
      </c>
      <c r="L73" s="114">
        <v>-32.827129999999997</v>
      </c>
    </row>
    <row r="74" spans="1:12" ht="15" customHeight="1">
      <c r="A74" s="147" t="s">
        <v>1262</v>
      </c>
      <c r="B74" s="114">
        <v>0</v>
      </c>
      <c r="C74" s="114">
        <v>0</v>
      </c>
      <c r="D74" s="114">
        <v>0</v>
      </c>
      <c r="E74" s="114">
        <v>-2.4648300000000001</v>
      </c>
      <c r="F74" s="114">
        <v>0</v>
      </c>
      <c r="G74" s="114">
        <v>0</v>
      </c>
      <c r="H74" s="114">
        <v>0</v>
      </c>
      <c r="I74" s="114">
        <v>0</v>
      </c>
      <c r="J74" s="114">
        <v>0</v>
      </c>
      <c r="K74" s="114">
        <v>0</v>
      </c>
      <c r="L74" s="114">
        <v>0</v>
      </c>
    </row>
    <row r="75" spans="1:12" ht="15" customHeight="1">
      <c r="A75" s="148" t="s">
        <v>432</v>
      </c>
      <c r="B75" s="114">
        <v>-169.13926999999998</v>
      </c>
      <c r="C75" s="114">
        <v>-166.83216000000002</v>
      </c>
      <c r="D75" s="114">
        <v>-104.90402</v>
      </c>
      <c r="E75" s="114">
        <v>-94.484250000000003</v>
      </c>
      <c r="F75" s="114">
        <v>-52.558450000000001</v>
      </c>
      <c r="G75" s="114">
        <v>-21.5702</v>
      </c>
      <c r="H75" s="114">
        <v>-15.095469999999999</v>
      </c>
      <c r="I75" s="114">
        <v>-7.0910699999999993</v>
      </c>
      <c r="J75" s="114">
        <v>-9.6017600000000005</v>
      </c>
      <c r="K75" s="114">
        <v>-18.571680000000001</v>
      </c>
      <c r="L75" s="114">
        <v>-32.827129999999997</v>
      </c>
    </row>
    <row r="76" spans="1:12" ht="15" customHeight="1">
      <c r="A76" s="147" t="s">
        <v>628</v>
      </c>
      <c r="B76" s="114">
        <v>203575.98821000001</v>
      </c>
      <c r="C76" s="114">
        <v>194510.52750999999</v>
      </c>
      <c r="D76" s="114">
        <v>168384.62699000002</v>
      </c>
      <c r="E76" s="114">
        <v>177629.55799999999</v>
      </c>
      <c r="F76" s="114">
        <v>224728.61144000001</v>
      </c>
      <c r="G76" s="114">
        <v>314015.69445999997</v>
      </c>
      <c r="H76" s="114">
        <v>163602.31693</v>
      </c>
      <c r="I76" s="114">
        <v>222640.76359000002</v>
      </c>
      <c r="J76" s="114">
        <v>198183.67707000001</v>
      </c>
      <c r="K76" s="114">
        <v>337738.87063000002</v>
      </c>
      <c r="L76" s="114">
        <v>186794.63201</v>
      </c>
    </row>
    <row r="77" spans="1:12" ht="15" customHeight="1">
      <c r="A77" s="149" t="s">
        <v>964</v>
      </c>
      <c r="B77" s="114">
        <v>5003.2693399999998</v>
      </c>
      <c r="C77" s="114">
        <v>4503.9907300000004</v>
      </c>
      <c r="D77" s="114">
        <v>4907.8018499999998</v>
      </c>
      <c r="E77" s="114">
        <v>5648.5809300000001</v>
      </c>
      <c r="F77" s="114">
        <v>5439.52261</v>
      </c>
      <c r="G77" s="114">
        <v>4456.2914700000001</v>
      </c>
      <c r="H77" s="114">
        <v>8731.6310599999997</v>
      </c>
      <c r="I77" s="114">
        <v>2855.8467099999998</v>
      </c>
      <c r="J77" s="114">
        <v>1891.5218600000001</v>
      </c>
      <c r="K77" s="114">
        <v>2380.4137599999999</v>
      </c>
      <c r="L77" s="114">
        <v>1738.10213</v>
      </c>
    </row>
    <row r="78" spans="1:12" ht="15" customHeight="1">
      <c r="A78" s="117" t="s">
        <v>629</v>
      </c>
      <c r="B78" s="114">
        <v>208579.25755000001</v>
      </c>
      <c r="C78" s="114">
        <v>199014.51824</v>
      </c>
      <c r="D78" s="114">
        <v>173292.42884000001</v>
      </c>
      <c r="E78" s="114">
        <v>183278.13893000002</v>
      </c>
      <c r="F78" s="114">
        <v>230168.13405000002</v>
      </c>
      <c r="G78" s="114">
        <v>318471.98593000002</v>
      </c>
      <c r="H78" s="114">
        <v>172333.94799000002</v>
      </c>
      <c r="I78" s="114">
        <v>225496.6103</v>
      </c>
      <c r="J78" s="114">
        <v>200075.19893000001</v>
      </c>
      <c r="K78" s="114">
        <v>340119.28438999999</v>
      </c>
      <c r="L78" s="114">
        <v>188532.73413999999</v>
      </c>
    </row>
    <row r="79" spans="1:12" ht="15" customHeight="1">
      <c r="A79" s="116" t="s">
        <v>630</v>
      </c>
      <c r="B79" s="114">
        <v>-11591.63428</v>
      </c>
      <c r="C79" s="114">
        <v>-9366.6458699999985</v>
      </c>
      <c r="D79" s="114">
        <v>900.98169999999993</v>
      </c>
      <c r="E79" s="114">
        <v>-2515.5125600000001</v>
      </c>
      <c r="F79" s="114">
        <v>-406.46295000000003</v>
      </c>
      <c r="G79" s="114">
        <v>3599.0408199999997</v>
      </c>
      <c r="H79" s="114">
        <v>3133.9957899999999</v>
      </c>
      <c r="I79" s="114">
        <v>1950.4208999999998</v>
      </c>
      <c r="J79" s="114">
        <v>1926.7216599999999</v>
      </c>
      <c r="K79" s="114">
        <v>1892.8597</v>
      </c>
      <c r="L79" s="114">
        <v>1602.2716499999999</v>
      </c>
    </row>
    <row r="80" spans="1:12" ht="15" customHeight="1">
      <c r="A80" s="147" t="s">
        <v>631</v>
      </c>
      <c r="B80" s="114">
        <v>196987.62327000001</v>
      </c>
      <c r="C80" s="114">
        <v>189647.87237</v>
      </c>
      <c r="D80" s="114">
        <v>174193.41053999998</v>
      </c>
      <c r="E80" s="114">
        <v>180762.62637000001</v>
      </c>
      <c r="F80" s="114">
        <v>229761.67110000001</v>
      </c>
      <c r="G80" s="114">
        <v>322071.02675000002</v>
      </c>
      <c r="H80" s="114">
        <v>175467.94378</v>
      </c>
      <c r="I80" s="114">
        <v>227447.0312</v>
      </c>
      <c r="J80" s="114">
        <v>202001.92058999999</v>
      </c>
      <c r="K80" s="114">
        <v>342012.14408999996</v>
      </c>
      <c r="L80" s="114">
        <v>190135.00579</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196987.62327000001</v>
      </c>
      <c r="C82" s="114">
        <v>189647.87237</v>
      </c>
      <c r="D82" s="114">
        <v>174193.41053999998</v>
      </c>
      <c r="E82" s="114">
        <v>180762.62637000001</v>
      </c>
      <c r="F82" s="114">
        <v>229761.67110000001</v>
      </c>
      <c r="G82" s="114">
        <v>322071.02675000002</v>
      </c>
      <c r="H82" s="114">
        <v>175467.94378</v>
      </c>
      <c r="I82" s="114">
        <v>227447.0312</v>
      </c>
      <c r="J82" s="114">
        <v>202001.92058999999</v>
      </c>
      <c r="K82" s="114">
        <v>342012.14408999996</v>
      </c>
      <c r="L82" s="114">
        <v>190135.00579</v>
      </c>
    </row>
    <row r="83" spans="1:12" ht="15" customHeight="1" thickBot="1">
      <c r="A83" s="116" t="s">
        <v>634</v>
      </c>
      <c r="B83" s="114">
        <v>-84572.024000000005</v>
      </c>
      <c r="C83" s="114">
        <v>-61725.011009999995</v>
      </c>
      <c r="D83" s="114">
        <v>-58101.966999999997</v>
      </c>
      <c r="E83" s="114">
        <v>-79683.767630000002</v>
      </c>
      <c r="F83" s="114">
        <v>-108203.24726999999</v>
      </c>
      <c r="G83" s="114">
        <v>-156246.45937</v>
      </c>
      <c r="H83" s="114">
        <v>-105021.35623</v>
      </c>
      <c r="I83" s="114">
        <v>-126460.89628</v>
      </c>
      <c r="J83" s="114">
        <v>-97335.278000000006</v>
      </c>
      <c r="K83" s="114">
        <v>-168727.76471000002</v>
      </c>
      <c r="L83" s="114">
        <v>-67067.998000000007</v>
      </c>
    </row>
    <row r="84" spans="1:12" ht="15" customHeight="1" thickTop="1" thickBot="1">
      <c r="A84" s="392" t="s">
        <v>635</v>
      </c>
      <c r="B84" s="393">
        <v>112415.59926999999</v>
      </c>
      <c r="C84" s="393">
        <v>127922.86136</v>
      </c>
      <c r="D84" s="393">
        <v>116091.44354000001</v>
      </c>
      <c r="E84" s="393">
        <v>101078.85874</v>
      </c>
      <c r="F84" s="393">
        <v>121558.42383</v>
      </c>
      <c r="G84" s="393">
        <v>165824.56737999999</v>
      </c>
      <c r="H84" s="393">
        <v>70446.587549999997</v>
      </c>
      <c r="I84" s="393">
        <v>100986.13492</v>
      </c>
      <c r="J84" s="393">
        <v>104666.64259</v>
      </c>
      <c r="K84" s="393">
        <v>173284.37938</v>
      </c>
      <c r="L84" s="393">
        <v>123067.00779</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E86" sqref="E86"/>
    </sheetView>
  </sheetViews>
  <sheetFormatPr baseColWidth="10" defaultColWidth="9.140625"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645</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1515</v>
      </c>
      <c r="K6" s="390" t="s">
        <v>1399</v>
      </c>
      <c r="L6" s="390" t="s">
        <v>1516</v>
      </c>
    </row>
    <row r="7" spans="1:12" ht="15" customHeight="1" thickTop="1" thickBot="1">
      <c r="A7" s="392" t="s">
        <v>578</v>
      </c>
      <c r="B7" s="393">
        <v>1934414.21848</v>
      </c>
      <c r="C7" s="393">
        <v>2439824.36779</v>
      </c>
      <c r="D7" s="393">
        <v>2855732.0057600001</v>
      </c>
      <c r="E7" s="393">
        <v>3459594.7146799997</v>
      </c>
      <c r="F7" s="393">
        <v>3648036.2588000004</v>
      </c>
      <c r="G7" s="393">
        <v>3912356.5817899997</v>
      </c>
      <c r="H7" s="393">
        <v>4263274.21373</v>
      </c>
      <c r="I7" s="393">
        <v>4522238.1017299993</v>
      </c>
      <c r="J7" s="393">
        <v>4834453.6225800002</v>
      </c>
      <c r="K7" s="393">
        <v>5051812.24144</v>
      </c>
      <c r="L7" s="393">
        <v>5237891.1041899994</v>
      </c>
    </row>
    <row r="8" spans="1:12" s="16" customFormat="1" ht="15" customHeight="1" thickTop="1">
      <c r="A8" s="147" t="s">
        <v>160</v>
      </c>
      <c r="B8" s="114">
        <v>130686.21718000001</v>
      </c>
      <c r="C8" s="114">
        <v>351127.66879000003</v>
      </c>
      <c r="D8" s="114">
        <v>203220.68465000001</v>
      </c>
      <c r="E8" s="114">
        <v>329779.06680000003</v>
      </c>
      <c r="F8" s="114">
        <v>304954.58866000001</v>
      </c>
      <c r="G8" s="114">
        <v>276078.946</v>
      </c>
      <c r="H8" s="114">
        <v>315547.88936000003</v>
      </c>
      <c r="I8" s="114">
        <v>367300.46312999999</v>
      </c>
      <c r="J8" s="114">
        <v>341054.90492</v>
      </c>
      <c r="K8" s="114">
        <v>327218.30230000004</v>
      </c>
      <c r="L8" s="114">
        <v>435546.77276999998</v>
      </c>
    </row>
    <row r="9" spans="1:12" s="16" customFormat="1" ht="15" customHeight="1">
      <c r="A9" s="147" t="s">
        <v>169</v>
      </c>
      <c r="B9" s="114">
        <v>239554.27930000002</v>
      </c>
      <c r="C9" s="114">
        <v>232629.31975999998</v>
      </c>
      <c r="D9" s="114">
        <v>325998.55343000003</v>
      </c>
      <c r="E9" s="114">
        <v>223827.99674</v>
      </c>
      <c r="F9" s="114">
        <v>256781.43862</v>
      </c>
      <c r="G9" s="114">
        <v>310001.10595</v>
      </c>
      <c r="H9" s="114">
        <v>232364.56693999999</v>
      </c>
      <c r="I9" s="114">
        <v>311172.57084</v>
      </c>
      <c r="J9" s="114">
        <v>277578.39743000001</v>
      </c>
      <c r="K9" s="114">
        <v>379441.80597000004</v>
      </c>
      <c r="L9" s="114">
        <v>313915.16680000001</v>
      </c>
    </row>
    <row r="10" spans="1:12" s="16" customFormat="1" ht="15" customHeight="1">
      <c r="A10" s="147" t="s">
        <v>178</v>
      </c>
      <c r="B10" s="114">
        <v>1432854.34717</v>
      </c>
      <c r="C10" s="114">
        <v>1790074.0258299999</v>
      </c>
      <c r="D10" s="114">
        <v>2176950.8648200002</v>
      </c>
      <c r="E10" s="114">
        <v>2559176.5441900003</v>
      </c>
      <c r="F10" s="114">
        <v>2803734.1227899999</v>
      </c>
      <c r="G10" s="114">
        <v>3031629.5279000001</v>
      </c>
      <c r="H10" s="114">
        <v>3317433.5394000001</v>
      </c>
      <c r="I10" s="114">
        <v>3562328.4162300001</v>
      </c>
      <c r="J10" s="114">
        <v>3921620.43242</v>
      </c>
      <c r="K10" s="114">
        <v>4038523.9888000004</v>
      </c>
      <c r="L10" s="114">
        <v>4190782.4983100002</v>
      </c>
    </row>
    <row r="11" spans="1:12" s="16" customFormat="1" ht="15" customHeight="1">
      <c r="A11" s="148" t="s">
        <v>579</v>
      </c>
      <c r="B11" s="114">
        <v>1424671.8925000001</v>
      </c>
      <c r="C11" s="114">
        <v>1774494.4452500001</v>
      </c>
      <c r="D11" s="114">
        <v>2163783.6082199998</v>
      </c>
      <c r="E11" s="114">
        <v>2536751.4440600001</v>
      </c>
      <c r="F11" s="114">
        <v>2788000.0942600002</v>
      </c>
      <c r="G11" s="114">
        <v>3025964.5660199998</v>
      </c>
      <c r="H11" s="114">
        <v>3171923.64451</v>
      </c>
      <c r="I11" s="114">
        <v>3378197.3480100003</v>
      </c>
      <c r="J11" s="114">
        <v>3704460.5544199999</v>
      </c>
      <c r="K11" s="114">
        <v>3840479.1285700002</v>
      </c>
      <c r="L11" s="114">
        <v>3938973.1972699999</v>
      </c>
    </row>
    <row r="12" spans="1:12" s="16" customFormat="1" ht="15" customHeight="1">
      <c r="A12" s="148" t="s">
        <v>580</v>
      </c>
      <c r="B12" s="114">
        <v>1407430.2734700001</v>
      </c>
      <c r="C12" s="114">
        <v>1738289.69781</v>
      </c>
      <c r="D12" s="114">
        <v>2092904.9965899999</v>
      </c>
      <c r="E12" s="114">
        <v>2445387.97645</v>
      </c>
      <c r="F12" s="114">
        <v>2677203.0827100002</v>
      </c>
      <c r="G12" s="114">
        <v>2897583.8065399998</v>
      </c>
      <c r="H12" s="114">
        <v>3042596.1340100002</v>
      </c>
      <c r="I12" s="114">
        <v>2628882.3251300002</v>
      </c>
      <c r="J12" s="114">
        <v>2882543.3903600001</v>
      </c>
      <c r="K12" s="114">
        <v>3038144.0852399999</v>
      </c>
      <c r="L12" s="114">
        <v>3167841.8518499997</v>
      </c>
    </row>
    <row r="13" spans="1:12" s="16" customFormat="1" ht="15" customHeight="1">
      <c r="A13" s="148" t="s">
        <v>581</v>
      </c>
      <c r="B13" s="114">
        <v>17241.619030000002</v>
      </c>
      <c r="C13" s="114">
        <v>36204.747439999999</v>
      </c>
      <c r="D13" s="114">
        <v>70878.611629999999</v>
      </c>
      <c r="E13" s="114">
        <v>91363.467609999992</v>
      </c>
      <c r="F13" s="114">
        <v>110797.01155</v>
      </c>
      <c r="G13" s="114">
        <v>128380.75948000001</v>
      </c>
      <c r="H13" s="114">
        <v>129327.5105</v>
      </c>
      <c r="I13" s="114">
        <v>749315.02287999995</v>
      </c>
      <c r="J13" s="114">
        <v>821917.16405999998</v>
      </c>
      <c r="K13" s="114">
        <v>802335.04333000001</v>
      </c>
      <c r="L13" s="114">
        <v>771131.34541999991</v>
      </c>
    </row>
    <row r="14" spans="1:12" s="16" customFormat="1" ht="15" customHeight="1">
      <c r="A14" s="148" t="s">
        <v>582</v>
      </c>
      <c r="B14" s="114">
        <v>11057.344789999999</v>
      </c>
      <c r="C14" s="114">
        <v>6650.9694200000004</v>
      </c>
      <c r="D14" s="114">
        <v>8431.69211</v>
      </c>
      <c r="E14" s="114">
        <v>8925.5644800000009</v>
      </c>
      <c r="F14" s="114">
        <v>4798.8216299999995</v>
      </c>
      <c r="G14" s="114">
        <v>4429.6493099999998</v>
      </c>
      <c r="H14" s="114">
        <v>563.31220999999994</v>
      </c>
      <c r="I14" s="114">
        <v>2180.1635699999997</v>
      </c>
      <c r="J14" s="114">
        <v>19293.071889999999</v>
      </c>
      <c r="K14" s="114">
        <v>11517.054539999999</v>
      </c>
      <c r="L14" s="114">
        <v>63421.575140000001</v>
      </c>
    </row>
    <row r="15" spans="1:12" s="16" customFormat="1" ht="15" customHeight="1">
      <c r="A15" s="148" t="s">
        <v>583</v>
      </c>
      <c r="B15" s="114">
        <v>10468.95919</v>
      </c>
      <c r="C15" s="114">
        <v>5392.2072600000001</v>
      </c>
      <c r="D15" s="114">
        <v>7643.7509500000006</v>
      </c>
      <c r="E15" s="114">
        <v>7293.2806300000002</v>
      </c>
      <c r="F15" s="114">
        <v>3972.4027500000002</v>
      </c>
      <c r="G15" s="114">
        <v>2735.7403399999998</v>
      </c>
      <c r="H15" s="114">
        <v>540.70716000000004</v>
      </c>
      <c r="I15" s="114">
        <v>1942.09834</v>
      </c>
      <c r="J15" s="114">
        <v>10095.539449999998</v>
      </c>
      <c r="K15" s="114">
        <v>3754.1867499999998</v>
      </c>
      <c r="L15" s="114">
        <v>20715.558940000003</v>
      </c>
    </row>
    <row r="16" spans="1:12" s="16" customFormat="1" ht="15" customHeight="1">
      <c r="A16" s="148" t="s">
        <v>584</v>
      </c>
      <c r="B16" s="114">
        <v>588.38559999999995</v>
      </c>
      <c r="C16" s="114">
        <v>1258.76216</v>
      </c>
      <c r="D16" s="114">
        <v>787.94116000000008</v>
      </c>
      <c r="E16" s="114">
        <v>1632.28385</v>
      </c>
      <c r="F16" s="114">
        <v>826.41888000000006</v>
      </c>
      <c r="G16" s="114">
        <v>1693.90897</v>
      </c>
      <c r="H16" s="114">
        <v>22.605049999999999</v>
      </c>
      <c r="I16" s="114">
        <v>238.06523000000001</v>
      </c>
      <c r="J16" s="114">
        <v>9197.532439999999</v>
      </c>
      <c r="K16" s="114">
        <v>7762.8677900000002</v>
      </c>
      <c r="L16" s="114">
        <v>42706.016200000005</v>
      </c>
    </row>
    <row r="17" spans="1:12" s="16" customFormat="1" ht="15" customHeight="1">
      <c r="A17" s="148" t="s">
        <v>585</v>
      </c>
      <c r="B17" s="114">
        <v>24526.887850000003</v>
      </c>
      <c r="C17" s="114">
        <v>33364.796090000003</v>
      </c>
      <c r="D17" s="114">
        <v>33309.543210000003</v>
      </c>
      <c r="E17" s="114">
        <v>40333.713429999996</v>
      </c>
      <c r="F17" s="114">
        <v>34707.496140000003</v>
      </c>
      <c r="G17" s="114">
        <v>37752.454960000003</v>
      </c>
      <c r="H17" s="114">
        <v>43044.90913</v>
      </c>
      <c r="I17" s="114">
        <v>63668.286060000006</v>
      </c>
      <c r="J17" s="114">
        <v>86541.135139999999</v>
      </c>
      <c r="K17" s="114">
        <v>95653.70693</v>
      </c>
      <c r="L17" s="114">
        <v>112150.46342</v>
      </c>
    </row>
    <row r="18" spans="1:12" s="16" customFormat="1" ht="15" customHeight="1">
      <c r="A18" s="148" t="s">
        <v>586</v>
      </c>
      <c r="B18" s="114">
        <v>23830.44685</v>
      </c>
      <c r="C18" s="114">
        <v>32285.394670000001</v>
      </c>
      <c r="D18" s="114">
        <v>30457.52403</v>
      </c>
      <c r="E18" s="114">
        <v>33727.065820000003</v>
      </c>
      <c r="F18" s="114">
        <v>30134.68664</v>
      </c>
      <c r="G18" s="114">
        <v>29472.084159999999</v>
      </c>
      <c r="H18" s="114">
        <v>34372.727650000001</v>
      </c>
      <c r="I18" s="114">
        <v>45460.78039</v>
      </c>
      <c r="J18" s="114">
        <v>51010.376630000006</v>
      </c>
      <c r="K18" s="114">
        <v>50570.42222</v>
      </c>
      <c r="L18" s="114">
        <v>61357.794780000004</v>
      </c>
    </row>
    <row r="19" spans="1:12" s="16" customFormat="1" ht="15" customHeight="1">
      <c r="A19" s="148" t="s">
        <v>587</v>
      </c>
      <c r="B19" s="114">
        <v>696.44100000000003</v>
      </c>
      <c r="C19" s="114">
        <v>1079.4014199999999</v>
      </c>
      <c r="D19" s="114">
        <v>2852.0191800000002</v>
      </c>
      <c r="E19" s="114">
        <v>6606.64761</v>
      </c>
      <c r="F19" s="114">
        <v>4572.8095000000003</v>
      </c>
      <c r="G19" s="114">
        <v>8280.3708000000006</v>
      </c>
      <c r="H19" s="114">
        <v>8672.1814800000011</v>
      </c>
      <c r="I19" s="114">
        <v>18207.505670000002</v>
      </c>
      <c r="J19" s="114">
        <v>35530.75851</v>
      </c>
      <c r="K19" s="114">
        <v>45083.28471</v>
      </c>
      <c r="L19" s="114">
        <v>50792.668640000004</v>
      </c>
    </row>
    <row r="20" spans="1:12" s="16" customFormat="1" ht="15" customHeight="1">
      <c r="A20" s="148" t="s">
        <v>191</v>
      </c>
      <c r="B20" s="114">
        <v>16126.42491</v>
      </c>
      <c r="C20" s="114">
        <v>18598.86347</v>
      </c>
      <c r="D20" s="114">
        <v>21222.589929999998</v>
      </c>
      <c r="E20" s="114">
        <v>26782.188300000002</v>
      </c>
      <c r="F20" s="114">
        <v>25741.91145</v>
      </c>
      <c r="G20" s="114">
        <v>28422.532440000003</v>
      </c>
      <c r="H20" s="114">
        <v>182975.7328</v>
      </c>
      <c r="I20" s="114">
        <v>219028.58533</v>
      </c>
      <c r="J20" s="114">
        <v>218102.55265999999</v>
      </c>
      <c r="K20" s="114">
        <v>215418.30115000001</v>
      </c>
      <c r="L20" s="114">
        <v>212718.9356</v>
      </c>
    </row>
    <row r="21" spans="1:12" s="16" customFormat="1" ht="15" customHeight="1">
      <c r="A21" s="148" t="s">
        <v>588</v>
      </c>
      <c r="B21" s="114">
        <v>-43528.202880000004</v>
      </c>
      <c r="C21" s="114">
        <v>-43035.0484</v>
      </c>
      <c r="D21" s="114">
        <v>-49796.568650000001</v>
      </c>
      <c r="E21" s="114">
        <v>-53616.36608</v>
      </c>
      <c r="F21" s="114">
        <v>-49514.200689999998</v>
      </c>
      <c r="G21" s="114">
        <v>-64939.674829999996</v>
      </c>
      <c r="H21" s="114">
        <v>-81074.059250000006</v>
      </c>
      <c r="I21" s="114">
        <v>-100745.96673999999</v>
      </c>
      <c r="J21" s="114">
        <v>-106776.88168999999</v>
      </c>
      <c r="K21" s="114">
        <v>-124544.20239000001</v>
      </c>
      <c r="L21" s="114">
        <v>-136481.67311999999</v>
      </c>
    </row>
    <row r="22" spans="1:12" s="16" customFormat="1" ht="15" customHeight="1">
      <c r="A22" s="147" t="s">
        <v>204</v>
      </c>
      <c r="B22" s="114">
        <v>4619.1308499999996</v>
      </c>
      <c r="C22" s="114">
        <v>11416.49048</v>
      </c>
      <c r="D22" s="114">
        <v>11828.348749999999</v>
      </c>
      <c r="E22" s="114">
        <v>14998.940849999999</v>
      </c>
      <c r="F22" s="114">
        <v>17906.96688</v>
      </c>
      <c r="G22" s="114">
        <v>12570.45408</v>
      </c>
      <c r="H22" s="114">
        <v>27706.396820000002</v>
      </c>
      <c r="I22" s="114">
        <v>31716.97928</v>
      </c>
      <c r="J22" s="114">
        <v>32294.201880000001</v>
      </c>
      <c r="K22" s="114">
        <v>36496.397709999997</v>
      </c>
      <c r="L22" s="114">
        <v>28210.452160000001</v>
      </c>
    </row>
    <row r="23" spans="1:12" s="16" customFormat="1" ht="15" customHeight="1">
      <c r="A23" s="147" t="s">
        <v>210</v>
      </c>
      <c r="B23" s="114">
        <v>773.2471700000001</v>
      </c>
      <c r="C23" s="114">
        <v>1478.6486299999999</v>
      </c>
      <c r="D23" s="114">
        <v>1615.4557199999999</v>
      </c>
      <c r="E23" s="114">
        <v>2583.4821200000001</v>
      </c>
      <c r="F23" s="114">
        <v>3707.3757700000001</v>
      </c>
      <c r="G23" s="114">
        <v>2133.6224900000002</v>
      </c>
      <c r="H23" s="114">
        <v>3116.5825599999998</v>
      </c>
      <c r="I23" s="114">
        <v>1048.6255200000001</v>
      </c>
      <c r="J23" s="114">
        <v>6545.69337</v>
      </c>
      <c r="K23" s="114">
        <v>7540.6502899999996</v>
      </c>
      <c r="L23" s="114">
        <v>5984.8114500000001</v>
      </c>
    </row>
    <row r="24" spans="1:12" s="16" customFormat="1" ht="15" customHeight="1">
      <c r="A24" s="147" t="s">
        <v>589</v>
      </c>
      <c r="B24" s="114">
        <v>84575.583989999999</v>
      </c>
      <c r="C24" s="114">
        <v>19046.391190000002</v>
      </c>
      <c r="D24" s="114">
        <v>98659.676390000008</v>
      </c>
      <c r="E24" s="114">
        <v>278467.70543999999</v>
      </c>
      <c r="F24" s="114">
        <v>218109.92190000002</v>
      </c>
      <c r="G24" s="114">
        <v>236650.08141999997</v>
      </c>
      <c r="H24" s="114">
        <v>313609.29226000002</v>
      </c>
      <c r="I24" s="114">
        <v>207305.57259</v>
      </c>
      <c r="J24" s="114">
        <v>212831.73028999998</v>
      </c>
      <c r="K24" s="114">
        <v>220602.67565000002</v>
      </c>
      <c r="L24" s="114">
        <v>221820.92749999999</v>
      </c>
    </row>
    <row r="25" spans="1:12" s="16" customFormat="1" ht="15" customHeight="1">
      <c r="A25" s="147" t="s">
        <v>221</v>
      </c>
      <c r="B25" s="114">
        <v>34441.461579999996</v>
      </c>
      <c r="C25" s="114">
        <v>29437.187020000001</v>
      </c>
      <c r="D25" s="114">
        <v>26975.363819999999</v>
      </c>
      <c r="E25" s="114">
        <v>26653.453590000001</v>
      </c>
      <c r="F25" s="114">
        <v>38936.559670000002</v>
      </c>
      <c r="G25" s="114">
        <v>38972.86507</v>
      </c>
      <c r="H25" s="114">
        <v>39247.404310000005</v>
      </c>
      <c r="I25" s="114">
        <v>35374.629670000002</v>
      </c>
      <c r="J25" s="114">
        <v>35978.064760000001</v>
      </c>
      <c r="K25" s="114">
        <v>36083.772170000004</v>
      </c>
      <c r="L25" s="114">
        <v>34712.516049999998</v>
      </c>
    </row>
    <row r="26" spans="1:12" s="16" customFormat="1" ht="15" customHeight="1">
      <c r="A26" s="147" t="s">
        <v>590</v>
      </c>
      <c r="B26" s="114">
        <v>6909.9512400000003</v>
      </c>
      <c r="C26" s="114">
        <v>4614.63609</v>
      </c>
      <c r="D26" s="114">
        <v>10483.05818</v>
      </c>
      <c r="E26" s="114">
        <v>24107.524949999999</v>
      </c>
      <c r="F26" s="114">
        <v>3905.28451</v>
      </c>
      <c r="G26" s="114">
        <v>4319.9788799999997</v>
      </c>
      <c r="H26" s="114">
        <v>14248.542079999999</v>
      </c>
      <c r="I26" s="114">
        <v>5990.84447</v>
      </c>
      <c r="J26" s="114">
        <v>6550.19751</v>
      </c>
      <c r="K26" s="114">
        <v>5904.6485499999999</v>
      </c>
      <c r="L26" s="114">
        <v>6917.9591500000006</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1722232.8607900001</v>
      </c>
      <c r="C28" s="393">
        <v>2217189.5920500001</v>
      </c>
      <c r="D28" s="393">
        <v>2616940.3010800001</v>
      </c>
      <c r="E28" s="393">
        <v>3204220.0764600001</v>
      </c>
      <c r="F28" s="393">
        <v>3380372.2189499997</v>
      </c>
      <c r="G28" s="393">
        <v>3614999.0419099997</v>
      </c>
      <c r="H28" s="393">
        <v>3958685.5974499998</v>
      </c>
      <c r="I28" s="393">
        <v>4196554.2468600003</v>
      </c>
      <c r="J28" s="393">
        <v>4493536.5558599997</v>
      </c>
      <c r="K28" s="393">
        <v>4712303.9423400005</v>
      </c>
      <c r="L28" s="393">
        <v>4872604.6412700005</v>
      </c>
    </row>
    <row r="29" spans="1:12" s="16" customFormat="1" ht="15" customHeight="1" thickTop="1">
      <c r="A29" s="147" t="s">
        <v>592</v>
      </c>
      <c r="B29" s="114">
        <v>1646364.2689100001</v>
      </c>
      <c r="C29" s="114">
        <v>2078498.1110499999</v>
      </c>
      <c r="D29" s="114">
        <v>2352349.7970100003</v>
      </c>
      <c r="E29" s="114">
        <v>2752463.5214800001</v>
      </c>
      <c r="F29" s="114">
        <v>2791074.8232199997</v>
      </c>
      <c r="G29" s="114">
        <v>3001070.3019899996</v>
      </c>
      <c r="H29" s="114">
        <v>3098648.4368199999</v>
      </c>
      <c r="I29" s="114">
        <v>3348269.3779699998</v>
      </c>
      <c r="J29" s="114">
        <v>3402236.3748499998</v>
      </c>
      <c r="K29" s="114">
        <v>3549589.3094200003</v>
      </c>
      <c r="L29" s="114">
        <v>3335634.1508599999</v>
      </c>
    </row>
    <row r="30" spans="1:12" s="16" customFormat="1" ht="15" customHeight="1">
      <c r="A30" s="148" t="s">
        <v>593</v>
      </c>
      <c r="B30" s="114">
        <v>69455.001329999999</v>
      </c>
      <c r="C30" s="114">
        <v>277283.06708999997</v>
      </c>
      <c r="D30" s="114">
        <v>379860.32263999997</v>
      </c>
      <c r="E30" s="114">
        <v>532731.01381999999</v>
      </c>
      <c r="F30" s="114">
        <v>475195.45869999996</v>
      </c>
      <c r="G30" s="114">
        <v>321734.37663000001</v>
      </c>
      <c r="H30" s="114">
        <v>262159.05592000001</v>
      </c>
      <c r="I30" s="114">
        <v>255221.76853</v>
      </c>
      <c r="J30" s="114">
        <v>308618.60907000001</v>
      </c>
      <c r="K30" s="114">
        <v>385971.15827999997</v>
      </c>
      <c r="L30" s="114">
        <v>338545.64489999996</v>
      </c>
    </row>
    <row r="31" spans="1:12" s="16" customFormat="1" ht="15" customHeight="1">
      <c r="A31" s="148" t="s">
        <v>594</v>
      </c>
      <c r="B31" s="114">
        <v>342103.72805000003</v>
      </c>
      <c r="C31" s="114">
        <v>483978.25658999995</v>
      </c>
      <c r="D31" s="114">
        <v>539509.81249000004</v>
      </c>
      <c r="E31" s="114">
        <v>477599.23894999997</v>
      </c>
      <c r="F31" s="114">
        <v>459772.40957000002</v>
      </c>
      <c r="G31" s="114">
        <v>398344.59422000003</v>
      </c>
      <c r="H31" s="114">
        <v>330391.10892000003</v>
      </c>
      <c r="I31" s="114">
        <v>478542.77104000002</v>
      </c>
      <c r="J31" s="114">
        <v>500700.08464999998</v>
      </c>
      <c r="K31" s="114">
        <v>556904.69175</v>
      </c>
      <c r="L31" s="114">
        <v>573692.83710999996</v>
      </c>
    </row>
    <row r="32" spans="1:12" s="16" customFormat="1" ht="15" customHeight="1">
      <c r="A32" s="148" t="s">
        <v>595</v>
      </c>
      <c r="B32" s="114">
        <v>159181.81762000002</v>
      </c>
      <c r="C32" s="114">
        <v>55200.600359999997</v>
      </c>
      <c r="D32" s="114">
        <v>15345.49404</v>
      </c>
      <c r="E32" s="114">
        <v>4944.1660099999999</v>
      </c>
      <c r="F32" s="114">
        <v>3862.1358700000001</v>
      </c>
      <c r="G32" s="114">
        <v>2690.8866699999999</v>
      </c>
      <c r="H32" s="114">
        <v>1632.55863</v>
      </c>
      <c r="I32" s="114">
        <v>860.07776999999999</v>
      </c>
      <c r="J32" s="114">
        <v>788.0849300000001</v>
      </c>
      <c r="K32" s="114">
        <v>614.14301999999998</v>
      </c>
      <c r="L32" s="114">
        <v>560.69124999999997</v>
      </c>
    </row>
    <row r="33" spans="1:12" s="16" customFormat="1" ht="15" customHeight="1">
      <c r="A33" s="148" t="s">
        <v>596</v>
      </c>
      <c r="B33" s="114">
        <v>76796.933019999997</v>
      </c>
      <c r="C33" s="114">
        <v>116033.91826000001</v>
      </c>
      <c r="D33" s="114">
        <v>167802.75224999999</v>
      </c>
      <c r="E33" s="114">
        <v>255558.22453000001</v>
      </c>
      <c r="F33" s="114">
        <v>159934.64649000001</v>
      </c>
      <c r="G33" s="114">
        <v>57369.133959999999</v>
      </c>
      <c r="H33" s="114">
        <v>75349.875910000002</v>
      </c>
      <c r="I33" s="114">
        <v>107059.04929000001</v>
      </c>
      <c r="J33" s="114">
        <v>101788.31742000001</v>
      </c>
      <c r="K33" s="114">
        <v>84142.602370000008</v>
      </c>
      <c r="L33" s="114">
        <v>80247.684930000003</v>
      </c>
    </row>
    <row r="34" spans="1:12" s="16" customFormat="1" ht="15" customHeight="1">
      <c r="A34" s="148" t="s">
        <v>597</v>
      </c>
      <c r="B34" s="114">
        <v>930194.26676000003</v>
      </c>
      <c r="C34" s="114">
        <v>1054192.02101</v>
      </c>
      <c r="D34" s="114">
        <v>1132900.5906199999</v>
      </c>
      <c r="E34" s="114">
        <v>1328458.0327300001</v>
      </c>
      <c r="F34" s="114">
        <v>1509226.74493</v>
      </c>
      <c r="G34" s="114">
        <v>2015600.80547</v>
      </c>
      <c r="H34" s="114">
        <v>2229756.4098800002</v>
      </c>
      <c r="I34" s="114">
        <v>2293887.9976300001</v>
      </c>
      <c r="J34" s="114">
        <v>2267690.8670600001</v>
      </c>
      <c r="K34" s="114">
        <v>2287670.6594799999</v>
      </c>
      <c r="L34" s="114">
        <v>2116671.08916</v>
      </c>
    </row>
    <row r="35" spans="1:12" s="16" customFormat="1" ht="15" customHeight="1">
      <c r="A35" s="148" t="s">
        <v>598</v>
      </c>
      <c r="B35" s="114">
        <v>68632.522129999998</v>
      </c>
      <c r="C35" s="114">
        <v>91810.247739999992</v>
      </c>
      <c r="D35" s="114">
        <v>116930.82497</v>
      </c>
      <c r="E35" s="114">
        <v>153172.84544</v>
      </c>
      <c r="F35" s="114">
        <v>183083.42765999999</v>
      </c>
      <c r="G35" s="114">
        <v>205330.50503999999</v>
      </c>
      <c r="H35" s="114">
        <v>199359.42756000001</v>
      </c>
      <c r="I35" s="114">
        <v>212697.71371000001</v>
      </c>
      <c r="J35" s="114">
        <v>222650.41172</v>
      </c>
      <c r="K35" s="114">
        <v>234286.05452000001</v>
      </c>
      <c r="L35" s="114">
        <v>225916.20350999999</v>
      </c>
    </row>
    <row r="36" spans="1:12" s="16" customFormat="1" ht="15" customHeight="1">
      <c r="A36" s="147" t="s">
        <v>599</v>
      </c>
      <c r="B36" s="114">
        <v>10.089120000000001</v>
      </c>
      <c r="C36" s="114">
        <v>12.73329</v>
      </c>
      <c r="D36" s="114">
        <v>14.508620000000001</v>
      </c>
      <c r="E36" s="114">
        <v>20.07995</v>
      </c>
      <c r="F36" s="114">
        <v>72.091970000000003</v>
      </c>
      <c r="G36" s="114">
        <v>37.620800000000003</v>
      </c>
      <c r="H36" s="114">
        <v>16862.61131</v>
      </c>
      <c r="I36" s="114">
        <v>8447.5147500000003</v>
      </c>
      <c r="J36" s="114">
        <v>67.01682000000001</v>
      </c>
      <c r="K36" s="114">
        <v>28.314490000000003</v>
      </c>
      <c r="L36" s="114">
        <v>28.782859999999999</v>
      </c>
    </row>
    <row r="37" spans="1:12" s="16" customFormat="1" ht="15" customHeight="1">
      <c r="A37" s="147" t="s">
        <v>600</v>
      </c>
      <c r="B37" s="114">
        <v>26939.016030000003</v>
      </c>
      <c r="C37" s="114">
        <v>42935.949270000005</v>
      </c>
      <c r="D37" s="114">
        <v>76878.21819</v>
      </c>
      <c r="E37" s="114">
        <v>244281.04586000001</v>
      </c>
      <c r="F37" s="114">
        <v>327754.68007999996</v>
      </c>
      <c r="G37" s="114">
        <v>396387.55960000004</v>
      </c>
      <c r="H37" s="114">
        <v>533552.59722</v>
      </c>
      <c r="I37" s="114">
        <v>671976.20438999997</v>
      </c>
      <c r="J37" s="114">
        <v>874494.43385000003</v>
      </c>
      <c r="K37" s="114">
        <v>948076.40219000005</v>
      </c>
      <c r="L37" s="114">
        <v>858890.06504999998</v>
      </c>
    </row>
    <row r="38" spans="1:12" s="16" customFormat="1" ht="15" customHeight="1">
      <c r="A38" s="147" t="s">
        <v>601</v>
      </c>
      <c r="B38" s="114">
        <v>31729.656199999998</v>
      </c>
      <c r="C38" s="114">
        <v>38834.72178</v>
      </c>
      <c r="D38" s="114">
        <v>43171.326420000005</v>
      </c>
      <c r="E38" s="114">
        <v>58643.95102</v>
      </c>
      <c r="F38" s="114">
        <v>64646.73661</v>
      </c>
      <c r="G38" s="114">
        <v>48647.239880000001</v>
      </c>
      <c r="H38" s="114">
        <v>48484.881799999996</v>
      </c>
      <c r="I38" s="114">
        <v>45622.398860000001</v>
      </c>
      <c r="J38" s="114">
        <v>56711.210880000006</v>
      </c>
      <c r="K38" s="114">
        <v>66577.839770000006</v>
      </c>
      <c r="L38" s="114">
        <v>81858.502410000001</v>
      </c>
    </row>
    <row r="39" spans="1:12" s="16" customFormat="1" ht="15" customHeight="1">
      <c r="A39" s="147" t="s">
        <v>275</v>
      </c>
      <c r="B39" s="114">
        <v>15704.16719</v>
      </c>
      <c r="C39" s="114">
        <v>20410.746649999997</v>
      </c>
      <c r="D39" s="114">
        <v>27486.06609</v>
      </c>
      <c r="E39" s="114">
        <v>31710.423079999997</v>
      </c>
      <c r="F39" s="114">
        <v>35630.223389999999</v>
      </c>
      <c r="G39" s="114">
        <v>38298.730819999997</v>
      </c>
      <c r="H39" s="114">
        <v>52650.743990000003</v>
      </c>
      <c r="I39" s="114">
        <v>53177.02781</v>
      </c>
      <c r="J39" s="114">
        <v>55665.928449999999</v>
      </c>
      <c r="K39" s="114">
        <v>58515.026949999999</v>
      </c>
      <c r="L39" s="114">
        <v>65059.727340000005</v>
      </c>
    </row>
    <row r="40" spans="1:12" s="16" customFormat="1" ht="15" customHeight="1">
      <c r="A40" s="147" t="s">
        <v>281</v>
      </c>
      <c r="B40" s="114">
        <v>0</v>
      </c>
      <c r="C40" s="114">
        <v>0</v>
      </c>
      <c r="D40" s="114">
        <v>35242.005749999997</v>
      </c>
      <c r="E40" s="114">
        <v>35251.314460000001</v>
      </c>
      <c r="F40" s="114">
        <v>17630.5615</v>
      </c>
      <c r="G40" s="114">
        <v>0</v>
      </c>
      <c r="H40" s="114">
        <v>0</v>
      </c>
      <c r="I40" s="114">
        <v>0</v>
      </c>
      <c r="J40" s="114">
        <v>0</v>
      </c>
      <c r="K40" s="114">
        <v>0</v>
      </c>
      <c r="L40" s="114">
        <v>0</v>
      </c>
    </row>
    <row r="41" spans="1:12" s="16" customFormat="1" ht="15" customHeight="1">
      <c r="A41" s="147" t="s">
        <v>602</v>
      </c>
      <c r="B41" s="114">
        <v>1485.6633400000001</v>
      </c>
      <c r="C41" s="114">
        <v>36497.330009999998</v>
      </c>
      <c r="D41" s="114">
        <v>81798.379000000001</v>
      </c>
      <c r="E41" s="114">
        <v>81849.740609999993</v>
      </c>
      <c r="F41" s="114">
        <v>81930.896030000004</v>
      </c>
      <c r="G41" s="114">
        <v>81997.088599999988</v>
      </c>
      <c r="H41" s="114">
        <v>82076.493969999996</v>
      </c>
      <c r="I41" s="114">
        <v>46910.196750000003</v>
      </c>
      <c r="J41" s="114">
        <v>98221.066480000009</v>
      </c>
      <c r="K41" s="114">
        <v>83288.37245000001</v>
      </c>
      <c r="L41" s="114">
        <v>82922.007549999995</v>
      </c>
    </row>
    <row r="42" spans="1:12" s="17" customFormat="1" ht="15" customHeight="1" thickBot="1">
      <c r="A42" s="147" t="s">
        <v>453</v>
      </c>
      <c r="B42" s="114">
        <v>0</v>
      </c>
      <c r="C42" s="114">
        <v>0</v>
      </c>
      <c r="D42" s="114">
        <v>0</v>
      </c>
      <c r="E42" s="114">
        <v>0</v>
      </c>
      <c r="F42" s="114">
        <v>61632.206149999998</v>
      </c>
      <c r="G42" s="114">
        <v>48560.500220000002</v>
      </c>
      <c r="H42" s="114">
        <v>126409.83234000001</v>
      </c>
      <c r="I42" s="114">
        <v>22151.526329999997</v>
      </c>
      <c r="J42" s="114">
        <v>6140.5245300000006</v>
      </c>
      <c r="K42" s="114">
        <v>6228.6770700000006</v>
      </c>
      <c r="L42" s="114">
        <v>448211.40519999998</v>
      </c>
    </row>
    <row r="43" spans="1:12" ht="15" customHeight="1" thickTop="1" thickBot="1">
      <c r="A43" s="392" t="s">
        <v>603</v>
      </c>
      <c r="B43" s="393">
        <v>212181.35756999999</v>
      </c>
      <c r="C43" s="393">
        <v>222634.77574000001</v>
      </c>
      <c r="D43" s="393">
        <v>238791.7047</v>
      </c>
      <c r="E43" s="393">
        <v>255374.63812000002</v>
      </c>
      <c r="F43" s="393">
        <v>267664.03976000001</v>
      </c>
      <c r="G43" s="393">
        <v>297357.53933</v>
      </c>
      <c r="H43" s="393">
        <v>304588.61603999999</v>
      </c>
      <c r="I43" s="393">
        <v>325683.85470999999</v>
      </c>
      <c r="J43" s="393">
        <v>340917.06657999998</v>
      </c>
      <c r="K43" s="393">
        <v>339508.29895999999</v>
      </c>
      <c r="L43" s="393">
        <v>365286.46281</v>
      </c>
    </row>
    <row r="44" spans="1:12" s="16" customFormat="1" ht="15" customHeight="1" thickTop="1">
      <c r="A44" s="147" t="s">
        <v>296</v>
      </c>
      <c r="B44" s="114">
        <v>176574.1</v>
      </c>
      <c r="C44" s="114">
        <v>195123.6</v>
      </c>
      <c r="D44" s="114">
        <v>202361.2</v>
      </c>
      <c r="E44" s="114">
        <v>202361.2</v>
      </c>
      <c r="F44" s="114">
        <v>202361.2</v>
      </c>
      <c r="G44" s="114">
        <v>230710.2</v>
      </c>
      <c r="H44" s="114">
        <v>230710.2</v>
      </c>
      <c r="I44" s="114">
        <v>282995.09999999998</v>
      </c>
      <c r="J44" s="114">
        <v>282995.09999999998</v>
      </c>
      <c r="K44" s="114">
        <v>297993.59999999998</v>
      </c>
      <c r="L44" s="114">
        <v>297993.59999999998</v>
      </c>
    </row>
    <row r="45" spans="1:12" s="16" customFormat="1" ht="15" customHeight="1">
      <c r="A45" s="147" t="s">
        <v>300</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c r="L45" s="114">
        <v>2171.7570299999998</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8463.5225200000004</v>
      </c>
      <c r="C47" s="114">
        <v>10987.2708</v>
      </c>
      <c r="D47" s="114">
        <v>12449.031080000001</v>
      </c>
      <c r="E47" s="114">
        <v>14766.371289999999</v>
      </c>
      <c r="F47" s="114">
        <v>17536.987929999999</v>
      </c>
      <c r="G47" s="114">
        <v>20095.824079999999</v>
      </c>
      <c r="H47" s="114">
        <v>21627.80716</v>
      </c>
      <c r="I47" s="114">
        <v>22963.708059999997</v>
      </c>
      <c r="J47" s="114">
        <v>24375.714459999999</v>
      </c>
      <c r="K47" s="114">
        <v>24375.714459999999</v>
      </c>
      <c r="L47" s="114">
        <v>25872.43721</v>
      </c>
    </row>
    <row r="48" spans="1:12" s="16" customFormat="1" ht="15" customHeight="1">
      <c r="A48" s="147" t="s">
        <v>310</v>
      </c>
      <c r="B48" s="114">
        <v>25238.03067</v>
      </c>
      <c r="C48" s="114">
        <v>14618.200560000001</v>
      </c>
      <c r="D48" s="114">
        <v>23174.09304</v>
      </c>
      <c r="E48" s="114">
        <v>37439.686249999999</v>
      </c>
      <c r="F48" s="114">
        <v>46958.471250000002</v>
      </c>
      <c r="G48" s="114">
        <v>46093.140939999997</v>
      </c>
      <c r="H48" s="114">
        <v>51792.234570000001</v>
      </c>
      <c r="I48" s="114">
        <v>17553.28962</v>
      </c>
      <c r="J48" s="114">
        <v>31374.49509</v>
      </c>
      <c r="K48" s="114">
        <v>14967.22747</v>
      </c>
      <c r="L48" s="114">
        <v>39248.668570000002</v>
      </c>
    </row>
    <row r="49" spans="1:12" s="16" customFormat="1" ht="15" customHeight="1">
      <c r="A49" s="148" t="s">
        <v>605</v>
      </c>
      <c r="B49" s="114">
        <v>0.54796</v>
      </c>
      <c r="C49" s="114">
        <v>0.59782000000000002</v>
      </c>
      <c r="D49" s="114">
        <v>0.69096999999999997</v>
      </c>
      <c r="E49" s="114">
        <v>9733.519839999999</v>
      </c>
      <c r="F49" s="114">
        <v>21370.109789999999</v>
      </c>
      <c r="G49" s="114">
        <v>33326.61535</v>
      </c>
      <c r="H49" s="114">
        <v>38433.225590000002</v>
      </c>
      <c r="I49" s="114">
        <v>3433.22559</v>
      </c>
      <c r="J49" s="114">
        <v>14998.5</v>
      </c>
      <c r="K49" s="114">
        <v>0</v>
      </c>
      <c r="L49" s="114">
        <v>12572.47107</v>
      </c>
    </row>
    <row r="50" spans="1:12" s="17" customFormat="1" ht="15" customHeight="1" thickBot="1">
      <c r="A50" s="148" t="s">
        <v>606</v>
      </c>
      <c r="B50" s="114">
        <v>25237.48271</v>
      </c>
      <c r="C50" s="114">
        <v>14617.60274</v>
      </c>
      <c r="D50" s="114">
        <v>23173.40207</v>
      </c>
      <c r="E50" s="114">
        <v>27706.166410000002</v>
      </c>
      <c r="F50" s="114">
        <v>25588.36146</v>
      </c>
      <c r="G50" s="114">
        <v>12766.525589999999</v>
      </c>
      <c r="H50" s="114">
        <v>13359.008980000001</v>
      </c>
      <c r="I50" s="114">
        <v>14120.06403</v>
      </c>
      <c r="J50" s="114">
        <v>16375.99509</v>
      </c>
      <c r="K50" s="114">
        <v>14967.22747</v>
      </c>
      <c r="L50" s="114">
        <v>26676.197499999998</v>
      </c>
    </row>
    <row r="51" spans="1:12" ht="15" customHeight="1" thickTop="1" thickBot="1">
      <c r="A51" s="392" t="s">
        <v>607</v>
      </c>
      <c r="B51" s="393">
        <v>1934414.2183599998</v>
      </c>
      <c r="C51" s="393">
        <v>2439824.36779</v>
      </c>
      <c r="D51" s="393">
        <v>2855732.0057800002</v>
      </c>
      <c r="E51" s="393">
        <v>3459594.7145799999</v>
      </c>
      <c r="F51" s="393">
        <v>3648036.2587100002</v>
      </c>
      <c r="G51" s="393">
        <v>3912356.5812399997</v>
      </c>
      <c r="H51" s="393">
        <v>4263274.21349</v>
      </c>
      <c r="I51" s="393">
        <v>4522238.1015699999</v>
      </c>
      <c r="J51" s="393">
        <v>4834453.6224399991</v>
      </c>
      <c r="K51" s="393">
        <v>5051812.2412999999</v>
      </c>
      <c r="L51" s="393">
        <v>5237891.10408</v>
      </c>
    </row>
    <row r="52" spans="1:12" s="16" customFormat="1" ht="15" customHeight="1" thickTop="1">
      <c r="A52" s="113" t="s">
        <v>608</v>
      </c>
      <c r="B52" s="114">
        <v>131736.03101999999</v>
      </c>
      <c r="C52" s="114">
        <v>220665.89622999998</v>
      </c>
      <c r="D52" s="114">
        <v>392672.43607999996</v>
      </c>
      <c r="E52" s="114">
        <v>480287.29174000002</v>
      </c>
      <c r="F52" s="114">
        <v>490562.03149000002</v>
      </c>
      <c r="G52" s="114">
        <v>524619.88508000004</v>
      </c>
      <c r="H52" s="114">
        <v>427926.27739</v>
      </c>
      <c r="I52" s="114">
        <v>384956.83626000001</v>
      </c>
      <c r="J52" s="114">
        <v>343733.92266000004</v>
      </c>
      <c r="K52" s="114">
        <v>372815.85666000005</v>
      </c>
      <c r="L52" s="114">
        <v>393667.19368999999</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97385.62887</v>
      </c>
      <c r="C54" s="114">
        <v>213293.11921999999</v>
      </c>
      <c r="D54" s="114">
        <v>384138.34349</v>
      </c>
      <c r="E54" s="114">
        <v>457941.81912</v>
      </c>
      <c r="F54" s="114">
        <v>462524.20606</v>
      </c>
      <c r="G54" s="114">
        <v>495934.58816000004</v>
      </c>
      <c r="H54" s="114">
        <v>403863.13005000004</v>
      </c>
      <c r="I54" s="114">
        <v>358984.28233999998</v>
      </c>
      <c r="J54" s="114">
        <v>314287.29092</v>
      </c>
      <c r="K54" s="114">
        <v>343953.56139999995</v>
      </c>
      <c r="L54" s="114">
        <v>366187.77617999999</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34350.402150000002</v>
      </c>
      <c r="C56" s="114">
        <v>7372.7770099999998</v>
      </c>
      <c r="D56" s="114">
        <v>8534.0925900000002</v>
      </c>
      <c r="E56" s="114">
        <v>22345.47262</v>
      </c>
      <c r="F56" s="114">
        <v>28037.825430000001</v>
      </c>
      <c r="G56" s="114">
        <v>28685.296920000001</v>
      </c>
      <c r="H56" s="114">
        <v>24063.14734</v>
      </c>
      <c r="I56" s="114">
        <v>25972.553920000002</v>
      </c>
      <c r="J56" s="114">
        <v>29446.631739999997</v>
      </c>
      <c r="K56" s="114">
        <v>28862.295260000003</v>
      </c>
      <c r="L56" s="114">
        <v>27479.417510000003</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2738907.3331999998</v>
      </c>
      <c r="C58" s="114">
        <v>3750902.8826799998</v>
      </c>
      <c r="D58" s="114">
        <v>5007020.8373400001</v>
      </c>
      <c r="E58" s="114">
        <v>5309298.7753800005</v>
      </c>
      <c r="F58" s="114">
        <v>6370945.6190900002</v>
      </c>
      <c r="G58" s="114">
        <v>9002541.5042300001</v>
      </c>
      <c r="H58" s="114">
        <v>9984297.7286900003</v>
      </c>
      <c r="I58" s="114">
        <v>7708059.6044399999</v>
      </c>
      <c r="J58" s="114">
        <v>8070630.1854999997</v>
      </c>
      <c r="K58" s="114">
        <v>8367273.5010699993</v>
      </c>
      <c r="L58" s="114">
        <v>8571329.02104</v>
      </c>
    </row>
    <row r="59" spans="1:12">
      <c r="A59" s="394" t="s">
        <v>615</v>
      </c>
      <c r="B59" s="395">
        <v>224367.09713000001</v>
      </c>
      <c r="C59" s="395">
        <v>227246.32863</v>
      </c>
      <c r="D59" s="395">
        <v>254156.50466000001</v>
      </c>
      <c r="E59" s="395">
        <v>286397.82311</v>
      </c>
      <c r="F59" s="395">
        <v>298673.40239999996</v>
      </c>
      <c r="G59" s="395">
        <v>314099.98681999999</v>
      </c>
      <c r="H59" s="395">
        <v>330470.00485000003</v>
      </c>
      <c r="I59" s="395">
        <v>333656.16897000006</v>
      </c>
      <c r="J59" s="395">
        <v>283409.46072000003</v>
      </c>
      <c r="K59" s="395">
        <v>384550.98193000001</v>
      </c>
      <c r="L59" s="395">
        <v>319414.13780000003</v>
      </c>
    </row>
    <row r="60" spans="1:12" ht="15" customHeight="1">
      <c r="A60" s="148" t="s">
        <v>616</v>
      </c>
      <c r="B60" s="114">
        <v>-45371.639430000003</v>
      </c>
      <c r="C60" s="114">
        <v>-51412.703689999995</v>
      </c>
      <c r="D60" s="114">
        <v>-57848.743820000003</v>
      </c>
      <c r="E60" s="114">
        <v>-70803.382409999991</v>
      </c>
      <c r="F60" s="114">
        <v>-88064.167629999996</v>
      </c>
      <c r="G60" s="114">
        <v>-111125.15849</v>
      </c>
      <c r="H60" s="114">
        <v>-126722.3887</v>
      </c>
      <c r="I60" s="114">
        <v>-147313.75403000001</v>
      </c>
      <c r="J60" s="114">
        <v>-120833.56298999999</v>
      </c>
      <c r="K60" s="114">
        <v>-162294.85986000003</v>
      </c>
      <c r="L60" s="114">
        <v>-129027.58120999999</v>
      </c>
    </row>
    <row r="61" spans="1:12" ht="15" customHeight="1">
      <c r="A61" s="147" t="s">
        <v>617</v>
      </c>
      <c r="B61" s="114">
        <v>178995.4577</v>
      </c>
      <c r="C61" s="114">
        <v>175833.62494000001</v>
      </c>
      <c r="D61" s="114">
        <v>196307.76084</v>
      </c>
      <c r="E61" s="114">
        <v>215594.44069999998</v>
      </c>
      <c r="F61" s="114">
        <v>210609.23477000001</v>
      </c>
      <c r="G61" s="114">
        <v>202974.82833000002</v>
      </c>
      <c r="H61" s="114">
        <v>203747.61615000002</v>
      </c>
      <c r="I61" s="114">
        <v>186342.41493999999</v>
      </c>
      <c r="J61" s="114">
        <v>162575.89773</v>
      </c>
      <c r="K61" s="114">
        <v>222256.12206999998</v>
      </c>
      <c r="L61" s="114">
        <v>190386.55658999999</v>
      </c>
    </row>
    <row r="62" spans="1:12" ht="15" customHeight="1">
      <c r="A62" s="116" t="s">
        <v>618</v>
      </c>
      <c r="B62" s="114">
        <v>37362.405630000001</v>
      </c>
      <c r="C62" s="114">
        <v>24782.796280000002</v>
      </c>
      <c r="D62" s="114">
        <v>26015.26816</v>
      </c>
      <c r="E62" s="114">
        <v>26379.87946</v>
      </c>
      <c r="F62" s="114">
        <v>40990.440190000001</v>
      </c>
      <c r="G62" s="114">
        <v>53646.611299999997</v>
      </c>
      <c r="H62" s="114">
        <v>43493.289629999999</v>
      </c>
      <c r="I62" s="114">
        <v>49985.550029999999</v>
      </c>
      <c r="J62" s="114">
        <v>33876.867330000001</v>
      </c>
      <c r="K62" s="114">
        <v>44637.65382</v>
      </c>
      <c r="L62" s="114">
        <v>81744.939639999997</v>
      </c>
    </row>
    <row r="63" spans="1:12" ht="15" customHeight="1">
      <c r="A63" s="148" t="s">
        <v>619</v>
      </c>
      <c r="B63" s="114">
        <v>-5106.0971500000005</v>
      </c>
      <c r="C63" s="114">
        <v>-7733.8010400000003</v>
      </c>
      <c r="D63" s="114">
        <v>-14694.033170000001</v>
      </c>
      <c r="E63" s="114">
        <v>-18207.593659999999</v>
      </c>
      <c r="F63" s="114">
        <v>-24327.985199999999</v>
      </c>
      <c r="G63" s="114">
        <v>-28755.592850000001</v>
      </c>
      <c r="H63" s="114">
        <v>-25785.806969999998</v>
      </c>
      <c r="I63" s="114">
        <v>-22727.756739999997</v>
      </c>
      <c r="J63" s="114">
        <v>-15995.331560000001</v>
      </c>
      <c r="K63" s="114">
        <v>-20592.578809999999</v>
      </c>
      <c r="L63" s="114">
        <v>-50524.905599999998</v>
      </c>
    </row>
    <row r="64" spans="1:12" ht="15" customHeight="1">
      <c r="A64" s="117" t="s">
        <v>620</v>
      </c>
      <c r="B64" s="114">
        <v>211251.76618000001</v>
      </c>
      <c r="C64" s="114">
        <v>192882.62018</v>
      </c>
      <c r="D64" s="114">
        <v>207628.99583</v>
      </c>
      <c r="E64" s="114">
        <v>223766.72649999999</v>
      </c>
      <c r="F64" s="114">
        <v>227271.68975999998</v>
      </c>
      <c r="G64" s="114">
        <v>227865.84677999999</v>
      </c>
      <c r="H64" s="114">
        <v>221455.09881</v>
      </c>
      <c r="I64" s="114">
        <v>213600.20822999999</v>
      </c>
      <c r="J64" s="114">
        <v>180457.43350000001</v>
      </c>
      <c r="K64" s="114">
        <v>246301.19708000001</v>
      </c>
      <c r="L64" s="114">
        <v>221606.59062999999</v>
      </c>
    </row>
    <row r="65" spans="1:12" ht="15" customHeight="1">
      <c r="A65" s="116" t="s">
        <v>621</v>
      </c>
      <c r="B65" s="114">
        <v>37335.84921</v>
      </c>
      <c r="C65" s="114">
        <v>21040.606079999998</v>
      </c>
      <c r="D65" s="114">
        <v>22430.774679999999</v>
      </c>
      <c r="E65" s="114">
        <v>26109.016390000001</v>
      </c>
      <c r="F65" s="114">
        <v>32825.895210000002</v>
      </c>
      <c r="G65" s="114">
        <v>27946.583999999999</v>
      </c>
      <c r="H65" s="114">
        <v>26990.55557</v>
      </c>
      <c r="I65" s="114">
        <v>36061.705130000002</v>
      </c>
      <c r="J65" s="114">
        <v>28922.40062</v>
      </c>
      <c r="K65" s="114">
        <v>40041.849499999997</v>
      </c>
      <c r="L65" s="114">
        <v>31857.351139999999</v>
      </c>
    </row>
    <row r="66" spans="1:12" ht="15" customHeight="1">
      <c r="A66" s="116" t="s">
        <v>622</v>
      </c>
      <c r="B66" s="114">
        <v>-58104.614860000001</v>
      </c>
      <c r="C66" s="114">
        <v>-38944.961479999998</v>
      </c>
      <c r="D66" s="114">
        <v>-48157.102719999995</v>
      </c>
      <c r="E66" s="114">
        <v>-48417.174509999997</v>
      </c>
      <c r="F66" s="114">
        <v>-52338.789629999999</v>
      </c>
      <c r="G66" s="114">
        <v>-63760.210979999996</v>
      </c>
      <c r="H66" s="114">
        <v>-68148.512060000008</v>
      </c>
      <c r="I66" s="114">
        <v>-71852.780859999999</v>
      </c>
      <c r="J66" s="114">
        <v>-57794.192920000001</v>
      </c>
      <c r="K66" s="114">
        <v>-94453.190499999997</v>
      </c>
      <c r="L66" s="114">
        <v>-72814.200790000003</v>
      </c>
    </row>
    <row r="67" spans="1:12" ht="15" customHeight="1">
      <c r="A67" s="147" t="s">
        <v>623</v>
      </c>
      <c r="B67" s="114">
        <v>190483.00052999999</v>
      </c>
      <c r="C67" s="114">
        <v>174978.26478</v>
      </c>
      <c r="D67" s="114">
        <v>181902.66778999998</v>
      </c>
      <c r="E67" s="114">
        <v>201458.56837999998</v>
      </c>
      <c r="F67" s="114">
        <v>207758.79534000001</v>
      </c>
      <c r="G67" s="114">
        <v>192052.21980000002</v>
      </c>
      <c r="H67" s="114">
        <v>180297.14231999998</v>
      </c>
      <c r="I67" s="114">
        <v>177809.13250000001</v>
      </c>
      <c r="J67" s="114">
        <v>151585.64119999998</v>
      </c>
      <c r="K67" s="114">
        <v>191889.85608000003</v>
      </c>
      <c r="L67" s="114">
        <v>180649.74098</v>
      </c>
    </row>
    <row r="68" spans="1:12" ht="15" customHeight="1">
      <c r="A68" s="148" t="s">
        <v>624</v>
      </c>
      <c r="B68" s="114">
        <v>-164753.6152</v>
      </c>
      <c r="C68" s="114">
        <v>-160127.64431999999</v>
      </c>
      <c r="D68" s="114">
        <v>-148172.07943000001</v>
      </c>
      <c r="E68" s="114">
        <v>-153363.45594999997</v>
      </c>
      <c r="F68" s="114">
        <v>-163962.62675</v>
      </c>
      <c r="G68" s="114">
        <v>-174436.79997999998</v>
      </c>
      <c r="H68" s="114">
        <v>-162165.50211</v>
      </c>
      <c r="I68" s="114">
        <v>-158595.07605999999</v>
      </c>
      <c r="J68" s="114">
        <v>-130229.42315</v>
      </c>
      <c r="K68" s="114">
        <v>-171440.96424</v>
      </c>
      <c r="L68" s="114">
        <v>-144066.86425000001</v>
      </c>
    </row>
    <row r="69" spans="1:12" ht="15" customHeight="1">
      <c r="A69" s="117" t="s">
        <v>625</v>
      </c>
      <c r="B69" s="114">
        <v>25729.385329999997</v>
      </c>
      <c r="C69" s="114">
        <v>14850.62046</v>
      </c>
      <c r="D69" s="114">
        <v>33730.588360000002</v>
      </c>
      <c r="E69" s="114">
        <v>48095.112430000001</v>
      </c>
      <c r="F69" s="114">
        <v>43796.168590000001</v>
      </c>
      <c r="G69" s="114">
        <v>17615.419819999999</v>
      </c>
      <c r="H69" s="114">
        <v>18131.640210000001</v>
      </c>
      <c r="I69" s="114">
        <v>19214.05644</v>
      </c>
      <c r="J69" s="114">
        <v>21356.218049999999</v>
      </c>
      <c r="K69" s="114">
        <v>20448.89184</v>
      </c>
      <c r="L69" s="114">
        <v>36582.876729999996</v>
      </c>
    </row>
    <row r="70" spans="1:12" ht="15" customHeight="1">
      <c r="A70" s="117" t="s">
        <v>626</v>
      </c>
      <c r="B70" s="114">
        <v>801.68379000000004</v>
      </c>
      <c r="C70" s="114">
        <v>222.65700000000001</v>
      </c>
      <c r="D70" s="114">
        <v>72.082139999999995</v>
      </c>
      <c r="E70" s="114">
        <v>7.9551000000000007</v>
      </c>
      <c r="F70" s="114">
        <v>4.8084100000000003</v>
      </c>
      <c r="G70" s="114">
        <v>2.5566799999999996</v>
      </c>
      <c r="H70" s="114">
        <v>6.6732500000000003</v>
      </c>
      <c r="I70" s="114">
        <v>0.46166000000000001</v>
      </c>
      <c r="J70" s="114">
        <v>5.8698500000000005</v>
      </c>
      <c r="K70" s="114">
        <v>15.241070000000001</v>
      </c>
      <c r="L70" s="114">
        <v>25.251470000000001</v>
      </c>
    </row>
    <row r="71" spans="1:12" ht="15" customHeight="1">
      <c r="A71" s="115" t="s">
        <v>973</v>
      </c>
      <c r="B71" s="114">
        <v>1.482E-2</v>
      </c>
      <c r="C71" s="114">
        <v>2.5699999999999998E-3</v>
      </c>
      <c r="D71" s="114">
        <v>5.9999999999999995E-4</v>
      </c>
      <c r="E71" s="114">
        <v>2.0999999999999998E-4</v>
      </c>
      <c r="F71" s="114">
        <v>8.0000000000000007E-5</v>
      </c>
      <c r="G71" s="114">
        <v>5.2000000000000006E-4</v>
      </c>
      <c r="H71" s="114">
        <v>5.4338800000000003</v>
      </c>
      <c r="I71" s="114">
        <v>8.4999999999999995E-4</v>
      </c>
      <c r="J71" s="114">
        <v>1.1100000000000001E-3</v>
      </c>
      <c r="K71" s="114">
        <v>1.17E-3</v>
      </c>
      <c r="L71" s="114">
        <v>2.9399999999999999E-3</v>
      </c>
    </row>
    <row r="72" spans="1:12" ht="15" customHeight="1">
      <c r="A72" s="115" t="s">
        <v>974</v>
      </c>
      <c r="B72" s="114">
        <v>801.66896999999994</v>
      </c>
      <c r="C72" s="114">
        <v>222.65442999999999</v>
      </c>
      <c r="D72" s="114">
        <v>72.08153999999999</v>
      </c>
      <c r="E72" s="114">
        <v>7.9548900000000007</v>
      </c>
      <c r="F72" s="114">
        <v>4.8083299999999998</v>
      </c>
      <c r="G72" s="114">
        <v>2.5561599999999998</v>
      </c>
      <c r="H72" s="114">
        <v>1.2393699999999999</v>
      </c>
      <c r="I72" s="114">
        <v>0.46081</v>
      </c>
      <c r="J72" s="114">
        <v>5.8687399999999998</v>
      </c>
      <c r="K72" s="114">
        <v>15.2399</v>
      </c>
      <c r="L72" s="114">
        <v>25.248529999999999</v>
      </c>
    </row>
    <row r="73" spans="1:12" ht="15" customHeight="1">
      <c r="A73" s="147" t="s">
        <v>627</v>
      </c>
      <c r="B73" s="114">
        <v>-32.508220000000001</v>
      </c>
      <c r="C73" s="114">
        <v>-19.879660000000001</v>
      </c>
      <c r="D73" s="114">
        <v>-12.867790000000001</v>
      </c>
      <c r="E73" s="114">
        <v>-7.3488299999999995</v>
      </c>
      <c r="F73" s="114">
        <v>-5.3454700000000006</v>
      </c>
      <c r="G73" s="114">
        <v>-2.6881999999999997</v>
      </c>
      <c r="H73" s="114">
        <v>-52.034179999999999</v>
      </c>
      <c r="I73" s="114">
        <v>-80.922160000000005</v>
      </c>
      <c r="J73" s="114">
        <v>-94.944210000000012</v>
      </c>
      <c r="K73" s="114">
        <v>-159.52803</v>
      </c>
      <c r="L73" s="114">
        <v>-62.443339999999999</v>
      </c>
    </row>
    <row r="74" spans="1:12" ht="15" customHeight="1">
      <c r="A74" s="147" t="s">
        <v>1262</v>
      </c>
      <c r="B74" s="114">
        <v>-1.2289999999999999E-2</v>
      </c>
      <c r="C74" s="114">
        <v>-4.9199999999999999E-3</v>
      </c>
      <c r="D74" s="114">
        <v>-1.7700000000000001E-3</v>
      </c>
      <c r="E74" s="114">
        <v>-1.2700000000000001E-3</v>
      </c>
      <c r="F74" s="114">
        <v>-9.5999999999999992E-4</v>
      </c>
      <c r="G74" s="114">
        <v>-2.9999999999999997E-5</v>
      </c>
      <c r="H74" s="114">
        <v>-7.9000000000000001E-4</v>
      </c>
      <c r="I74" s="114">
        <v>-7.0999999999999991E-4</v>
      </c>
      <c r="J74" s="114">
        <v>-1.0200000000000001E-3</v>
      </c>
      <c r="K74" s="114">
        <v>-1.1899999999999999E-3</v>
      </c>
      <c r="L74" s="114">
        <v>0</v>
      </c>
    </row>
    <row r="75" spans="1:12" ht="15" customHeight="1">
      <c r="A75" s="148" t="s">
        <v>432</v>
      </c>
      <c r="B75" s="114">
        <v>-32.495930000000001</v>
      </c>
      <c r="C75" s="114">
        <v>-19.874740000000003</v>
      </c>
      <c r="D75" s="114">
        <v>-12.866020000000001</v>
      </c>
      <c r="E75" s="114">
        <v>-7.3475600000000005</v>
      </c>
      <c r="F75" s="114">
        <v>-5.3445100000000005</v>
      </c>
      <c r="G75" s="114">
        <v>-2.6881699999999999</v>
      </c>
      <c r="H75" s="114">
        <v>-52.033389999999997</v>
      </c>
      <c r="I75" s="114">
        <v>-80.921449999999993</v>
      </c>
      <c r="J75" s="114">
        <v>-94.943190000000001</v>
      </c>
      <c r="K75" s="114">
        <v>-159.52683999999999</v>
      </c>
      <c r="L75" s="114">
        <v>-62.443339999999999</v>
      </c>
    </row>
    <row r="76" spans="1:12" ht="15" customHeight="1">
      <c r="A76" s="147" t="s">
        <v>628</v>
      </c>
      <c r="B76" s="114">
        <v>26498.560899999997</v>
      </c>
      <c r="C76" s="114">
        <v>15053.397800000001</v>
      </c>
      <c r="D76" s="114">
        <v>33789.802710000004</v>
      </c>
      <c r="E76" s="114">
        <v>48095.718700000005</v>
      </c>
      <c r="F76" s="114">
        <v>43795.631529999999</v>
      </c>
      <c r="G76" s="114">
        <v>17615.2883</v>
      </c>
      <c r="H76" s="114">
        <v>18086.279280000002</v>
      </c>
      <c r="I76" s="114">
        <v>19133.595940000003</v>
      </c>
      <c r="J76" s="114">
        <v>21267.143690000001</v>
      </c>
      <c r="K76" s="114">
        <v>20304.604879999999</v>
      </c>
      <c r="L76" s="114">
        <v>36545.684860000001</v>
      </c>
    </row>
    <row r="77" spans="1:12" ht="15" customHeight="1">
      <c r="A77" s="149" t="s">
        <v>964</v>
      </c>
      <c r="B77" s="114">
        <v>0</v>
      </c>
      <c r="C77" s="114">
        <v>0</v>
      </c>
      <c r="D77" s="114">
        <v>0</v>
      </c>
      <c r="E77" s="114">
        <v>0</v>
      </c>
      <c r="F77" s="114">
        <v>0</v>
      </c>
      <c r="G77" s="114">
        <v>0</v>
      </c>
      <c r="H77" s="114">
        <v>0</v>
      </c>
      <c r="I77" s="114">
        <v>0</v>
      </c>
      <c r="J77" s="114">
        <v>0</v>
      </c>
      <c r="K77" s="114">
        <v>0</v>
      </c>
      <c r="L77" s="114">
        <v>0</v>
      </c>
    </row>
    <row r="78" spans="1:12" ht="15" customHeight="1">
      <c r="A78" s="117" t="s">
        <v>629</v>
      </c>
      <c r="B78" s="114">
        <v>26498.560899999997</v>
      </c>
      <c r="C78" s="114">
        <v>15053.397800000001</v>
      </c>
      <c r="D78" s="114">
        <v>33789.802710000004</v>
      </c>
      <c r="E78" s="114">
        <v>48095.718700000005</v>
      </c>
      <c r="F78" s="114">
        <v>43795.631529999999</v>
      </c>
      <c r="G78" s="114">
        <v>17615.2883</v>
      </c>
      <c r="H78" s="114">
        <v>18086.279280000002</v>
      </c>
      <c r="I78" s="114">
        <v>19133.595940000003</v>
      </c>
      <c r="J78" s="114">
        <v>21267.143690000001</v>
      </c>
      <c r="K78" s="114">
        <v>20304.604879999999</v>
      </c>
      <c r="L78" s="114">
        <v>36545.684860000001</v>
      </c>
    </row>
    <row r="79" spans="1:12" ht="15" customHeight="1">
      <c r="A79" s="116" t="s">
        <v>630</v>
      </c>
      <c r="B79" s="114">
        <v>-590.33849999999995</v>
      </c>
      <c r="C79" s="114">
        <v>448.31334999999996</v>
      </c>
      <c r="D79" s="114">
        <v>-1244.5894499999999</v>
      </c>
      <c r="E79" s="114">
        <v>-713.48620999999991</v>
      </c>
      <c r="F79" s="114">
        <v>-55.093290000000003</v>
      </c>
      <c r="G79" s="114">
        <v>-66.314539999999994</v>
      </c>
      <c r="H79" s="114">
        <v>-159.27939000000001</v>
      </c>
      <c r="I79" s="114">
        <v>32.276810000000005</v>
      </c>
      <c r="J79" s="114">
        <v>-210.11517999999998</v>
      </c>
      <c r="K79" s="114">
        <v>-279.28790000000004</v>
      </c>
      <c r="L79" s="114">
        <v>-177.90164999999999</v>
      </c>
    </row>
    <row r="80" spans="1:12" ht="15" customHeight="1">
      <c r="A80" s="147" t="s">
        <v>631</v>
      </c>
      <c r="B80" s="114">
        <v>25908.222399999999</v>
      </c>
      <c r="C80" s="114">
        <v>15501.711150000001</v>
      </c>
      <c r="D80" s="114">
        <v>32545.21326</v>
      </c>
      <c r="E80" s="114">
        <v>47382.232490000002</v>
      </c>
      <c r="F80" s="114">
        <v>43740.538240000002</v>
      </c>
      <c r="G80" s="114">
        <v>17548.973760000001</v>
      </c>
      <c r="H80" s="114">
        <v>17926.999889999999</v>
      </c>
      <c r="I80" s="114">
        <v>19165.872749999999</v>
      </c>
      <c r="J80" s="114">
        <v>21057.02851</v>
      </c>
      <c r="K80" s="114">
        <v>20025.31698</v>
      </c>
      <c r="L80" s="114">
        <v>36367.783210000001</v>
      </c>
    </row>
    <row r="81" spans="1:12" ht="15" customHeight="1">
      <c r="A81" s="116" t="s">
        <v>632</v>
      </c>
      <c r="B81" s="114">
        <v>0</v>
      </c>
      <c r="C81" s="114">
        <v>0</v>
      </c>
      <c r="D81" s="114">
        <v>0</v>
      </c>
      <c r="E81" s="114">
        <v>4.0000000000000003E-5</v>
      </c>
      <c r="F81" s="114">
        <v>0</v>
      </c>
      <c r="G81" s="114">
        <v>-4.0000000000000003E-5</v>
      </c>
      <c r="H81" s="114">
        <v>0</v>
      </c>
      <c r="I81" s="114">
        <v>-5.9999999999999995E-5</v>
      </c>
      <c r="J81" s="114">
        <v>0.23058000000000001</v>
      </c>
      <c r="K81" s="114">
        <v>0</v>
      </c>
      <c r="L81" s="114">
        <v>0.22231000000000001</v>
      </c>
    </row>
    <row r="82" spans="1:12" ht="15" customHeight="1">
      <c r="A82" s="147" t="s">
        <v>633</v>
      </c>
      <c r="B82" s="114">
        <v>25908.222399999999</v>
      </c>
      <c r="C82" s="114">
        <v>15501.711150000001</v>
      </c>
      <c r="D82" s="114">
        <v>32545.21326</v>
      </c>
      <c r="E82" s="114">
        <v>47382.232530000001</v>
      </c>
      <c r="F82" s="114">
        <v>43740.538240000002</v>
      </c>
      <c r="G82" s="114">
        <v>17548.973719999998</v>
      </c>
      <c r="H82" s="114">
        <v>17926.999889999999</v>
      </c>
      <c r="I82" s="114">
        <v>19165.87269</v>
      </c>
      <c r="J82" s="114">
        <v>21057.25909</v>
      </c>
      <c r="K82" s="114">
        <v>20025.31698</v>
      </c>
      <c r="L82" s="114">
        <v>36368.005520000006</v>
      </c>
    </row>
    <row r="83" spans="1:12" ht="15" customHeight="1" thickBot="1">
      <c r="A83" s="116" t="s">
        <v>634</v>
      </c>
      <c r="B83" s="114">
        <v>-670.7396</v>
      </c>
      <c r="C83" s="114">
        <v>-884.10841000000005</v>
      </c>
      <c r="D83" s="114">
        <v>-9371.8111900000004</v>
      </c>
      <c r="E83" s="114">
        <v>-19676.06612</v>
      </c>
      <c r="F83" s="114">
        <v>-18152.176780000002</v>
      </c>
      <c r="G83" s="114">
        <v>-4782.4481299999998</v>
      </c>
      <c r="H83" s="114">
        <v>-4567.9909000000007</v>
      </c>
      <c r="I83" s="114">
        <v>-5045.8086600000006</v>
      </c>
      <c r="J83" s="114">
        <v>-4681.2640000000001</v>
      </c>
      <c r="K83" s="114">
        <v>-5058.0895099999998</v>
      </c>
      <c r="L83" s="114">
        <v>-9691.8080200000004</v>
      </c>
    </row>
    <row r="84" spans="1:12" ht="15" customHeight="1" thickTop="1" thickBot="1">
      <c r="A84" s="392" t="s">
        <v>635</v>
      </c>
      <c r="B84" s="393">
        <v>25237.482800000002</v>
      </c>
      <c r="C84" s="393">
        <v>14617.60274</v>
      </c>
      <c r="D84" s="393">
        <v>23173.40207</v>
      </c>
      <c r="E84" s="393">
        <v>27706.166410000002</v>
      </c>
      <c r="F84" s="393">
        <v>25588.36146</v>
      </c>
      <c r="G84" s="393">
        <v>12766.525589999999</v>
      </c>
      <c r="H84" s="393">
        <v>13359.00899</v>
      </c>
      <c r="I84" s="393">
        <v>14120.06403</v>
      </c>
      <c r="J84" s="393">
        <v>16375.99509</v>
      </c>
      <c r="K84" s="393">
        <v>14967.22747</v>
      </c>
      <c r="L84" s="393">
        <v>26676.197499999998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F27" sqref="F27"/>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16384" width="9.140625" style="14"/>
  </cols>
  <sheetData>
    <row r="1" spans="1:12" ht="30" customHeight="1">
      <c r="A1" s="747" t="s">
        <v>438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646</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1515</v>
      </c>
      <c r="K6" s="390" t="s">
        <v>1399</v>
      </c>
      <c r="L6" s="390" t="s">
        <v>1516</v>
      </c>
    </row>
    <row r="7" spans="1:12" ht="15" customHeight="1" thickTop="1" thickBot="1">
      <c r="A7" s="392" t="s">
        <v>578</v>
      </c>
      <c r="B7" s="393">
        <v>6235055.9260600004</v>
      </c>
      <c r="C7" s="393">
        <v>7115436.9610100007</v>
      </c>
      <c r="D7" s="393">
        <v>7792013.1160200005</v>
      </c>
      <c r="E7" s="393">
        <v>8543735.2245300002</v>
      </c>
      <c r="F7" s="393">
        <v>9286432.2984299995</v>
      </c>
      <c r="G7" s="393">
        <v>9049783.9762700014</v>
      </c>
      <c r="H7" s="393">
        <v>9121125.3314999994</v>
      </c>
      <c r="I7" s="393">
        <v>10026021.856069999</v>
      </c>
      <c r="J7" s="393">
        <v>10056977.259809999</v>
      </c>
      <c r="K7" s="393">
        <v>10273465.961379999</v>
      </c>
      <c r="L7" s="393">
        <v>10486936.82171</v>
      </c>
    </row>
    <row r="8" spans="1:12" s="16" customFormat="1" ht="15" customHeight="1" thickTop="1">
      <c r="A8" s="147" t="s">
        <v>160</v>
      </c>
      <c r="B8" s="114">
        <v>492699.84088999999</v>
      </c>
      <c r="C8" s="114">
        <v>466679.92</v>
      </c>
      <c r="D8" s="114">
        <v>443184.47908999998</v>
      </c>
      <c r="E8" s="114">
        <v>453964.56268000003</v>
      </c>
      <c r="F8" s="114">
        <v>463572.68935</v>
      </c>
      <c r="G8" s="114">
        <v>708192.24774000002</v>
      </c>
      <c r="H8" s="114">
        <v>710339.35304999992</v>
      </c>
      <c r="I8" s="114">
        <v>640767.03370999999</v>
      </c>
      <c r="J8" s="114">
        <v>529512.04786000005</v>
      </c>
      <c r="K8" s="114">
        <v>540476.46821000008</v>
      </c>
      <c r="L8" s="114">
        <v>544840.50959000003</v>
      </c>
    </row>
    <row r="9" spans="1:12" s="16" customFormat="1" ht="15" customHeight="1">
      <c r="A9" s="147" t="s">
        <v>169</v>
      </c>
      <c r="B9" s="114">
        <v>480119.58558999997</v>
      </c>
      <c r="C9" s="114">
        <v>583689.46020000009</v>
      </c>
      <c r="D9" s="114">
        <v>698905.38219000003</v>
      </c>
      <c r="E9" s="114">
        <v>641288.06994000007</v>
      </c>
      <c r="F9" s="114">
        <v>491627.73608999996</v>
      </c>
      <c r="G9" s="114">
        <v>1269.45353</v>
      </c>
      <c r="H9" s="114">
        <v>362.40181000000001</v>
      </c>
      <c r="I9" s="114">
        <v>67724.080979999999</v>
      </c>
      <c r="J9" s="114">
        <v>44690.534359999998</v>
      </c>
      <c r="K9" s="114">
        <v>59966.807220000002</v>
      </c>
      <c r="L9" s="114">
        <v>232214.23147</v>
      </c>
    </row>
    <row r="10" spans="1:12" s="16" customFormat="1" ht="15" customHeight="1">
      <c r="A10" s="147" t="s">
        <v>178</v>
      </c>
      <c r="B10" s="114">
        <v>5006393.8929700004</v>
      </c>
      <c r="C10" s="114">
        <v>5684238.4734799992</v>
      </c>
      <c r="D10" s="114">
        <v>6354894.1213800004</v>
      </c>
      <c r="E10" s="114">
        <v>7085325.7449099999</v>
      </c>
      <c r="F10" s="114">
        <v>7951630.0270400001</v>
      </c>
      <c r="G10" s="114">
        <v>8183425.7253599996</v>
      </c>
      <c r="H10" s="114">
        <v>8199707.6084399996</v>
      </c>
      <c r="I10" s="114">
        <v>9078802.5460800007</v>
      </c>
      <c r="J10" s="114">
        <v>9279151.4846599996</v>
      </c>
      <c r="K10" s="114">
        <v>9382663.6637999993</v>
      </c>
      <c r="L10" s="114">
        <v>9466778.0507999994</v>
      </c>
    </row>
    <row r="11" spans="1:12" s="16" customFormat="1" ht="15" customHeight="1">
      <c r="A11" s="148" t="s">
        <v>579</v>
      </c>
      <c r="B11" s="114">
        <v>5045758.9105900005</v>
      </c>
      <c r="C11" s="114">
        <v>5722118.9777499996</v>
      </c>
      <c r="D11" s="114">
        <v>6380607.00196</v>
      </c>
      <c r="E11" s="114">
        <v>7113569.5045200009</v>
      </c>
      <c r="F11" s="114">
        <v>7987773.6406100001</v>
      </c>
      <c r="G11" s="114">
        <v>8222974.2915200004</v>
      </c>
      <c r="H11" s="114">
        <v>7704811.3923900006</v>
      </c>
      <c r="I11" s="114">
        <v>8490542.884779999</v>
      </c>
      <c r="J11" s="114">
        <v>8772233.0222699996</v>
      </c>
      <c r="K11" s="114">
        <v>8921435.4577099998</v>
      </c>
      <c r="L11" s="114">
        <v>9070335.5402499996</v>
      </c>
    </row>
    <row r="12" spans="1:12" s="16" customFormat="1" ht="15" customHeight="1">
      <c r="A12" s="148" t="s">
        <v>580</v>
      </c>
      <c r="B12" s="114">
        <v>5022167.42631</v>
      </c>
      <c r="C12" s="114">
        <v>5674768.82283</v>
      </c>
      <c r="D12" s="114">
        <v>6305680.1382400002</v>
      </c>
      <c r="E12" s="114">
        <v>6945186.1997600002</v>
      </c>
      <c r="F12" s="114">
        <v>7753538.4148399998</v>
      </c>
      <c r="G12" s="114">
        <v>7932844.0391000006</v>
      </c>
      <c r="H12" s="114">
        <v>7395149.2234700006</v>
      </c>
      <c r="I12" s="114">
        <v>6625597.6672900002</v>
      </c>
      <c r="J12" s="114">
        <v>6999725.9637700003</v>
      </c>
      <c r="K12" s="114">
        <v>7213802.6784399999</v>
      </c>
      <c r="L12" s="114">
        <v>7475049.6370699992</v>
      </c>
    </row>
    <row r="13" spans="1:12" s="16" customFormat="1" ht="15" customHeight="1">
      <c r="A13" s="148" t="s">
        <v>581</v>
      </c>
      <c r="B13" s="114">
        <v>23591.484280000001</v>
      </c>
      <c r="C13" s="114">
        <v>47350.154920000001</v>
      </c>
      <c r="D13" s="114">
        <v>74926.863719999994</v>
      </c>
      <c r="E13" s="114">
        <v>168383.30476</v>
      </c>
      <c r="F13" s="114">
        <v>234235.22577000002</v>
      </c>
      <c r="G13" s="114">
        <v>290130.25242000003</v>
      </c>
      <c r="H13" s="114">
        <v>309662.16892000003</v>
      </c>
      <c r="I13" s="114">
        <v>1864945.21749</v>
      </c>
      <c r="J13" s="114">
        <v>1772507.0585</v>
      </c>
      <c r="K13" s="114">
        <v>1707632.7792700001</v>
      </c>
      <c r="L13" s="114">
        <v>1595285.9031800001</v>
      </c>
    </row>
    <row r="14" spans="1:12" s="16" customFormat="1" ht="15" customHeight="1">
      <c r="A14" s="148" t="s">
        <v>582</v>
      </c>
      <c r="B14" s="114">
        <v>30036.166949999999</v>
      </c>
      <c r="C14" s="114">
        <v>33265.296649999997</v>
      </c>
      <c r="D14" s="114">
        <v>37796.531670000004</v>
      </c>
      <c r="E14" s="114">
        <v>29968.302050000002</v>
      </c>
      <c r="F14" s="114">
        <v>31581.92726</v>
      </c>
      <c r="G14" s="114">
        <v>22863.08628</v>
      </c>
      <c r="H14" s="114">
        <v>12184.138000000001</v>
      </c>
      <c r="I14" s="114">
        <v>33949.322110000001</v>
      </c>
      <c r="J14" s="114">
        <v>24413.36175</v>
      </c>
      <c r="K14" s="114">
        <v>23390.854030000002</v>
      </c>
      <c r="L14" s="114">
        <v>41226.06151</v>
      </c>
    </row>
    <row r="15" spans="1:12" s="16" customFormat="1" ht="15" customHeight="1">
      <c r="A15" s="148" t="s">
        <v>583</v>
      </c>
      <c r="B15" s="114">
        <v>29443.295050000001</v>
      </c>
      <c r="C15" s="114">
        <v>31722.048050000001</v>
      </c>
      <c r="D15" s="114">
        <v>35890.053650000002</v>
      </c>
      <c r="E15" s="114">
        <v>26539.715670000001</v>
      </c>
      <c r="F15" s="114">
        <v>25492.571800000002</v>
      </c>
      <c r="G15" s="114">
        <v>17698.45825</v>
      </c>
      <c r="H15" s="114">
        <v>9134.7622499999998</v>
      </c>
      <c r="I15" s="114">
        <v>22794.051159999999</v>
      </c>
      <c r="J15" s="114">
        <v>9944.6564600000002</v>
      </c>
      <c r="K15" s="114">
        <v>9309.6620800000001</v>
      </c>
      <c r="L15" s="114">
        <v>16481.2359</v>
      </c>
    </row>
    <row r="16" spans="1:12" s="16" customFormat="1" ht="15" customHeight="1">
      <c r="A16" s="148" t="s">
        <v>584</v>
      </c>
      <c r="B16" s="114">
        <v>592.87189999999998</v>
      </c>
      <c r="C16" s="114">
        <v>1543.2486000000001</v>
      </c>
      <c r="D16" s="114">
        <v>1906.47802</v>
      </c>
      <c r="E16" s="114">
        <v>3428.5863799999997</v>
      </c>
      <c r="F16" s="114">
        <v>6089.3554599999998</v>
      </c>
      <c r="G16" s="114">
        <v>5164.6280299999999</v>
      </c>
      <c r="H16" s="114">
        <v>3049.3757500000002</v>
      </c>
      <c r="I16" s="114">
        <v>11155.27095</v>
      </c>
      <c r="J16" s="114">
        <v>14468.70529</v>
      </c>
      <c r="K16" s="114">
        <v>14081.191949999999</v>
      </c>
      <c r="L16" s="114">
        <v>24744.82561</v>
      </c>
    </row>
    <row r="17" spans="1:12" s="16" customFormat="1" ht="15" customHeight="1">
      <c r="A17" s="148" t="s">
        <v>585</v>
      </c>
      <c r="B17" s="114">
        <v>37302.27895</v>
      </c>
      <c r="C17" s="114">
        <v>34021.848279999998</v>
      </c>
      <c r="D17" s="114">
        <v>46782.226750000002</v>
      </c>
      <c r="E17" s="114">
        <v>49240.689810000003</v>
      </c>
      <c r="F17" s="114">
        <v>48830.327420000001</v>
      </c>
      <c r="G17" s="114">
        <v>60760.448520000005</v>
      </c>
      <c r="H17" s="114">
        <v>46561.24106</v>
      </c>
      <c r="I17" s="114">
        <v>33570.272640000003</v>
      </c>
      <c r="J17" s="114">
        <v>51146.729249999997</v>
      </c>
      <c r="K17" s="114">
        <v>48918.355020000003</v>
      </c>
      <c r="L17" s="114">
        <v>62517.145969999998</v>
      </c>
    </row>
    <row r="18" spans="1:12" s="16" customFormat="1" ht="15" customHeight="1">
      <c r="A18" s="148" t="s">
        <v>586</v>
      </c>
      <c r="B18" s="114">
        <v>34750.634850000002</v>
      </c>
      <c r="C18" s="114">
        <v>31042.05026</v>
      </c>
      <c r="D18" s="114">
        <v>43285.414530000002</v>
      </c>
      <c r="E18" s="114">
        <v>43718.485229999998</v>
      </c>
      <c r="F18" s="114">
        <v>39511.983140000004</v>
      </c>
      <c r="G18" s="114">
        <v>45821.209799999997</v>
      </c>
      <c r="H18" s="114">
        <v>37413.397969999998</v>
      </c>
      <c r="I18" s="114">
        <v>25545.341350000002</v>
      </c>
      <c r="J18" s="114">
        <v>29146.795620000001</v>
      </c>
      <c r="K18" s="114">
        <v>26880.381309999997</v>
      </c>
      <c r="L18" s="114">
        <v>28249.62847</v>
      </c>
    </row>
    <row r="19" spans="1:12" s="16" customFormat="1" ht="15" customHeight="1">
      <c r="A19" s="148" t="s">
        <v>587</v>
      </c>
      <c r="B19" s="114">
        <v>2551.6441</v>
      </c>
      <c r="C19" s="114">
        <v>2979.7980200000002</v>
      </c>
      <c r="D19" s="114">
        <v>3496.8122200000003</v>
      </c>
      <c r="E19" s="114">
        <v>5522.2045799999996</v>
      </c>
      <c r="F19" s="114">
        <v>9318.3442799999993</v>
      </c>
      <c r="G19" s="114">
        <v>14939.238720000001</v>
      </c>
      <c r="H19" s="114">
        <v>9147.8430900000003</v>
      </c>
      <c r="I19" s="114">
        <v>8024.9312900000004</v>
      </c>
      <c r="J19" s="114">
        <v>21999.93363</v>
      </c>
      <c r="K19" s="114">
        <v>22037.973710000002</v>
      </c>
      <c r="L19" s="114">
        <v>34267.517500000002</v>
      </c>
    </row>
    <row r="20" spans="1:12" s="16" customFormat="1" ht="15" customHeight="1">
      <c r="A20" s="148" t="s">
        <v>191</v>
      </c>
      <c r="B20" s="114">
        <v>65979.397490000003</v>
      </c>
      <c r="C20" s="114">
        <v>74617.68323000001</v>
      </c>
      <c r="D20" s="114">
        <v>84183.02102</v>
      </c>
      <c r="E20" s="114">
        <v>95249.370060000001</v>
      </c>
      <c r="F20" s="114">
        <v>108207.53383</v>
      </c>
      <c r="G20" s="114">
        <v>117035.01586</v>
      </c>
      <c r="H20" s="114">
        <v>705571.01032</v>
      </c>
      <c r="I20" s="114">
        <v>773998.67882999999</v>
      </c>
      <c r="J20" s="114">
        <v>679260.13653999998</v>
      </c>
      <c r="K20" s="114">
        <v>651393.61540999997</v>
      </c>
      <c r="L20" s="114">
        <v>563776.37041999993</v>
      </c>
    </row>
    <row r="21" spans="1:12" s="16" customFormat="1" ht="15" customHeight="1">
      <c r="A21" s="148" t="s">
        <v>588</v>
      </c>
      <c r="B21" s="114">
        <v>-172682.86100999999</v>
      </c>
      <c r="C21" s="114">
        <v>-179785.33243000001</v>
      </c>
      <c r="D21" s="114">
        <v>-194474.66002000001</v>
      </c>
      <c r="E21" s="114">
        <v>-202702.12153</v>
      </c>
      <c r="F21" s="114">
        <v>-224763.40208</v>
      </c>
      <c r="G21" s="114">
        <v>-240207.11682</v>
      </c>
      <c r="H21" s="114">
        <v>-269420.17332999996</v>
      </c>
      <c r="I21" s="114">
        <v>-253258.61228</v>
      </c>
      <c r="J21" s="114">
        <v>-247901.76514999999</v>
      </c>
      <c r="K21" s="114">
        <v>-262474.61836999998</v>
      </c>
      <c r="L21" s="114">
        <v>-271077.06735000003</v>
      </c>
    </row>
    <row r="22" spans="1:12" s="16" customFormat="1" ht="15" customHeight="1">
      <c r="A22" s="147" t="s">
        <v>204</v>
      </c>
      <c r="B22" s="114">
        <v>43554.379639999999</v>
      </c>
      <c r="C22" s="114">
        <v>44843.306090000005</v>
      </c>
      <c r="D22" s="114">
        <v>64571.687030000001</v>
      </c>
      <c r="E22" s="114">
        <v>64536.874250000001</v>
      </c>
      <c r="F22" s="114">
        <v>63266.957390000003</v>
      </c>
      <c r="G22" s="114">
        <v>64169.214060000006</v>
      </c>
      <c r="H22" s="114">
        <v>126630.5343</v>
      </c>
      <c r="I22" s="114">
        <v>125191.9783</v>
      </c>
      <c r="J22" s="114">
        <v>95711.55204000001</v>
      </c>
      <c r="K22" s="114">
        <v>148289.73872999998</v>
      </c>
      <c r="L22" s="114">
        <v>102363.38041</v>
      </c>
    </row>
    <row r="23" spans="1:12" s="16" customFormat="1" ht="15" customHeight="1">
      <c r="A23" s="147" t="s">
        <v>210</v>
      </c>
      <c r="B23" s="114">
        <v>104.20549000000001</v>
      </c>
      <c r="C23" s="114">
        <v>107.07675999999999</v>
      </c>
      <c r="D23" s="114">
        <v>238.16916000000001</v>
      </c>
      <c r="E23" s="114">
        <v>2324.0547799999999</v>
      </c>
      <c r="F23" s="114">
        <v>2056.9290099999998</v>
      </c>
      <c r="G23" s="114">
        <v>2612.6034500000001</v>
      </c>
      <c r="H23" s="114">
        <v>2508.6480899999997</v>
      </c>
      <c r="I23" s="114">
        <v>1785.36572</v>
      </c>
      <c r="J23" s="114">
        <v>1333.2432900000001</v>
      </c>
      <c r="K23" s="114">
        <v>1354.87886</v>
      </c>
      <c r="L23" s="114">
        <v>1450.2114199999999</v>
      </c>
    </row>
    <row r="24" spans="1:12" s="16" customFormat="1" ht="15" customHeight="1">
      <c r="A24" s="147" t="s">
        <v>589</v>
      </c>
      <c r="B24" s="114">
        <v>126212.80089</v>
      </c>
      <c r="C24" s="114">
        <v>259325.13633000001</v>
      </c>
      <c r="D24" s="114">
        <v>157653.84516999999</v>
      </c>
      <c r="E24" s="114">
        <v>227720.18949000002</v>
      </c>
      <c r="F24" s="114">
        <v>252241.80240000002</v>
      </c>
      <c r="G24" s="114">
        <v>31647.753059999999</v>
      </c>
      <c r="H24" s="114">
        <v>34152.49194</v>
      </c>
      <c r="I24" s="114">
        <v>70531.15112000001</v>
      </c>
      <c r="J24" s="114">
        <v>66589.341079999998</v>
      </c>
      <c r="K24" s="114">
        <v>94884.699800000002</v>
      </c>
      <c r="L24" s="114">
        <v>92368.720159999997</v>
      </c>
    </row>
    <row r="25" spans="1:12" s="16" customFormat="1" ht="15" customHeight="1">
      <c r="A25" s="147" t="s">
        <v>221</v>
      </c>
      <c r="B25" s="114">
        <v>70612.992840000006</v>
      </c>
      <c r="C25" s="114">
        <v>61382.408859999996</v>
      </c>
      <c r="D25" s="114">
        <v>60240.961040000002</v>
      </c>
      <c r="E25" s="114">
        <v>56552.185850000002</v>
      </c>
      <c r="F25" s="114">
        <v>52064.344789999996</v>
      </c>
      <c r="G25" s="114">
        <v>48077.80962</v>
      </c>
      <c r="H25" s="114">
        <v>39007.609320000003</v>
      </c>
      <c r="I25" s="114">
        <v>34244.203460000004</v>
      </c>
      <c r="J25" s="114">
        <v>32388.56466</v>
      </c>
      <c r="K25" s="114">
        <v>38668.949189999999</v>
      </c>
      <c r="L25" s="114">
        <v>38407.734710000004</v>
      </c>
    </row>
    <row r="26" spans="1:12" s="16" customFormat="1" ht="15" customHeight="1">
      <c r="A26" s="147" t="s">
        <v>590</v>
      </c>
      <c r="B26" s="114">
        <v>15358.22775</v>
      </c>
      <c r="C26" s="114">
        <v>15171.179289999998</v>
      </c>
      <c r="D26" s="114">
        <v>12324.470960000001</v>
      </c>
      <c r="E26" s="114">
        <v>12023.54263</v>
      </c>
      <c r="F26" s="114">
        <v>9971.8123599999999</v>
      </c>
      <c r="G26" s="114">
        <v>10389.169449999999</v>
      </c>
      <c r="H26" s="114">
        <v>8416.6845499999999</v>
      </c>
      <c r="I26" s="114">
        <v>6975.4967000000006</v>
      </c>
      <c r="J26" s="114">
        <v>7600.4918600000001</v>
      </c>
      <c r="K26" s="114">
        <v>7160.7555700000003</v>
      </c>
      <c r="L26" s="114">
        <v>8513.98315</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5711587.9390000002</v>
      </c>
      <c r="C28" s="393">
        <v>6523087.4262200007</v>
      </c>
      <c r="D28" s="393">
        <v>7120031.0131099997</v>
      </c>
      <c r="E28" s="393">
        <v>7797449.0514899995</v>
      </c>
      <c r="F28" s="393">
        <v>8462744.5353599992</v>
      </c>
      <c r="G28" s="393">
        <v>8104661.1399900001</v>
      </c>
      <c r="H28" s="393">
        <v>8150202.4007799998</v>
      </c>
      <c r="I28" s="393">
        <v>8980775.0411900003</v>
      </c>
      <c r="J28" s="393">
        <v>8947352.016139999</v>
      </c>
      <c r="K28" s="393">
        <v>9130022.2365499996</v>
      </c>
      <c r="L28" s="393">
        <v>9291176.667510001</v>
      </c>
    </row>
    <row r="29" spans="1:12" s="16" customFormat="1" ht="15" customHeight="1" thickTop="1">
      <c r="A29" s="147" t="s">
        <v>592</v>
      </c>
      <c r="B29" s="114">
        <v>5024053.32015</v>
      </c>
      <c r="C29" s="114">
        <v>5879045.8973199995</v>
      </c>
      <c r="D29" s="114">
        <v>6512108.0117899999</v>
      </c>
      <c r="E29" s="114">
        <v>6857811.4040000001</v>
      </c>
      <c r="F29" s="114">
        <v>7565552.3805499999</v>
      </c>
      <c r="G29" s="114">
        <v>6621167.3259799993</v>
      </c>
      <c r="H29" s="114">
        <v>6763235.7255500006</v>
      </c>
      <c r="I29" s="114">
        <v>7513125.4583100006</v>
      </c>
      <c r="J29" s="114">
        <v>7385730.9466199996</v>
      </c>
      <c r="K29" s="114">
        <v>7546510.2577999998</v>
      </c>
      <c r="L29" s="114">
        <v>4471291.4503300004</v>
      </c>
    </row>
    <row r="30" spans="1:12" s="16" customFormat="1" ht="15" customHeight="1">
      <c r="A30" s="148" t="s">
        <v>593</v>
      </c>
      <c r="B30" s="114">
        <v>36772.214700000004</v>
      </c>
      <c r="C30" s="114">
        <v>38625.268069999998</v>
      </c>
      <c r="D30" s="114">
        <v>36827.817299999995</v>
      </c>
      <c r="E30" s="114">
        <v>44285.182350000003</v>
      </c>
      <c r="F30" s="114">
        <v>53233.516649999998</v>
      </c>
      <c r="G30" s="114">
        <v>21094.585620000002</v>
      </c>
      <c r="H30" s="114">
        <v>8299.00036</v>
      </c>
      <c r="I30" s="114">
        <v>17120.120329999998</v>
      </c>
      <c r="J30" s="114">
        <v>20139.29464</v>
      </c>
      <c r="K30" s="114">
        <v>25547.106789999998</v>
      </c>
      <c r="L30" s="114">
        <v>30302.006120000002</v>
      </c>
    </row>
    <row r="31" spans="1:12" s="16" customFormat="1" ht="15" customHeight="1">
      <c r="A31" s="148" t="s">
        <v>594</v>
      </c>
      <c r="B31" s="114">
        <v>1767913.91258</v>
      </c>
      <c r="C31" s="114">
        <v>1761333.85103</v>
      </c>
      <c r="D31" s="114">
        <v>1856812.06794</v>
      </c>
      <c r="E31" s="114">
        <v>1996776.81443</v>
      </c>
      <c r="F31" s="114">
        <v>2257607.83029</v>
      </c>
      <c r="G31" s="114">
        <v>1878970.3016600001</v>
      </c>
      <c r="H31" s="114">
        <v>1848446.8095999998</v>
      </c>
      <c r="I31" s="114">
        <v>2019403.7691600001</v>
      </c>
      <c r="J31" s="114">
        <v>1868350.3073099998</v>
      </c>
      <c r="K31" s="114">
        <v>1890912.74284</v>
      </c>
      <c r="L31" s="114">
        <v>1769574.78767</v>
      </c>
    </row>
    <row r="32" spans="1:12" s="16" customFormat="1" ht="15" customHeight="1">
      <c r="A32" s="148" t="s">
        <v>595</v>
      </c>
      <c r="B32" s="114">
        <v>121725.52303</v>
      </c>
      <c r="C32" s="114">
        <v>39996.651539999999</v>
      </c>
      <c r="D32" s="114">
        <v>25718.469840000002</v>
      </c>
      <c r="E32" s="114">
        <v>14518.404759999999</v>
      </c>
      <c r="F32" s="114">
        <v>8899.987070000001</v>
      </c>
      <c r="G32" s="114">
        <v>3026.5209300000001</v>
      </c>
      <c r="H32" s="114">
        <v>2291.6935099999996</v>
      </c>
      <c r="I32" s="114">
        <v>1614.4276499999999</v>
      </c>
      <c r="J32" s="114">
        <v>1377.7031999999999</v>
      </c>
      <c r="K32" s="114">
        <v>490.88722999999999</v>
      </c>
      <c r="L32" s="114">
        <v>250.32920999999999</v>
      </c>
    </row>
    <row r="33" spans="1:12" s="16" customFormat="1" ht="15" customHeight="1">
      <c r="A33" s="148" t="s">
        <v>596</v>
      </c>
      <c r="B33" s="114">
        <v>52481.221950000006</v>
      </c>
      <c r="C33" s="114">
        <v>46617.626979999994</v>
      </c>
      <c r="D33" s="114">
        <v>58762.237759999996</v>
      </c>
      <c r="E33" s="114">
        <v>59434.135880000002</v>
      </c>
      <c r="F33" s="114">
        <v>62060.621509999997</v>
      </c>
      <c r="G33" s="114">
        <v>57386.023520000002</v>
      </c>
      <c r="H33" s="114">
        <v>54736.71931</v>
      </c>
      <c r="I33" s="114">
        <v>87828.600099999996</v>
      </c>
      <c r="J33" s="114">
        <v>91244.314780000001</v>
      </c>
      <c r="K33" s="114">
        <v>111212.16615</v>
      </c>
      <c r="L33" s="114">
        <v>133809.43419999999</v>
      </c>
    </row>
    <row r="34" spans="1:12" s="16" customFormat="1" ht="15" customHeight="1">
      <c r="A34" s="148" t="s">
        <v>597</v>
      </c>
      <c r="B34" s="114">
        <v>2845291.5095799998</v>
      </c>
      <c r="C34" s="114">
        <v>3703802.6225399999</v>
      </c>
      <c r="D34" s="114">
        <v>4159475.9601599998</v>
      </c>
      <c r="E34" s="114">
        <v>4282178.1687500002</v>
      </c>
      <c r="F34" s="114">
        <v>4658322.7273399998</v>
      </c>
      <c r="G34" s="114">
        <v>4087296.3019599998</v>
      </c>
      <c r="H34" s="114">
        <v>4184480.4608899998</v>
      </c>
      <c r="I34" s="114">
        <v>4666455.1336099999</v>
      </c>
      <c r="J34" s="114">
        <v>4694162.1285100002</v>
      </c>
      <c r="K34" s="114">
        <v>4799382.9734700006</v>
      </c>
      <c r="L34" s="114">
        <v>2422744.54641</v>
      </c>
    </row>
    <row r="35" spans="1:12" s="16" customFormat="1" ht="15" customHeight="1">
      <c r="A35" s="148" t="s">
        <v>598</v>
      </c>
      <c r="B35" s="114">
        <v>199868.93831</v>
      </c>
      <c r="C35" s="114">
        <v>288669.87716000003</v>
      </c>
      <c r="D35" s="114">
        <v>374511.45879</v>
      </c>
      <c r="E35" s="114">
        <v>460618.69782999996</v>
      </c>
      <c r="F35" s="114">
        <v>525427.69768999994</v>
      </c>
      <c r="G35" s="114">
        <v>573393.59228999994</v>
      </c>
      <c r="H35" s="114">
        <v>664981.04188000003</v>
      </c>
      <c r="I35" s="114">
        <v>720703.40746000002</v>
      </c>
      <c r="J35" s="114">
        <v>710457.19817999995</v>
      </c>
      <c r="K35" s="114">
        <v>718964.38132000004</v>
      </c>
      <c r="L35" s="114">
        <v>114610.34672</v>
      </c>
    </row>
    <row r="36" spans="1:12" s="16" customFormat="1" ht="15" customHeight="1">
      <c r="A36" s="147" t="s">
        <v>599</v>
      </c>
      <c r="B36" s="114">
        <v>9617.6268700000001</v>
      </c>
      <c r="C36" s="114">
        <v>6032.2792300000001</v>
      </c>
      <c r="D36" s="114">
        <v>627.54165999999998</v>
      </c>
      <c r="E36" s="114">
        <v>4883.7588399999995</v>
      </c>
      <c r="F36" s="114">
        <v>5038.8527899999999</v>
      </c>
      <c r="G36" s="114">
        <v>848.29186000000004</v>
      </c>
      <c r="H36" s="114">
        <v>549.44732999999997</v>
      </c>
      <c r="I36" s="114">
        <v>3043.23972</v>
      </c>
      <c r="J36" s="114">
        <v>651.32070999999996</v>
      </c>
      <c r="K36" s="114">
        <v>3649.5503399999998</v>
      </c>
      <c r="L36" s="114">
        <v>1540.56522</v>
      </c>
    </row>
    <row r="37" spans="1:12" s="16" customFormat="1" ht="15" customHeight="1">
      <c r="A37" s="147" t="s">
        <v>600</v>
      </c>
      <c r="B37" s="114">
        <v>296432.97174000001</v>
      </c>
      <c r="C37" s="114">
        <v>299331.56112000003</v>
      </c>
      <c r="D37" s="114">
        <v>207794.89728</v>
      </c>
      <c r="E37" s="114">
        <v>463977.04412999999</v>
      </c>
      <c r="F37" s="114">
        <v>459531.27639999997</v>
      </c>
      <c r="G37" s="114">
        <v>577996.89549000002</v>
      </c>
      <c r="H37" s="114">
        <v>444205.24343999999</v>
      </c>
      <c r="I37" s="114">
        <v>635861.90785000008</v>
      </c>
      <c r="J37" s="114">
        <v>663426.75860000006</v>
      </c>
      <c r="K37" s="114">
        <v>660314.60646000004</v>
      </c>
      <c r="L37" s="114">
        <v>570295.97789999994</v>
      </c>
    </row>
    <row r="38" spans="1:12" s="16" customFormat="1" ht="15" customHeight="1">
      <c r="A38" s="147" t="s">
        <v>601</v>
      </c>
      <c r="B38" s="114">
        <v>138049.63529000001</v>
      </c>
      <c r="C38" s="114">
        <v>148446.22865999999</v>
      </c>
      <c r="D38" s="114">
        <v>180192.05544</v>
      </c>
      <c r="E38" s="114">
        <v>243704.43306000001</v>
      </c>
      <c r="F38" s="114">
        <v>223359.894</v>
      </c>
      <c r="G38" s="114">
        <v>310557.33114999998</v>
      </c>
      <c r="H38" s="114">
        <v>351747.38481999998</v>
      </c>
      <c r="I38" s="114">
        <v>161812.88774000001</v>
      </c>
      <c r="J38" s="114">
        <v>259547.89046</v>
      </c>
      <c r="K38" s="114">
        <v>262225.32005000004</v>
      </c>
      <c r="L38" s="114">
        <v>283705.61136000004</v>
      </c>
    </row>
    <row r="39" spans="1:12" s="16" customFormat="1" ht="15" customHeight="1">
      <c r="A39" s="147" t="s">
        <v>275</v>
      </c>
      <c r="B39" s="114">
        <v>163732.26771000001</v>
      </c>
      <c r="C39" s="114">
        <v>170492.81667</v>
      </c>
      <c r="D39" s="114">
        <v>178764.15963000001</v>
      </c>
      <c r="E39" s="114">
        <v>192813.42274000001</v>
      </c>
      <c r="F39" s="114">
        <v>203958.74363999997</v>
      </c>
      <c r="G39" s="114">
        <v>215733.88756</v>
      </c>
      <c r="H39" s="114">
        <v>227547.90375999999</v>
      </c>
      <c r="I39" s="114">
        <v>241886.74371000001</v>
      </c>
      <c r="J39" s="114">
        <v>248467.22334</v>
      </c>
      <c r="K39" s="114">
        <v>249289.04244999998</v>
      </c>
      <c r="L39" s="114">
        <v>257867.39734</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79702.117239999992</v>
      </c>
      <c r="C42" s="114">
        <v>19738.643219999998</v>
      </c>
      <c r="D42" s="114">
        <v>40544.347310000005</v>
      </c>
      <c r="E42" s="114">
        <v>34258.988720000001</v>
      </c>
      <c r="F42" s="114">
        <v>5303.3879800000004</v>
      </c>
      <c r="G42" s="114">
        <v>378357.40794999996</v>
      </c>
      <c r="H42" s="114">
        <v>362916.69588000001</v>
      </c>
      <c r="I42" s="114">
        <v>425044.80385999999</v>
      </c>
      <c r="J42" s="114">
        <v>389527.87641000003</v>
      </c>
      <c r="K42" s="114">
        <v>408033.45944999997</v>
      </c>
      <c r="L42" s="114">
        <v>3706475.66536</v>
      </c>
    </row>
    <row r="43" spans="1:12" ht="15" customHeight="1" thickTop="1" thickBot="1">
      <c r="A43" s="392" t="s">
        <v>603</v>
      </c>
      <c r="B43" s="393">
        <v>523467.98706000001</v>
      </c>
      <c r="C43" s="393">
        <v>592349.53478999995</v>
      </c>
      <c r="D43" s="393">
        <v>671982.10291000002</v>
      </c>
      <c r="E43" s="393">
        <v>746286.17303999991</v>
      </c>
      <c r="F43" s="393">
        <v>823687.7630700001</v>
      </c>
      <c r="G43" s="393">
        <v>945122.83627999993</v>
      </c>
      <c r="H43" s="393">
        <v>970922.93072000006</v>
      </c>
      <c r="I43" s="393">
        <v>1045246.81488</v>
      </c>
      <c r="J43" s="393">
        <v>1109625.24367</v>
      </c>
      <c r="K43" s="393">
        <v>1143443.72483</v>
      </c>
      <c r="L43" s="393">
        <v>1195760.1542</v>
      </c>
    </row>
    <row r="44" spans="1:12" s="16" customFormat="1" ht="15" customHeight="1" thickTop="1">
      <c r="A44" s="147" t="s">
        <v>296</v>
      </c>
      <c r="B44" s="114">
        <v>381026.6</v>
      </c>
      <c r="C44" s="114">
        <v>428774.1</v>
      </c>
      <c r="D44" s="114">
        <v>501416.2</v>
      </c>
      <c r="E44" s="114">
        <v>545511.6</v>
      </c>
      <c r="F44" s="114">
        <v>614137.69999999995</v>
      </c>
      <c r="G44" s="114">
        <v>680130.4</v>
      </c>
      <c r="H44" s="114">
        <v>743268.1</v>
      </c>
      <c r="I44" s="114">
        <v>823361.7</v>
      </c>
      <c r="J44" s="114">
        <v>866181.9</v>
      </c>
      <c r="K44" s="114">
        <v>866181.9</v>
      </c>
      <c r="L44" s="114">
        <v>932408.3</v>
      </c>
    </row>
    <row r="45" spans="1:12" s="16" customFormat="1" ht="15" customHeight="1">
      <c r="A45" s="147" t="s">
        <v>300</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c r="L45" s="114">
        <v>5529.5283099999997</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50417.392159999996</v>
      </c>
      <c r="C47" s="114">
        <v>59066.763989999999</v>
      </c>
      <c r="D47" s="114">
        <v>68964.603409999996</v>
      </c>
      <c r="E47" s="114">
        <v>78571.705700000006</v>
      </c>
      <c r="F47" s="114">
        <v>90238.844819999998</v>
      </c>
      <c r="G47" s="114">
        <v>101616.85947</v>
      </c>
      <c r="H47" s="114">
        <v>120558.22588</v>
      </c>
      <c r="I47" s="114">
        <v>130714.78189</v>
      </c>
      <c r="J47" s="114">
        <v>139278.66524</v>
      </c>
      <c r="K47" s="114">
        <v>139278.66524</v>
      </c>
      <c r="L47" s="114">
        <v>152523.90956999999</v>
      </c>
    </row>
    <row r="48" spans="1:12" s="16" customFormat="1" ht="15" customHeight="1">
      <c r="A48" s="147" t="s">
        <v>310</v>
      </c>
      <c r="B48" s="114">
        <v>86494.466589999996</v>
      </c>
      <c r="C48" s="114">
        <v>98979.142489999998</v>
      </c>
      <c r="D48" s="114">
        <v>96071.771189999999</v>
      </c>
      <c r="E48" s="114">
        <v>116673.33903</v>
      </c>
      <c r="F48" s="114">
        <v>113781.68994</v>
      </c>
      <c r="G48" s="114">
        <v>157846.0485</v>
      </c>
      <c r="H48" s="114">
        <v>101567.07653000001</v>
      </c>
      <c r="I48" s="114">
        <v>85640.804680000001</v>
      </c>
      <c r="J48" s="114">
        <v>98635.150120000006</v>
      </c>
      <c r="K48" s="114">
        <v>132453.63128</v>
      </c>
      <c r="L48" s="114">
        <v>105298.41631999999</v>
      </c>
    </row>
    <row r="49" spans="1:12" s="16" customFormat="1" ht="15" customHeight="1">
      <c r="A49" s="148" t="s">
        <v>605</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1.1879600000000001</v>
      </c>
      <c r="K49" s="114">
        <v>1.1879600000000001</v>
      </c>
      <c r="L49" s="114">
        <v>1.00962</v>
      </c>
    </row>
    <row r="50" spans="1:12" s="17" customFormat="1" ht="15" customHeight="1" thickBot="1">
      <c r="A50" s="148" t="s">
        <v>606</v>
      </c>
      <c r="B50" s="114">
        <v>86493.718260000009</v>
      </c>
      <c r="C50" s="114">
        <v>98978.394159999996</v>
      </c>
      <c r="D50" s="114">
        <v>96071.022859999997</v>
      </c>
      <c r="E50" s="114">
        <v>116671.39120999999</v>
      </c>
      <c r="F50" s="114">
        <v>113780.14651000001</v>
      </c>
      <c r="G50" s="114">
        <v>157844.72009000002</v>
      </c>
      <c r="H50" s="114">
        <v>101565.56008</v>
      </c>
      <c r="I50" s="114">
        <v>85638.833450000006</v>
      </c>
      <c r="J50" s="114">
        <v>98633.962159999995</v>
      </c>
      <c r="K50" s="114">
        <v>132452.44331999999</v>
      </c>
      <c r="L50" s="114">
        <v>105297.40670000001</v>
      </c>
    </row>
    <row r="51" spans="1:12" ht="15" customHeight="1" thickTop="1" thickBot="1">
      <c r="A51" s="392" t="s">
        <v>607</v>
      </c>
      <c r="B51" s="393">
        <v>6235055.9260600004</v>
      </c>
      <c r="C51" s="393">
        <v>7115436.9610100007</v>
      </c>
      <c r="D51" s="393">
        <v>7792013.1160200005</v>
      </c>
      <c r="E51" s="393">
        <v>8543735.2245300002</v>
      </c>
      <c r="F51" s="393">
        <v>9286432.2984299995</v>
      </c>
      <c r="G51" s="393">
        <v>9049783.9762700014</v>
      </c>
      <c r="H51" s="393">
        <v>9121125.3314999994</v>
      </c>
      <c r="I51" s="393">
        <v>10026021.856069999</v>
      </c>
      <c r="J51" s="393">
        <v>10056977.259809999</v>
      </c>
      <c r="K51" s="393">
        <v>10273465.961379999</v>
      </c>
      <c r="L51" s="393">
        <v>10486936.82171</v>
      </c>
    </row>
    <row r="52" spans="1:12" s="16" customFormat="1" ht="15" customHeight="1" thickTop="1">
      <c r="A52" s="113" t="s">
        <v>608</v>
      </c>
      <c r="B52" s="114">
        <v>105581.37276</v>
      </c>
      <c r="C52" s="114">
        <v>119828.16426000001</v>
      </c>
      <c r="D52" s="114">
        <v>140403.91438999999</v>
      </c>
      <c r="E52" s="114">
        <v>138896.77283999999</v>
      </c>
      <c r="F52" s="114">
        <v>149469.97477999999</v>
      </c>
      <c r="G52" s="114">
        <v>211382.58894999998</v>
      </c>
      <c r="H52" s="114">
        <v>219758.06788999998</v>
      </c>
      <c r="I52" s="114">
        <v>285013.8296</v>
      </c>
      <c r="J52" s="114">
        <v>337717.80022000003</v>
      </c>
      <c r="K52" s="114">
        <v>278957.12169999996</v>
      </c>
      <c r="L52" s="114">
        <v>435710.18857</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19197.408219999998</v>
      </c>
      <c r="C54" s="114">
        <v>13735.037390000001</v>
      </c>
      <c r="D54" s="114">
        <v>16888.105329999999</v>
      </c>
      <c r="E54" s="114">
        <v>25429.590579999996</v>
      </c>
      <c r="F54" s="114">
        <v>23294.650899999997</v>
      </c>
      <c r="G54" s="114">
        <v>33478.727489999997</v>
      </c>
      <c r="H54" s="114">
        <v>25132.794819999999</v>
      </c>
      <c r="I54" s="114">
        <v>38229.122490000002</v>
      </c>
      <c r="J54" s="114">
        <v>46446.416749999997</v>
      </c>
      <c r="K54" s="114">
        <v>59106.588130000004</v>
      </c>
      <c r="L54" s="114">
        <v>118548.80386</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86383.964540000001</v>
      </c>
      <c r="C56" s="114">
        <v>106093.12687000001</v>
      </c>
      <c r="D56" s="114">
        <v>123515.80906</v>
      </c>
      <c r="E56" s="114">
        <v>113467.18226</v>
      </c>
      <c r="F56" s="114">
        <v>126175.32388</v>
      </c>
      <c r="G56" s="114">
        <v>177903.86146000001</v>
      </c>
      <c r="H56" s="114">
        <v>194625.27307</v>
      </c>
      <c r="I56" s="114">
        <v>246784.70711000002</v>
      </c>
      <c r="J56" s="114">
        <v>291271.38347</v>
      </c>
      <c r="K56" s="114">
        <v>219850.53357</v>
      </c>
      <c r="L56" s="114">
        <v>317161.38470999995</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13225489.3358</v>
      </c>
      <c r="C58" s="114">
        <v>13080050.99769</v>
      </c>
      <c r="D58" s="114">
        <v>12842725.342020001</v>
      </c>
      <c r="E58" s="114">
        <v>12712497.120129999</v>
      </c>
      <c r="F58" s="114">
        <v>13720722.951459998</v>
      </c>
      <c r="G58" s="114">
        <v>14241248.981120002</v>
      </c>
      <c r="H58" s="114">
        <v>13823414.638489999</v>
      </c>
      <c r="I58" s="114">
        <v>12805344.0264</v>
      </c>
      <c r="J58" s="114">
        <v>11544801.58031</v>
      </c>
      <c r="K58" s="114">
        <v>11554893.48918</v>
      </c>
      <c r="L58" s="114">
        <v>11583351.933089999</v>
      </c>
    </row>
    <row r="59" spans="1:12">
      <c r="A59" s="394" t="s">
        <v>615</v>
      </c>
      <c r="B59" s="395">
        <v>728055.37435000006</v>
      </c>
      <c r="C59" s="395">
        <v>807292.66583000007</v>
      </c>
      <c r="D59" s="395">
        <v>866943.64954000001</v>
      </c>
      <c r="E59" s="395">
        <v>969283.22855999996</v>
      </c>
      <c r="F59" s="395">
        <v>1041257.6391199999</v>
      </c>
      <c r="G59" s="395">
        <v>1130190.6468399998</v>
      </c>
      <c r="H59" s="395">
        <v>1045136.58813</v>
      </c>
      <c r="I59" s="395">
        <v>937251.54380999994</v>
      </c>
      <c r="J59" s="395">
        <v>831484.07660999999</v>
      </c>
      <c r="K59" s="395">
        <v>1131550.07978</v>
      </c>
      <c r="L59" s="395">
        <v>913702.27207000006</v>
      </c>
    </row>
    <row r="60" spans="1:12" ht="15" customHeight="1">
      <c r="A60" s="148" t="s">
        <v>616</v>
      </c>
      <c r="B60" s="114">
        <v>-114304.05764</v>
      </c>
      <c r="C60" s="114">
        <v>-161523.51059999998</v>
      </c>
      <c r="D60" s="114">
        <v>-175714.48936000001</v>
      </c>
      <c r="E60" s="114">
        <v>-189522.00684000002</v>
      </c>
      <c r="F60" s="114">
        <v>-217489.25453000001</v>
      </c>
      <c r="G60" s="114">
        <v>-238563.47290999998</v>
      </c>
      <c r="H60" s="114">
        <v>-245337.64655</v>
      </c>
      <c r="I60" s="114">
        <v>-286438.53281</v>
      </c>
      <c r="J60" s="114">
        <v>-243301.24465000001</v>
      </c>
      <c r="K60" s="114">
        <v>-330056.94714</v>
      </c>
      <c r="L60" s="114">
        <v>-274799.29217000003</v>
      </c>
    </row>
    <row r="61" spans="1:12" ht="15" customHeight="1">
      <c r="A61" s="147" t="s">
        <v>617</v>
      </c>
      <c r="B61" s="114">
        <v>613751.31671000004</v>
      </c>
      <c r="C61" s="114">
        <v>645769.15523000003</v>
      </c>
      <c r="D61" s="114">
        <v>691229.16017999989</v>
      </c>
      <c r="E61" s="114">
        <v>779761.22172000003</v>
      </c>
      <c r="F61" s="114">
        <v>823768.38459000003</v>
      </c>
      <c r="G61" s="114">
        <v>891627.17392999993</v>
      </c>
      <c r="H61" s="114">
        <v>799798.9415800001</v>
      </c>
      <c r="I61" s="114">
        <v>650813.01100000006</v>
      </c>
      <c r="J61" s="114">
        <v>588182.83195999998</v>
      </c>
      <c r="K61" s="114">
        <v>801493.13263999997</v>
      </c>
      <c r="L61" s="114">
        <v>638902.97989999992</v>
      </c>
    </row>
    <row r="62" spans="1:12" ht="15" customHeight="1">
      <c r="A62" s="116" t="s">
        <v>618</v>
      </c>
      <c r="B62" s="114">
        <v>53686.046689999996</v>
      </c>
      <c r="C62" s="114">
        <v>56810.019130000001</v>
      </c>
      <c r="D62" s="114">
        <v>64966.660779999998</v>
      </c>
      <c r="E62" s="114">
        <v>71281.566800000001</v>
      </c>
      <c r="F62" s="114">
        <v>79655.711009999999</v>
      </c>
      <c r="G62" s="114">
        <v>82202.246780000001</v>
      </c>
      <c r="H62" s="114">
        <v>65919.029049999997</v>
      </c>
      <c r="I62" s="114">
        <v>72463.750349999988</v>
      </c>
      <c r="J62" s="114">
        <v>56198.031439999999</v>
      </c>
      <c r="K62" s="114">
        <v>76491.135949999996</v>
      </c>
      <c r="L62" s="114">
        <v>61450.461630000005</v>
      </c>
    </row>
    <row r="63" spans="1:12" ht="15" customHeight="1">
      <c r="A63" s="148" t="s">
        <v>619</v>
      </c>
      <c r="B63" s="114">
        <v>-10422.336160000001</v>
      </c>
      <c r="C63" s="114">
        <v>-5553.8753499999993</v>
      </c>
      <c r="D63" s="114">
        <v>-8624.2229499999994</v>
      </c>
      <c r="E63" s="114">
        <v>-12931.085439999999</v>
      </c>
      <c r="F63" s="114">
        <v>-16257.63492</v>
      </c>
      <c r="G63" s="114">
        <v>-12993.02729</v>
      </c>
      <c r="H63" s="114">
        <v>-6032.8593200000005</v>
      </c>
      <c r="I63" s="114">
        <v>-16167.15294</v>
      </c>
      <c r="J63" s="114">
        <v>-4166.1681399999998</v>
      </c>
      <c r="K63" s="114">
        <v>-6521.09195</v>
      </c>
      <c r="L63" s="114">
        <v>-4729.1705599999996</v>
      </c>
    </row>
    <row r="64" spans="1:12" ht="15" customHeight="1">
      <c r="A64" s="117" t="s">
        <v>620</v>
      </c>
      <c r="B64" s="114">
        <v>657015.02723999997</v>
      </c>
      <c r="C64" s="114">
        <v>697025.29900999996</v>
      </c>
      <c r="D64" s="114">
        <v>747571.59800999996</v>
      </c>
      <c r="E64" s="114">
        <v>838111.70308000001</v>
      </c>
      <c r="F64" s="114">
        <v>887166.4606799999</v>
      </c>
      <c r="G64" s="114">
        <v>960836.39341999998</v>
      </c>
      <c r="H64" s="114">
        <v>859685.11130999995</v>
      </c>
      <c r="I64" s="114">
        <v>707109.60840999999</v>
      </c>
      <c r="J64" s="114">
        <v>640214.69525999995</v>
      </c>
      <c r="K64" s="114">
        <v>871463.17663999996</v>
      </c>
      <c r="L64" s="114">
        <v>695624.27097000007</v>
      </c>
    </row>
    <row r="65" spans="1:12" ht="15" customHeight="1">
      <c r="A65" s="116" t="s">
        <v>621</v>
      </c>
      <c r="B65" s="114">
        <v>110046.76972</v>
      </c>
      <c r="C65" s="114">
        <v>45882.119909999994</v>
      </c>
      <c r="D65" s="114">
        <v>61503.475310000002</v>
      </c>
      <c r="E65" s="114">
        <v>52429.434639999999</v>
      </c>
      <c r="F65" s="114">
        <v>72885.3554</v>
      </c>
      <c r="G65" s="114">
        <v>46046.54924</v>
      </c>
      <c r="H65" s="114">
        <v>119786.76036</v>
      </c>
      <c r="I65" s="114">
        <v>85038.816709999999</v>
      </c>
      <c r="J65" s="114">
        <v>55248.660799999998</v>
      </c>
      <c r="K65" s="114">
        <v>76982.627619999999</v>
      </c>
      <c r="L65" s="114">
        <v>56141.445799999994</v>
      </c>
    </row>
    <row r="66" spans="1:12" ht="15" customHeight="1">
      <c r="A66" s="116" t="s">
        <v>622</v>
      </c>
      <c r="B66" s="114">
        <v>-152907.41668999998</v>
      </c>
      <c r="C66" s="114">
        <v>-87168.698810000002</v>
      </c>
      <c r="D66" s="114">
        <v>-99874.302629999991</v>
      </c>
      <c r="E66" s="114">
        <v>-104004.85210999999</v>
      </c>
      <c r="F66" s="114">
        <v>-136226.27563999998</v>
      </c>
      <c r="G66" s="114">
        <v>-97705.843689999994</v>
      </c>
      <c r="H66" s="114">
        <v>-186174.51588999998</v>
      </c>
      <c r="I66" s="114">
        <v>-130826.16206</v>
      </c>
      <c r="J66" s="114">
        <v>-81560.883300000001</v>
      </c>
      <c r="K66" s="114">
        <v>-127786.10775</v>
      </c>
      <c r="L66" s="114">
        <v>-111056.86367000001</v>
      </c>
    </row>
    <row r="67" spans="1:12" ht="15" customHeight="1">
      <c r="A67" s="147" t="s">
        <v>623</v>
      </c>
      <c r="B67" s="114">
        <v>614154.38026999997</v>
      </c>
      <c r="C67" s="114">
        <v>655738.72010999999</v>
      </c>
      <c r="D67" s="114">
        <v>709200.77069000003</v>
      </c>
      <c r="E67" s="114">
        <v>786536.28561000002</v>
      </c>
      <c r="F67" s="114">
        <v>823825.54044000001</v>
      </c>
      <c r="G67" s="114">
        <v>909177.09897000005</v>
      </c>
      <c r="H67" s="114">
        <v>793297.35577999998</v>
      </c>
      <c r="I67" s="114">
        <v>661322.26305999991</v>
      </c>
      <c r="J67" s="114">
        <v>613902.47276000003</v>
      </c>
      <c r="K67" s="114">
        <v>820659.69651000004</v>
      </c>
      <c r="L67" s="114">
        <v>640708.85310000007</v>
      </c>
    </row>
    <row r="68" spans="1:12" ht="15" customHeight="1">
      <c r="A68" s="148" t="s">
        <v>624</v>
      </c>
      <c r="B68" s="114">
        <v>-484709.78129000001</v>
      </c>
      <c r="C68" s="114">
        <v>-508522.32158999995</v>
      </c>
      <c r="D68" s="114">
        <v>-528367.57660999999</v>
      </c>
      <c r="E68" s="114">
        <v>-562227.1632999999</v>
      </c>
      <c r="F68" s="114">
        <v>-610536.03590999998</v>
      </c>
      <c r="G68" s="114">
        <v>-601995.20588999998</v>
      </c>
      <c r="H68" s="114">
        <v>-551039.22473000002</v>
      </c>
      <c r="I68" s="114">
        <v>-514585.96256000001</v>
      </c>
      <c r="J68" s="114">
        <v>-425951.17287999997</v>
      </c>
      <c r="K68" s="114">
        <v>-551882.80446000001</v>
      </c>
      <c r="L68" s="114">
        <v>-446550.66258</v>
      </c>
    </row>
    <row r="69" spans="1:12" ht="15" customHeight="1">
      <c r="A69" s="117" t="s">
        <v>625</v>
      </c>
      <c r="B69" s="114">
        <v>129444.59898000001</v>
      </c>
      <c r="C69" s="114">
        <v>147216.39852000002</v>
      </c>
      <c r="D69" s="114">
        <v>180833.19408000002</v>
      </c>
      <c r="E69" s="114">
        <v>224309.12231000001</v>
      </c>
      <c r="F69" s="114">
        <v>213289.50453000001</v>
      </c>
      <c r="G69" s="114">
        <v>307181.89308000001</v>
      </c>
      <c r="H69" s="114">
        <v>242258.13105000003</v>
      </c>
      <c r="I69" s="114">
        <v>146736.30050000001</v>
      </c>
      <c r="J69" s="114">
        <v>187951.29988000001</v>
      </c>
      <c r="K69" s="114">
        <v>268776.89205000002</v>
      </c>
      <c r="L69" s="114">
        <v>194158.19052</v>
      </c>
    </row>
    <row r="70" spans="1:12" ht="15" customHeight="1">
      <c r="A70" s="117" t="s">
        <v>626</v>
      </c>
      <c r="B70" s="114">
        <v>7.7675400000000003</v>
      </c>
      <c r="C70" s="114">
        <v>5.51898</v>
      </c>
      <c r="D70" s="114">
        <v>0.25373000000000001</v>
      </c>
      <c r="E70" s="114">
        <v>8.7660000000000002E-2</v>
      </c>
      <c r="F70" s="114">
        <v>-1225.01749</v>
      </c>
      <c r="G70" s="114">
        <v>-712.07596999999998</v>
      </c>
      <c r="H70" s="114">
        <v>-394.20569</v>
      </c>
      <c r="I70" s="114">
        <v>-133.76563000000002</v>
      </c>
      <c r="J70" s="114">
        <v>-282.03828000000004</v>
      </c>
      <c r="K70" s="114">
        <v>-142.98892000000001</v>
      </c>
      <c r="L70" s="114">
        <v>-99.659329999999997</v>
      </c>
    </row>
    <row r="71" spans="1:12" ht="15" customHeight="1">
      <c r="A71" s="115" t="s">
        <v>973</v>
      </c>
      <c r="B71" s="114">
        <v>0</v>
      </c>
      <c r="C71" s="114">
        <v>0.22036</v>
      </c>
      <c r="D71" s="114">
        <v>6.6060000000000008E-2</v>
      </c>
      <c r="E71" s="114">
        <v>8.7660000000000002E-2</v>
      </c>
      <c r="F71" s="114">
        <v>-1225.01749</v>
      </c>
      <c r="G71" s="114">
        <v>-712.07596999999998</v>
      </c>
      <c r="H71" s="114">
        <v>-394.20569</v>
      </c>
      <c r="I71" s="114">
        <v>-133.76563000000002</v>
      </c>
      <c r="J71" s="114">
        <v>-282.03828000000004</v>
      </c>
      <c r="K71" s="114">
        <v>-142.98892000000001</v>
      </c>
      <c r="L71" s="114">
        <v>-99.659329999999997</v>
      </c>
    </row>
    <row r="72" spans="1:12" ht="15" customHeight="1">
      <c r="A72" s="115" t="s">
        <v>974</v>
      </c>
      <c r="B72" s="114">
        <v>7.7675400000000003</v>
      </c>
      <c r="C72" s="114">
        <v>5.2986199999999997</v>
      </c>
      <c r="D72" s="114">
        <v>0.18766999999999998</v>
      </c>
      <c r="E72" s="114">
        <v>0</v>
      </c>
      <c r="F72" s="114">
        <v>0</v>
      </c>
      <c r="G72" s="114">
        <v>0</v>
      </c>
      <c r="H72" s="114">
        <v>0</v>
      </c>
      <c r="I72" s="114">
        <v>0</v>
      </c>
      <c r="J72" s="114">
        <v>0</v>
      </c>
      <c r="K72" s="114">
        <v>0</v>
      </c>
      <c r="L72" s="114">
        <v>0</v>
      </c>
    </row>
    <row r="73" spans="1:12" ht="15" customHeight="1">
      <c r="A73" s="147" t="s">
        <v>627</v>
      </c>
      <c r="B73" s="114">
        <v>-1.28094</v>
      </c>
      <c r="C73" s="114">
        <v>-0.91016999999999992</v>
      </c>
      <c r="D73" s="114">
        <v>-0.55646000000000007</v>
      </c>
      <c r="E73" s="114">
        <v>-0.42066000000000003</v>
      </c>
      <c r="F73" s="114">
        <v>-0.27731</v>
      </c>
      <c r="G73" s="114">
        <v>-0.38402999999999998</v>
      </c>
      <c r="H73" s="114">
        <v>-0.41164999999999996</v>
      </c>
      <c r="I73" s="114">
        <v>-0.41031000000000001</v>
      </c>
      <c r="J73" s="114">
        <v>-0.59526999999999997</v>
      </c>
      <c r="K73" s="114">
        <v>-1.0292600000000001</v>
      </c>
      <c r="L73" s="114">
        <v>60.163620000000002</v>
      </c>
    </row>
    <row r="74" spans="1:12" ht="15" customHeight="1">
      <c r="A74" s="147" t="s">
        <v>1262</v>
      </c>
      <c r="B74" s="114">
        <v>0</v>
      </c>
      <c r="C74" s="114">
        <v>-3.4070000000000003E-2</v>
      </c>
      <c r="D74" s="114">
        <v>0</v>
      </c>
      <c r="E74" s="114">
        <v>-8.3999999999999993E-4</v>
      </c>
      <c r="F74" s="114">
        <v>-4.0999999999999999E-4</v>
      </c>
      <c r="G74" s="114">
        <v>0</v>
      </c>
      <c r="H74" s="114">
        <v>0</v>
      </c>
      <c r="I74" s="114">
        <v>0</v>
      </c>
      <c r="J74" s="114">
        <v>0</v>
      </c>
      <c r="K74" s="114">
        <v>0</v>
      </c>
      <c r="L74" s="114">
        <v>61.72504</v>
      </c>
    </row>
    <row r="75" spans="1:12" ht="15" customHeight="1">
      <c r="A75" s="148" t="s">
        <v>432</v>
      </c>
      <c r="B75" s="114">
        <v>-1.28094</v>
      </c>
      <c r="C75" s="114">
        <v>-0.87609999999999999</v>
      </c>
      <c r="D75" s="114">
        <v>-0.55646000000000007</v>
      </c>
      <c r="E75" s="114">
        <v>-0.41981999999999997</v>
      </c>
      <c r="F75" s="114">
        <v>-0.27689999999999998</v>
      </c>
      <c r="G75" s="114">
        <v>-0.38402999999999998</v>
      </c>
      <c r="H75" s="114">
        <v>-0.41164999999999996</v>
      </c>
      <c r="I75" s="114">
        <v>-0.41031000000000001</v>
      </c>
      <c r="J75" s="114">
        <v>-0.59526999999999997</v>
      </c>
      <c r="K75" s="114">
        <v>-1.0292600000000001</v>
      </c>
      <c r="L75" s="114">
        <v>-1.56142</v>
      </c>
    </row>
    <row r="76" spans="1:12" ht="15" customHeight="1">
      <c r="A76" s="147" t="s">
        <v>628</v>
      </c>
      <c r="B76" s="114">
        <v>129451.08558</v>
      </c>
      <c r="C76" s="114">
        <v>147221.00733000002</v>
      </c>
      <c r="D76" s="114">
        <v>180832.89134999999</v>
      </c>
      <c r="E76" s="114">
        <v>224308.78930999999</v>
      </c>
      <c r="F76" s="114">
        <v>212064.20973</v>
      </c>
      <c r="G76" s="114">
        <v>306469.43307999999</v>
      </c>
      <c r="H76" s="114">
        <v>241863.51371</v>
      </c>
      <c r="I76" s="114">
        <v>146602.12456</v>
      </c>
      <c r="J76" s="114">
        <v>187668.66633000001</v>
      </c>
      <c r="K76" s="114">
        <v>268632.87387000001</v>
      </c>
      <c r="L76" s="114">
        <v>194118.69481000002</v>
      </c>
    </row>
    <row r="77" spans="1:12" ht="15" customHeight="1">
      <c r="A77" s="149" t="s">
        <v>964</v>
      </c>
      <c r="B77" s="114">
        <v>40.690300000000001</v>
      </c>
      <c r="C77" s="114">
        <v>227.16127</v>
      </c>
      <c r="D77" s="114">
        <v>38.612790000000004</v>
      </c>
      <c r="E77" s="114">
        <v>41.520449999999997</v>
      </c>
      <c r="F77" s="114">
        <v>385.86338000000001</v>
      </c>
      <c r="G77" s="114">
        <v>-3927.1448</v>
      </c>
      <c r="H77" s="114">
        <v>-2167.0021499999998</v>
      </c>
      <c r="I77" s="114">
        <v>-1238.24443</v>
      </c>
      <c r="J77" s="114">
        <v>96.408050000000003</v>
      </c>
      <c r="K77" s="114">
        <v>-778.95159000000001</v>
      </c>
      <c r="L77" s="114">
        <v>116.27541000000001</v>
      </c>
    </row>
    <row r="78" spans="1:12" ht="15" customHeight="1">
      <c r="A78" s="117" t="s">
        <v>629</v>
      </c>
      <c r="B78" s="114">
        <v>129491.77588</v>
      </c>
      <c r="C78" s="114">
        <v>147448.1686</v>
      </c>
      <c r="D78" s="114">
        <v>180871.50413999998</v>
      </c>
      <c r="E78" s="114">
        <v>224350.30976</v>
      </c>
      <c r="F78" s="114">
        <v>212450.07311000003</v>
      </c>
      <c r="G78" s="114">
        <v>302542.28827999998</v>
      </c>
      <c r="H78" s="114">
        <v>239696.51156000001</v>
      </c>
      <c r="I78" s="114">
        <v>145363.88013000001</v>
      </c>
      <c r="J78" s="114">
        <v>187765.07438000001</v>
      </c>
      <c r="K78" s="114">
        <v>267853.92228</v>
      </c>
      <c r="L78" s="114">
        <v>194234.97021999999</v>
      </c>
    </row>
    <row r="79" spans="1:12" ht="15" customHeight="1">
      <c r="A79" s="116" t="s">
        <v>630</v>
      </c>
      <c r="B79" s="114">
        <v>592.79438000000005</v>
      </c>
      <c r="C79" s="114">
        <v>1098.39356</v>
      </c>
      <c r="D79" s="114">
        <v>-12149.770909999999</v>
      </c>
      <c r="E79" s="114">
        <v>-6156.5924199999999</v>
      </c>
      <c r="F79" s="114">
        <v>859.3036800000001</v>
      </c>
      <c r="G79" s="114">
        <v>2057.3665900000001</v>
      </c>
      <c r="H79" s="114">
        <v>5042.0407000000005</v>
      </c>
      <c r="I79" s="114">
        <v>1408.26332</v>
      </c>
      <c r="J79" s="114">
        <v>147.71145999999999</v>
      </c>
      <c r="K79" s="114">
        <v>289.73109000000005</v>
      </c>
      <c r="L79" s="114">
        <v>202.74784</v>
      </c>
    </row>
    <row r="80" spans="1:12" ht="15" customHeight="1">
      <c r="A80" s="147" t="s">
        <v>631</v>
      </c>
      <c r="B80" s="114">
        <v>130084.57026000001</v>
      </c>
      <c r="C80" s="114">
        <v>148546.56216</v>
      </c>
      <c r="D80" s="114">
        <v>168721.73322999998</v>
      </c>
      <c r="E80" s="114">
        <v>218193.71734</v>
      </c>
      <c r="F80" s="114">
        <v>213309.37678999998</v>
      </c>
      <c r="G80" s="114">
        <v>304599.65487000003</v>
      </c>
      <c r="H80" s="114">
        <v>244738.55226</v>
      </c>
      <c r="I80" s="114">
        <v>146772.14344999997</v>
      </c>
      <c r="J80" s="114">
        <v>187912.78584</v>
      </c>
      <c r="K80" s="114">
        <v>268143.65337000001</v>
      </c>
      <c r="L80" s="114">
        <v>194437.71806000001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130084.57026000001</v>
      </c>
      <c r="C82" s="114">
        <v>148546.56216</v>
      </c>
      <c r="D82" s="114">
        <v>168721.73322999998</v>
      </c>
      <c r="E82" s="114">
        <v>218193.71734</v>
      </c>
      <c r="F82" s="114">
        <v>213309.37678999998</v>
      </c>
      <c r="G82" s="114">
        <v>304599.65487000003</v>
      </c>
      <c r="H82" s="114">
        <v>244738.55226</v>
      </c>
      <c r="I82" s="114">
        <v>146772.14344999997</v>
      </c>
      <c r="J82" s="114">
        <v>187912.78584</v>
      </c>
      <c r="K82" s="114">
        <v>268143.65337000001</v>
      </c>
      <c r="L82" s="114">
        <v>194437.71806000001</v>
      </c>
    </row>
    <row r="83" spans="1:12" ht="15" customHeight="1" thickBot="1">
      <c r="A83" s="116" t="s">
        <v>634</v>
      </c>
      <c r="B83" s="114">
        <v>-43590.851999999999</v>
      </c>
      <c r="C83" s="114">
        <v>-49568.167999999998</v>
      </c>
      <c r="D83" s="114">
        <v>-72650.710370000001</v>
      </c>
      <c r="E83" s="114">
        <v>-101522.32613</v>
      </c>
      <c r="F83" s="114">
        <v>-99529.230280000003</v>
      </c>
      <c r="G83" s="114">
        <v>-146754.93478000001</v>
      </c>
      <c r="H83" s="114">
        <v>-143172.99218</v>
      </c>
      <c r="I83" s="114">
        <v>-61133.31</v>
      </c>
      <c r="J83" s="114">
        <v>-89278.823680000001</v>
      </c>
      <c r="K83" s="114">
        <v>-135691.21005000002</v>
      </c>
      <c r="L83" s="114">
        <v>-89140.311359999992</v>
      </c>
    </row>
    <row r="84" spans="1:12" ht="15" customHeight="1" thickTop="1" thickBot="1">
      <c r="A84" s="392" t="s">
        <v>635</v>
      </c>
      <c r="B84" s="393">
        <v>86493.718260000009</v>
      </c>
      <c r="C84" s="393">
        <v>98978.394159999996</v>
      </c>
      <c r="D84" s="393">
        <v>96071.022859999997</v>
      </c>
      <c r="E84" s="393">
        <v>116671.39120999999</v>
      </c>
      <c r="F84" s="393">
        <v>113780.14651000001</v>
      </c>
      <c r="G84" s="393">
        <v>157844.72009000002</v>
      </c>
      <c r="H84" s="393">
        <v>101565.56008</v>
      </c>
      <c r="I84" s="393">
        <v>85638.833450000006</v>
      </c>
      <c r="J84" s="393">
        <v>98633.962159999995</v>
      </c>
      <c r="K84" s="393">
        <v>132452.44331999999</v>
      </c>
      <c r="L84" s="393">
        <v>105297.40670000001</v>
      </c>
    </row>
    <row r="85" spans="1:12" ht="3.75" customHeight="1" thickTop="1" thickBot="1">
      <c r="A85" s="118"/>
      <c r="B85" s="119"/>
      <c r="C85" s="119"/>
      <c r="D85" s="119"/>
      <c r="E85" s="119"/>
      <c r="F85" s="119"/>
      <c r="G85" s="119"/>
      <c r="H85" s="119"/>
      <c r="I85" s="119"/>
      <c r="J85" s="119"/>
      <c r="K85" s="119"/>
      <c r="L85" s="119"/>
    </row>
    <row r="86" spans="1:12" ht="15" customHeight="1" thickTop="1">
      <c r="A86" s="701"/>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2"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N37"/>
  <sheetViews>
    <sheetView zoomScaleNormal="100" workbookViewId="0">
      <selection activeCell="C22" sqref="C22"/>
    </sheetView>
  </sheetViews>
  <sheetFormatPr baseColWidth="10" defaultColWidth="9.140625" defaultRowHeight="12.75"/>
  <cols>
    <col min="1" max="1" width="85.5703125" style="33" customWidth="1"/>
    <col min="2" max="2" width="14.42578125" style="609" bestFit="1" customWidth="1"/>
    <col min="3" max="3" width="15.42578125" style="609" bestFit="1" customWidth="1"/>
    <col min="4" max="9" width="14.42578125" style="609" bestFit="1" customWidth="1"/>
    <col min="10" max="10" width="11.7109375" style="609" bestFit="1" customWidth="1"/>
    <col min="11" max="11" width="14.42578125" style="609" bestFit="1" customWidth="1"/>
    <col min="12" max="12" width="13.42578125" style="609" bestFit="1" customWidth="1"/>
    <col min="13" max="13" width="14.42578125" style="609" bestFit="1" customWidth="1"/>
    <col min="14" max="14" width="15.42578125" style="609" bestFit="1" customWidth="1"/>
    <col min="15" max="16384" width="9.140625" style="609"/>
  </cols>
  <sheetData>
    <row r="1" spans="1:14" ht="30" customHeight="1">
      <c r="A1" s="747" t="s">
        <v>438</v>
      </c>
      <c r="B1" s="758"/>
      <c r="C1" s="758"/>
      <c r="D1" s="758"/>
      <c r="E1" s="758"/>
      <c r="F1" s="758"/>
      <c r="G1" s="758"/>
      <c r="H1" s="758"/>
      <c r="I1" s="758"/>
      <c r="J1" s="758"/>
      <c r="K1" s="758"/>
      <c r="L1" s="758"/>
      <c r="M1" s="758"/>
      <c r="N1" s="758"/>
    </row>
    <row r="2" spans="1:14" ht="18">
      <c r="A2" s="748" t="s">
        <v>647</v>
      </c>
      <c r="B2" s="759"/>
      <c r="C2" s="759"/>
      <c r="D2" s="759"/>
      <c r="E2" s="759"/>
      <c r="F2" s="759"/>
      <c r="G2" s="759"/>
      <c r="H2" s="759"/>
      <c r="I2" s="759"/>
      <c r="J2" s="759"/>
      <c r="K2" s="759"/>
      <c r="L2" s="759"/>
      <c r="M2" s="759"/>
      <c r="N2" s="759"/>
    </row>
    <row r="3" spans="1:14" ht="15" customHeight="1">
      <c r="A3" s="760" t="s">
        <v>1514</v>
      </c>
      <c r="B3" s="761"/>
      <c r="C3" s="761"/>
      <c r="D3" s="761"/>
      <c r="E3" s="761"/>
      <c r="F3" s="761"/>
      <c r="G3" s="761"/>
      <c r="H3" s="761"/>
      <c r="I3" s="761"/>
      <c r="J3" s="761"/>
      <c r="K3" s="761"/>
      <c r="L3" s="761"/>
      <c r="M3" s="761"/>
      <c r="N3" s="761"/>
    </row>
    <row r="4" spans="1:14" s="78" customFormat="1" ht="30" customHeight="1">
      <c r="A4" s="749" t="s">
        <v>648</v>
      </c>
      <c r="B4" s="762"/>
      <c r="C4" s="762"/>
      <c r="D4" s="762"/>
      <c r="E4" s="762"/>
      <c r="F4" s="762"/>
      <c r="G4" s="762"/>
      <c r="H4" s="762"/>
      <c r="I4" s="762"/>
      <c r="J4" s="762"/>
      <c r="K4" s="762"/>
      <c r="L4" s="762"/>
      <c r="M4" s="762"/>
      <c r="N4" s="762"/>
    </row>
    <row r="5" spans="1:14" ht="3.75" customHeight="1">
      <c r="A5" s="47"/>
      <c r="B5" s="47"/>
      <c r="C5" s="47"/>
      <c r="D5" s="47"/>
      <c r="E5" s="47"/>
      <c r="F5" s="47"/>
      <c r="G5" s="47"/>
      <c r="H5" s="47"/>
      <c r="I5" s="47"/>
      <c r="J5" s="47"/>
      <c r="K5" s="47"/>
      <c r="L5" s="47"/>
      <c r="M5" s="47"/>
      <c r="N5" s="47"/>
    </row>
    <row r="6" spans="1:14" s="19" customFormat="1" ht="30" customHeight="1">
      <c r="A6" s="239"/>
      <c r="B6" s="240" t="s">
        <v>33</v>
      </c>
      <c r="C6" s="240" t="s">
        <v>115</v>
      </c>
      <c r="D6" s="240" t="s">
        <v>35</v>
      </c>
      <c r="E6" s="240" t="s">
        <v>37</v>
      </c>
      <c r="F6" s="240" t="s">
        <v>45</v>
      </c>
      <c r="G6" s="240" t="s">
        <v>43</v>
      </c>
      <c r="H6" s="240" t="s">
        <v>39</v>
      </c>
      <c r="I6" s="240" t="s">
        <v>41</v>
      </c>
      <c r="J6" s="240" t="s">
        <v>47</v>
      </c>
      <c r="K6" s="240" t="s">
        <v>49</v>
      </c>
      <c r="L6" s="240" t="s">
        <v>51</v>
      </c>
      <c r="M6" s="367" t="s">
        <v>55</v>
      </c>
      <c r="N6" s="367" t="s">
        <v>517</v>
      </c>
    </row>
    <row r="7" spans="1:14" s="20" customFormat="1" ht="15" customHeight="1">
      <c r="A7" s="241" t="s">
        <v>649</v>
      </c>
      <c r="B7" s="242">
        <v>0.126</v>
      </c>
      <c r="C7" s="242">
        <v>0.1144</v>
      </c>
      <c r="D7" s="242">
        <v>0.1226</v>
      </c>
      <c r="E7" s="242">
        <v>0.1278</v>
      </c>
      <c r="F7" s="242">
        <v>0.12529999999999999</v>
      </c>
      <c r="G7" s="242">
        <v>0.1137</v>
      </c>
      <c r="H7" s="242">
        <v>0.11550000000000001</v>
      </c>
      <c r="I7" s="242">
        <v>0.1545</v>
      </c>
      <c r="J7" s="242">
        <v>0.76529999999999998</v>
      </c>
      <c r="K7" s="242">
        <v>0.12709999999999999</v>
      </c>
      <c r="L7" s="242">
        <v>0.11459999999999999</v>
      </c>
      <c r="M7" s="242">
        <v>0.13</v>
      </c>
      <c r="N7" s="242">
        <v>0.12590000000000001</v>
      </c>
    </row>
    <row r="8" spans="1:14" s="78" customFormat="1" ht="15" customHeight="1">
      <c r="A8" s="120" t="s">
        <v>650</v>
      </c>
      <c r="B8" s="121">
        <v>8444419056.9899998</v>
      </c>
      <c r="C8" s="121">
        <v>83194710787</v>
      </c>
      <c r="D8" s="121">
        <v>10324163328.809999</v>
      </c>
      <c r="E8" s="121">
        <v>8265633423.3000002</v>
      </c>
      <c r="F8" s="121">
        <v>5388968087.5100002</v>
      </c>
      <c r="G8" s="121">
        <v>5481715562.6300001</v>
      </c>
      <c r="H8" s="121">
        <v>2462320441.1300001</v>
      </c>
      <c r="I8" s="121">
        <v>2820078872.7399998</v>
      </c>
      <c r="J8" s="121">
        <v>95829700.200000003</v>
      </c>
      <c r="K8" s="121">
        <v>4855424168.8000002</v>
      </c>
      <c r="L8" s="121">
        <v>1346856817.6800001</v>
      </c>
      <c r="M8" s="121">
        <v>676531870.12</v>
      </c>
      <c r="N8" s="121">
        <v>133356652116.91</v>
      </c>
    </row>
    <row r="9" spans="1:14" s="78" customFormat="1" ht="15" customHeight="1">
      <c r="A9" s="120" t="s">
        <v>651</v>
      </c>
      <c r="B9" s="121">
        <v>27973521.960000001</v>
      </c>
      <c r="C9" s="121">
        <v>0</v>
      </c>
      <c r="D9" s="121">
        <v>0</v>
      </c>
      <c r="E9" s="121">
        <v>0</v>
      </c>
      <c r="F9" s="121">
        <v>39868912.409999996</v>
      </c>
      <c r="G9" s="121">
        <v>0</v>
      </c>
      <c r="H9" s="121">
        <v>10440008.699999999</v>
      </c>
      <c r="I9" s="121">
        <v>0</v>
      </c>
      <c r="J9" s="121">
        <v>0</v>
      </c>
      <c r="K9" s="121">
        <v>0</v>
      </c>
      <c r="L9" s="121">
        <v>0</v>
      </c>
      <c r="M9" s="121">
        <v>0</v>
      </c>
      <c r="N9" s="121">
        <v>78282443.069999993</v>
      </c>
    </row>
    <row r="10" spans="1:14" s="21" customFormat="1" ht="15" customHeight="1">
      <c r="A10" s="120" t="s">
        <v>652</v>
      </c>
      <c r="B10" s="121">
        <v>5014738833.8000002</v>
      </c>
      <c r="C10" s="121">
        <v>2704027378.6100001</v>
      </c>
      <c r="D10" s="121">
        <v>4312826305.4899998</v>
      </c>
      <c r="E10" s="121">
        <v>7342522810.2799997</v>
      </c>
      <c r="F10" s="121">
        <v>3536823947.77</v>
      </c>
      <c r="G10" s="121">
        <v>1240232545.0799999</v>
      </c>
      <c r="H10" s="121">
        <v>1322843154.5999999</v>
      </c>
      <c r="I10" s="121">
        <v>2667045240.25</v>
      </c>
      <c r="J10" s="121">
        <v>16564886.34</v>
      </c>
      <c r="K10" s="121">
        <v>1752455730.5899999</v>
      </c>
      <c r="L10" s="121">
        <v>676117530.13</v>
      </c>
      <c r="M10" s="121">
        <v>454090134.14999998</v>
      </c>
      <c r="N10" s="121">
        <v>31040288497.09</v>
      </c>
    </row>
    <row r="11" spans="1:14" s="21" customFormat="1" ht="15" customHeight="1">
      <c r="A11" s="120" t="s">
        <v>653</v>
      </c>
      <c r="B11" s="121">
        <v>7937659778.9499998</v>
      </c>
      <c r="C11" s="121">
        <v>5136278300.8400002</v>
      </c>
      <c r="D11" s="121">
        <v>16143527160.459999</v>
      </c>
      <c r="E11" s="121">
        <v>1305181255.04</v>
      </c>
      <c r="F11" s="121">
        <v>4732174443.6599998</v>
      </c>
      <c r="G11" s="121">
        <v>2850099302</v>
      </c>
      <c r="H11" s="121">
        <v>2300285968.5100002</v>
      </c>
      <c r="I11" s="121">
        <v>288807451.52999997</v>
      </c>
      <c r="J11" s="121">
        <v>0</v>
      </c>
      <c r="K11" s="121">
        <v>1849400766.6700001</v>
      </c>
      <c r="L11" s="121">
        <v>932785955.67999995</v>
      </c>
      <c r="M11" s="121">
        <v>306996938.68000001</v>
      </c>
      <c r="N11" s="121">
        <v>43783197322.019997</v>
      </c>
    </row>
    <row r="12" spans="1:14" s="21" customFormat="1" ht="15" customHeight="1">
      <c r="A12" s="120" t="s">
        <v>654</v>
      </c>
      <c r="B12" s="121">
        <v>5514869328.8800001</v>
      </c>
      <c r="C12" s="121">
        <v>8955677582.7999992</v>
      </c>
      <c r="D12" s="121">
        <v>3813025600.0500002</v>
      </c>
      <c r="E12" s="121">
        <v>9150883787.5300007</v>
      </c>
      <c r="F12" s="121">
        <v>5771728810.1999998</v>
      </c>
      <c r="G12" s="121">
        <v>4593234084.0799999</v>
      </c>
      <c r="H12" s="121">
        <v>3982405116.4499998</v>
      </c>
      <c r="I12" s="121">
        <v>254754384.16</v>
      </c>
      <c r="J12" s="121">
        <v>88256874.650000006</v>
      </c>
      <c r="K12" s="121">
        <v>3654136974.98</v>
      </c>
      <c r="L12" s="121">
        <v>1022664858.1900001</v>
      </c>
      <c r="M12" s="121">
        <v>1189795444.6800001</v>
      </c>
      <c r="N12" s="121">
        <v>47991432846.650002</v>
      </c>
    </row>
    <row r="13" spans="1:14" s="21" customFormat="1" ht="15" customHeight="1">
      <c r="A13" s="120" t="s">
        <v>655</v>
      </c>
      <c r="B13" s="121">
        <v>9930810765.4099998</v>
      </c>
      <c r="C13" s="121">
        <v>14235513270.190001</v>
      </c>
      <c r="D13" s="121">
        <v>8446710597.7600002</v>
      </c>
      <c r="E13" s="121">
        <v>8712846527.3500004</v>
      </c>
      <c r="F13" s="121">
        <v>7962536016.04</v>
      </c>
      <c r="G13" s="121">
        <v>6095319790.3800001</v>
      </c>
      <c r="H13" s="121">
        <v>4599377955.3900003</v>
      </c>
      <c r="I13" s="121">
        <v>15143596547.940001</v>
      </c>
      <c r="J13" s="121">
        <v>43962549.689999998</v>
      </c>
      <c r="K13" s="121">
        <v>11132873151.879999</v>
      </c>
      <c r="L13" s="121">
        <v>2397656970.8000002</v>
      </c>
      <c r="M13" s="121">
        <v>8485541458.21</v>
      </c>
      <c r="N13" s="121">
        <v>97186745601.039993</v>
      </c>
    </row>
    <row r="14" spans="1:14" s="21" customFormat="1" ht="15" customHeight="1">
      <c r="A14" s="243" t="s">
        <v>656</v>
      </c>
      <c r="B14" s="122">
        <v>36870471285.989998</v>
      </c>
      <c r="C14" s="122">
        <v>114226207319.44</v>
      </c>
      <c r="D14" s="122">
        <v>43040252992.57</v>
      </c>
      <c r="E14" s="122">
        <v>34777067803.5</v>
      </c>
      <c r="F14" s="122">
        <v>27432100217.59</v>
      </c>
      <c r="G14" s="122">
        <v>20260601284.169998</v>
      </c>
      <c r="H14" s="122">
        <v>14677672644.780001</v>
      </c>
      <c r="I14" s="122">
        <v>21174282496.619999</v>
      </c>
      <c r="J14" s="122">
        <v>244614010.88</v>
      </c>
      <c r="K14" s="122">
        <v>23244290792.919998</v>
      </c>
      <c r="L14" s="122">
        <v>6376082132.4799995</v>
      </c>
      <c r="M14" s="122">
        <v>11112955845.84</v>
      </c>
      <c r="N14" s="122">
        <v>353436598826.78003</v>
      </c>
    </row>
    <row r="15" spans="1:14" s="22" customFormat="1" ht="15" customHeight="1">
      <c r="A15" s="120" t="s">
        <v>657</v>
      </c>
      <c r="B15" s="121">
        <v>19041537770.500999</v>
      </c>
      <c r="C15" s="121">
        <v>24061216083.431999</v>
      </c>
      <c r="D15" s="121">
        <v>20240808639.1255</v>
      </c>
      <c r="E15" s="121">
        <v>17697104557.573502</v>
      </c>
      <c r="F15" s="121">
        <v>15368771526.315001</v>
      </c>
      <c r="G15" s="121">
        <v>11213341513.455999</v>
      </c>
      <c r="H15" s="121">
        <v>9001937408.7724991</v>
      </c>
      <c r="I15" s="121">
        <v>16012475109.875</v>
      </c>
      <c r="J15" s="121">
        <v>113468182.9455</v>
      </c>
      <c r="K15" s="121">
        <v>15148667412.568001</v>
      </c>
      <c r="L15" s="121">
        <v>3766272098.3084998</v>
      </c>
      <c r="M15" s="121">
        <v>9622204537.8899994</v>
      </c>
      <c r="N15" s="121">
        <v>161287804840.76199</v>
      </c>
    </row>
    <row r="16" spans="1:14" s="23" customFormat="1" ht="15" customHeight="1">
      <c r="A16" s="244" t="s">
        <v>658</v>
      </c>
      <c r="B16" s="121">
        <v>0.51639999999999997</v>
      </c>
      <c r="C16" s="121">
        <v>0.21060000000000001</v>
      </c>
      <c r="D16" s="121">
        <v>0.4703</v>
      </c>
      <c r="E16" s="121">
        <v>0.50890000000000002</v>
      </c>
      <c r="F16" s="121">
        <v>0.56020000000000003</v>
      </c>
      <c r="G16" s="121">
        <v>0.55349999999999999</v>
      </c>
      <c r="H16" s="121">
        <v>0.61329999999999996</v>
      </c>
      <c r="I16" s="121">
        <v>0.75619999999999998</v>
      </c>
      <c r="J16" s="121">
        <v>0.46389999999999998</v>
      </c>
      <c r="K16" s="121">
        <v>0.65169999999999995</v>
      </c>
      <c r="L16" s="121">
        <v>0.5907</v>
      </c>
      <c r="M16" s="121">
        <v>0.8659</v>
      </c>
      <c r="N16" s="121">
        <v>0.45629999999999998</v>
      </c>
    </row>
    <row r="17" spans="1:14" s="21" customFormat="1" ht="15" customHeight="1">
      <c r="A17" s="243" t="s">
        <v>659</v>
      </c>
      <c r="B17" s="122">
        <v>1904153777.0501001</v>
      </c>
      <c r="C17" s="122">
        <v>2406121608.3432002</v>
      </c>
      <c r="D17" s="122">
        <v>2024080863.9126</v>
      </c>
      <c r="E17" s="122">
        <v>1769710455.7574</v>
      </c>
      <c r="F17" s="122">
        <v>1536877152.6315</v>
      </c>
      <c r="G17" s="122">
        <v>1121334151.3455999</v>
      </c>
      <c r="H17" s="122">
        <v>900193740.87730002</v>
      </c>
      <c r="I17" s="122">
        <v>1601247510.9875</v>
      </c>
      <c r="J17" s="122">
        <v>11346818.294600001</v>
      </c>
      <c r="K17" s="122">
        <v>1514866741.2567999</v>
      </c>
      <c r="L17" s="122">
        <v>376627209.83090001</v>
      </c>
      <c r="M17" s="122">
        <v>962220453.78900003</v>
      </c>
      <c r="N17" s="122">
        <v>16128780484.0762</v>
      </c>
    </row>
    <row r="18" spans="1:14" s="21" customFormat="1" ht="15" customHeight="1">
      <c r="A18" s="120" t="s">
        <v>660</v>
      </c>
      <c r="B18" s="121">
        <v>2069936548</v>
      </c>
      <c r="C18" s="121">
        <v>2696877137</v>
      </c>
      <c r="D18" s="121">
        <v>2165593626</v>
      </c>
      <c r="E18" s="121">
        <v>1839421826</v>
      </c>
      <c r="F18" s="121">
        <v>1627139029</v>
      </c>
      <c r="G18" s="121">
        <v>980356330</v>
      </c>
      <c r="H18" s="121">
        <v>854907531</v>
      </c>
      <c r="I18" s="121">
        <v>2012877684</v>
      </c>
      <c r="J18" s="121">
        <v>107582168</v>
      </c>
      <c r="K18" s="121">
        <v>1377782079</v>
      </c>
      <c r="L18" s="121">
        <v>326037794</v>
      </c>
      <c r="M18" s="121">
        <v>1084932209</v>
      </c>
      <c r="N18" s="121">
        <v>17143443961</v>
      </c>
    </row>
    <row r="19" spans="1:14" s="21" customFormat="1" ht="15" customHeight="1">
      <c r="A19" s="120" t="s">
        <v>661</v>
      </c>
      <c r="B19" s="121">
        <v>0</v>
      </c>
      <c r="C19" s="121">
        <v>0</v>
      </c>
      <c r="D19" s="121">
        <v>0</v>
      </c>
      <c r="E19" s="121">
        <v>0</v>
      </c>
      <c r="F19" s="121">
        <v>0</v>
      </c>
      <c r="G19" s="121">
        <v>393023</v>
      </c>
      <c r="H19" s="121">
        <v>0</v>
      </c>
      <c r="I19" s="121">
        <v>0</v>
      </c>
      <c r="J19" s="121">
        <v>0</v>
      </c>
      <c r="K19" s="121">
        <v>0</v>
      </c>
      <c r="L19" s="121">
        <v>0</v>
      </c>
      <c r="M19" s="121">
        <v>0</v>
      </c>
      <c r="N19" s="121">
        <v>393023</v>
      </c>
    </row>
    <row r="20" spans="1:14" s="21" customFormat="1" ht="15" customHeight="1">
      <c r="A20" s="244" t="s">
        <v>662</v>
      </c>
      <c r="B20" s="121">
        <v>0</v>
      </c>
      <c r="C20" s="121">
        <v>0</v>
      </c>
      <c r="D20" s="121">
        <v>0</v>
      </c>
      <c r="E20" s="121">
        <v>0</v>
      </c>
      <c r="F20" s="121">
        <v>0</v>
      </c>
      <c r="G20" s="121">
        <v>0</v>
      </c>
      <c r="H20" s="121">
        <v>0</v>
      </c>
      <c r="I20" s="121">
        <v>0</v>
      </c>
      <c r="J20" s="121">
        <v>0</v>
      </c>
      <c r="K20" s="121">
        <v>0</v>
      </c>
      <c r="L20" s="121">
        <v>0</v>
      </c>
      <c r="M20" s="121">
        <v>0</v>
      </c>
      <c r="N20" s="121">
        <v>0</v>
      </c>
    </row>
    <row r="21" spans="1:14" s="21" customFormat="1" ht="15" customHeight="1">
      <c r="A21" s="120" t="s">
        <v>663</v>
      </c>
      <c r="B21" s="121">
        <v>0</v>
      </c>
      <c r="C21" s="121">
        <v>396184</v>
      </c>
      <c r="D21" s="121">
        <v>0</v>
      </c>
      <c r="E21" s="121">
        <v>0</v>
      </c>
      <c r="F21" s="121">
        <v>40087932</v>
      </c>
      <c r="G21" s="121">
        <v>0</v>
      </c>
      <c r="H21" s="121">
        <v>0</v>
      </c>
      <c r="I21" s="121">
        <v>0</v>
      </c>
      <c r="J21" s="121">
        <v>20742000</v>
      </c>
      <c r="K21" s="121">
        <v>0</v>
      </c>
      <c r="L21" s="121">
        <v>150081</v>
      </c>
      <c r="M21" s="121">
        <v>0</v>
      </c>
      <c r="N21" s="121">
        <v>61376197</v>
      </c>
    </row>
    <row r="22" spans="1:14" s="21" customFormat="1" ht="15" customHeight="1">
      <c r="A22" s="243" t="s">
        <v>664</v>
      </c>
      <c r="B22" s="122">
        <v>2069936548</v>
      </c>
      <c r="C22" s="122">
        <v>2696480953</v>
      </c>
      <c r="D22" s="122">
        <v>2165593626</v>
      </c>
      <c r="E22" s="122">
        <v>1839421826</v>
      </c>
      <c r="F22" s="122">
        <v>1587051097</v>
      </c>
      <c r="G22" s="122">
        <v>979963307</v>
      </c>
      <c r="H22" s="122">
        <v>854907531</v>
      </c>
      <c r="I22" s="122">
        <v>2012877684</v>
      </c>
      <c r="J22" s="122">
        <v>86840168</v>
      </c>
      <c r="K22" s="122">
        <v>1377782079</v>
      </c>
      <c r="L22" s="122">
        <v>325887713</v>
      </c>
      <c r="M22" s="122">
        <v>1084932209</v>
      </c>
      <c r="N22" s="122">
        <v>17081674741</v>
      </c>
    </row>
    <row r="23" spans="1:14" s="21" customFormat="1" ht="15" customHeight="1">
      <c r="A23" s="120" t="s">
        <v>665</v>
      </c>
      <c r="B23" s="121">
        <v>238729646</v>
      </c>
      <c r="C23" s="121">
        <v>310006160</v>
      </c>
      <c r="D23" s="121">
        <v>255110674</v>
      </c>
      <c r="E23" s="121">
        <v>253433000</v>
      </c>
      <c r="F23" s="121">
        <v>284686780</v>
      </c>
      <c r="G23" s="121">
        <v>237076000</v>
      </c>
      <c r="H23" s="121">
        <v>143937500</v>
      </c>
      <c r="I23" s="121">
        <v>347200000</v>
      </c>
      <c r="J23" s="121">
        <v>0</v>
      </c>
      <c r="K23" s="121">
        <v>389775000</v>
      </c>
      <c r="L23" s="121">
        <v>80001500</v>
      </c>
      <c r="M23" s="121">
        <v>0</v>
      </c>
      <c r="N23" s="121">
        <v>2539956260</v>
      </c>
    </row>
    <row r="24" spans="1:14" s="21" customFormat="1" ht="15" customHeight="1">
      <c r="A24" s="120" t="s">
        <v>666</v>
      </c>
      <c r="B24" s="121">
        <v>0</v>
      </c>
      <c r="C24" s="121">
        <v>0</v>
      </c>
      <c r="D24" s="121">
        <v>0</v>
      </c>
      <c r="E24" s="121">
        <v>0</v>
      </c>
      <c r="F24" s="121">
        <v>0</v>
      </c>
      <c r="G24" s="121">
        <v>0</v>
      </c>
      <c r="H24" s="121">
        <v>0</v>
      </c>
      <c r="I24" s="121">
        <v>0</v>
      </c>
      <c r="J24" s="121">
        <v>0</v>
      </c>
      <c r="K24" s="121">
        <v>0</v>
      </c>
      <c r="L24" s="121">
        <v>0</v>
      </c>
      <c r="M24" s="121">
        <v>0</v>
      </c>
      <c r="N24" s="121">
        <v>0</v>
      </c>
    </row>
    <row r="25" spans="1:14" s="24" customFormat="1" ht="15" customHeight="1">
      <c r="A25" s="120" t="s">
        <v>667</v>
      </c>
      <c r="B25" s="121">
        <v>0</v>
      </c>
      <c r="C25" s="121">
        <v>0</v>
      </c>
      <c r="D25" s="121">
        <v>0</v>
      </c>
      <c r="E25" s="121">
        <v>0</v>
      </c>
      <c r="F25" s="121">
        <v>0</v>
      </c>
      <c r="G25" s="121">
        <v>0</v>
      </c>
      <c r="H25" s="121">
        <v>0</v>
      </c>
      <c r="I25" s="121">
        <v>0</v>
      </c>
      <c r="J25" s="121">
        <v>0</v>
      </c>
      <c r="K25" s="121">
        <v>0</v>
      </c>
      <c r="L25" s="121">
        <v>0</v>
      </c>
      <c r="M25" s="121">
        <v>0</v>
      </c>
      <c r="N25" s="121">
        <v>0</v>
      </c>
    </row>
    <row r="26" spans="1:14" s="21" customFormat="1" ht="15" customHeight="1">
      <c r="A26" s="120" t="s">
        <v>668</v>
      </c>
      <c r="B26" s="121">
        <v>238729646</v>
      </c>
      <c r="C26" s="121">
        <v>310006160</v>
      </c>
      <c r="D26" s="121">
        <v>255110674</v>
      </c>
      <c r="E26" s="121">
        <v>253433000</v>
      </c>
      <c r="F26" s="121">
        <v>284686780</v>
      </c>
      <c r="G26" s="121">
        <v>237076000</v>
      </c>
      <c r="H26" s="121">
        <v>143937500</v>
      </c>
      <c r="I26" s="121">
        <v>347200000</v>
      </c>
      <c r="J26" s="121">
        <v>0</v>
      </c>
      <c r="K26" s="121">
        <v>389775000</v>
      </c>
      <c r="L26" s="121">
        <v>80001500</v>
      </c>
      <c r="M26" s="121">
        <v>0</v>
      </c>
      <c r="N26" s="121">
        <v>2539956260</v>
      </c>
    </row>
    <row r="27" spans="1:14" s="25" customFormat="1" ht="15" customHeight="1">
      <c r="A27" s="244" t="s">
        <v>669</v>
      </c>
      <c r="B27" s="121">
        <v>128385905</v>
      </c>
      <c r="C27" s="121">
        <v>200807314</v>
      </c>
      <c r="D27" s="121">
        <v>97743082</v>
      </c>
      <c r="E27" s="121">
        <v>225345897</v>
      </c>
      <c r="F27" s="121">
        <v>94067540</v>
      </c>
      <c r="G27" s="121">
        <v>74515875</v>
      </c>
      <c r="H27" s="121">
        <v>55451822</v>
      </c>
      <c r="I27" s="121">
        <v>115533892</v>
      </c>
      <c r="J27" s="121">
        <v>0</v>
      </c>
      <c r="K27" s="121">
        <v>158534059</v>
      </c>
      <c r="L27" s="121">
        <v>25649404</v>
      </c>
      <c r="M27" s="121">
        <v>167298750</v>
      </c>
      <c r="N27" s="121">
        <v>1343333540</v>
      </c>
    </row>
    <row r="28" spans="1:14" s="26" customFormat="1" ht="15" customHeight="1">
      <c r="A28" s="244" t="s">
        <v>670</v>
      </c>
      <c r="B28" s="121">
        <v>0</v>
      </c>
      <c r="C28" s="121">
        <v>0</v>
      </c>
      <c r="D28" s="121">
        <v>0</v>
      </c>
      <c r="E28" s="121">
        <v>0</v>
      </c>
      <c r="F28" s="121">
        <v>0</v>
      </c>
      <c r="G28" s="121">
        <v>0</v>
      </c>
      <c r="H28" s="121">
        <v>0</v>
      </c>
      <c r="I28" s="121">
        <v>0</v>
      </c>
      <c r="J28" s="121">
        <v>0</v>
      </c>
      <c r="K28" s="121">
        <v>0</v>
      </c>
      <c r="L28" s="121">
        <v>0</v>
      </c>
      <c r="M28" s="121">
        <v>0</v>
      </c>
      <c r="N28" s="121">
        <v>0</v>
      </c>
    </row>
    <row r="29" spans="1:14" s="21" customFormat="1" ht="15" customHeight="1">
      <c r="A29" s="245" t="s">
        <v>671</v>
      </c>
      <c r="B29" s="122">
        <v>367115551</v>
      </c>
      <c r="C29" s="122">
        <v>510813474</v>
      </c>
      <c r="D29" s="122">
        <v>352853756</v>
      </c>
      <c r="E29" s="122">
        <v>478778897</v>
      </c>
      <c r="F29" s="122">
        <v>378754320</v>
      </c>
      <c r="G29" s="122">
        <v>311591875</v>
      </c>
      <c r="H29" s="122">
        <v>199389322</v>
      </c>
      <c r="I29" s="122">
        <v>462733892</v>
      </c>
      <c r="J29" s="122">
        <v>0</v>
      </c>
      <c r="K29" s="122">
        <v>548309059</v>
      </c>
      <c r="L29" s="122">
        <v>105650904</v>
      </c>
      <c r="M29" s="122">
        <v>167298750</v>
      </c>
      <c r="N29" s="122">
        <v>3883289800</v>
      </c>
    </row>
    <row r="30" spans="1:14" s="21" customFormat="1" ht="15" customHeight="1">
      <c r="A30" s="244" t="s">
        <v>672</v>
      </c>
      <c r="B30" s="121">
        <v>0</v>
      </c>
      <c r="C30" s="121">
        <v>295657016</v>
      </c>
      <c r="D30" s="121">
        <v>0</v>
      </c>
      <c r="E30" s="121">
        <v>0</v>
      </c>
      <c r="F30" s="121">
        <v>0</v>
      </c>
      <c r="G30" s="121">
        <v>0</v>
      </c>
      <c r="H30" s="121">
        <v>0</v>
      </c>
      <c r="I30" s="121">
        <v>0</v>
      </c>
      <c r="J30" s="121">
        <v>0</v>
      </c>
      <c r="K30" s="121">
        <v>0</v>
      </c>
      <c r="L30" s="121">
        <v>0</v>
      </c>
      <c r="M30" s="121">
        <v>0</v>
      </c>
      <c r="N30" s="121">
        <v>295657016</v>
      </c>
    </row>
    <row r="31" spans="1:14" s="21" customFormat="1" ht="15" customHeight="1">
      <c r="A31" s="244" t="s">
        <v>673</v>
      </c>
      <c r="B31" s="121">
        <v>37236980</v>
      </c>
      <c r="C31" s="121">
        <v>159452708</v>
      </c>
      <c r="D31" s="121">
        <v>36178417</v>
      </c>
      <c r="E31" s="121">
        <v>57323959</v>
      </c>
      <c r="F31" s="121">
        <v>39773586</v>
      </c>
      <c r="G31" s="121">
        <v>16146295</v>
      </c>
      <c r="H31" s="121">
        <v>14611154</v>
      </c>
      <c r="I31" s="121">
        <v>1517706</v>
      </c>
      <c r="J31" s="121">
        <v>0</v>
      </c>
      <c r="K31" s="121">
        <v>699700</v>
      </c>
      <c r="L31" s="121">
        <v>0</v>
      </c>
      <c r="M31" s="121">
        <v>998900</v>
      </c>
      <c r="N31" s="121">
        <v>363939405</v>
      </c>
    </row>
    <row r="32" spans="1:14" s="21" customFormat="1" ht="15" customHeight="1">
      <c r="A32" s="243" t="s">
        <v>674</v>
      </c>
      <c r="B32" s="122">
        <v>2399815119</v>
      </c>
      <c r="C32" s="122">
        <v>2752184703</v>
      </c>
      <c r="D32" s="122">
        <v>2482268965</v>
      </c>
      <c r="E32" s="122">
        <v>2260876764</v>
      </c>
      <c r="F32" s="122">
        <v>1926031831</v>
      </c>
      <c r="G32" s="122">
        <v>1275408887</v>
      </c>
      <c r="H32" s="122">
        <v>1039685699</v>
      </c>
      <c r="I32" s="122">
        <v>2474093870</v>
      </c>
      <c r="J32" s="122">
        <v>86840168</v>
      </c>
      <c r="K32" s="122">
        <v>1925391438</v>
      </c>
      <c r="L32" s="122">
        <v>431538617</v>
      </c>
      <c r="M32" s="122">
        <v>1251232059</v>
      </c>
      <c r="N32" s="122">
        <v>20305368120</v>
      </c>
    </row>
    <row r="33" spans="1:14" s="78" customFormat="1" ht="15" customHeight="1">
      <c r="A33" s="120" t="s">
        <v>675</v>
      </c>
      <c r="B33" s="121">
        <v>495661341.94989997</v>
      </c>
      <c r="C33" s="121">
        <v>346063094.65679997</v>
      </c>
      <c r="D33" s="121">
        <v>458188101.08749998</v>
      </c>
      <c r="E33" s="121">
        <v>491166308.24269998</v>
      </c>
      <c r="F33" s="121">
        <v>389154678.36849999</v>
      </c>
      <c r="G33" s="121">
        <v>154074735.65439999</v>
      </c>
      <c r="H33" s="121">
        <v>139491958.12279999</v>
      </c>
      <c r="I33" s="121">
        <v>872846359.01250005</v>
      </c>
      <c r="J33" s="121">
        <v>75493349.705500007</v>
      </c>
      <c r="K33" s="121">
        <v>410524696.7432</v>
      </c>
      <c r="L33" s="121">
        <v>54911407.169200003</v>
      </c>
      <c r="M33" s="121">
        <v>289011605.21100003</v>
      </c>
      <c r="N33" s="121">
        <v>4176587635.9238</v>
      </c>
    </row>
    <row r="34" spans="1:14" s="27" customFormat="1" ht="15" customHeight="1">
      <c r="A34" s="120" t="s">
        <v>676</v>
      </c>
      <c r="B34" s="246">
        <v>0.1875</v>
      </c>
      <c r="C34" s="246">
        <v>0.31359999999999999</v>
      </c>
      <c r="D34" s="246">
        <v>0.23150000000000001</v>
      </c>
      <c r="E34" s="246">
        <v>0.23549999999999999</v>
      </c>
      <c r="F34" s="246">
        <v>0.1133</v>
      </c>
      <c r="G34" s="246">
        <v>0.46479999999999999</v>
      </c>
      <c r="H34" s="246">
        <v>0.22140000000000001</v>
      </c>
      <c r="I34" s="406">
        <v>0.13780000000000001</v>
      </c>
      <c r="J34" s="246">
        <v>2.0799999999999999E-2</v>
      </c>
      <c r="K34" s="246">
        <v>0.1268</v>
      </c>
      <c r="L34" s="246">
        <v>9.1399999999999995E-2</v>
      </c>
      <c r="M34" s="246">
        <v>3.5700000000000003E-2</v>
      </c>
      <c r="N34" s="246">
        <v>0.20599999999999999</v>
      </c>
    </row>
    <row r="35" spans="1:14" ht="3.75" customHeight="1" thickBot="1">
      <c r="A35" s="118"/>
      <c r="B35" s="118"/>
      <c r="C35" s="118"/>
      <c r="D35" s="118"/>
      <c r="E35" s="118"/>
      <c r="F35" s="118"/>
      <c r="G35" s="118"/>
      <c r="H35" s="118"/>
      <c r="I35" s="118"/>
      <c r="J35" s="118"/>
      <c r="K35" s="118"/>
      <c r="L35" s="118"/>
      <c r="M35" s="118"/>
      <c r="N35" s="118"/>
    </row>
    <row r="36" spans="1:14" ht="15" customHeight="1" thickTop="1">
      <c r="A36" s="124" t="s">
        <v>677</v>
      </c>
      <c r="B36" s="47"/>
      <c r="C36" s="47"/>
      <c r="D36" s="47"/>
      <c r="E36" s="47"/>
      <c r="F36" s="47"/>
      <c r="G36" s="47"/>
      <c r="H36" s="47"/>
      <c r="I36" s="47"/>
      <c r="J36" s="47"/>
      <c r="K36" s="47"/>
      <c r="L36" s="47"/>
      <c r="M36" s="47"/>
      <c r="N36" s="47"/>
    </row>
    <row r="37" spans="1:14" ht="15" customHeight="1">
      <c r="A37" s="701"/>
      <c r="B37" s="47"/>
      <c r="C37" s="47"/>
      <c r="D37" s="47"/>
      <c r="E37" s="47"/>
      <c r="F37" s="47"/>
      <c r="G37" s="47"/>
      <c r="H37" s="47"/>
      <c r="I37" s="47"/>
      <c r="J37" s="47"/>
      <c r="K37" s="47"/>
      <c r="L37" s="47"/>
      <c r="M37" s="47"/>
      <c r="N37" s="47"/>
    </row>
  </sheetData>
  <mergeCells count="4">
    <mergeCell ref="A1:N1"/>
    <mergeCell ref="A2:N2"/>
    <mergeCell ref="A3:N3"/>
    <mergeCell ref="A4:N4"/>
  </mergeCells>
  <printOptions horizontalCentered="1" verticalCentered="1"/>
  <pageMargins left="0.56999999999999995" right="0.36" top="0.6" bottom="0.52" header="0.511811023622047" footer="0.41"/>
  <pageSetup scale="4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26"/>
  <sheetViews>
    <sheetView zoomScaleNormal="100" workbookViewId="0">
      <selection activeCell="A3" sqref="A3:O3"/>
    </sheetView>
  </sheetViews>
  <sheetFormatPr baseColWidth="10" defaultColWidth="9.140625" defaultRowHeight="12.75"/>
  <cols>
    <col min="1" max="1" width="38.28515625" style="33" customWidth="1"/>
    <col min="2" max="9" width="10.140625" style="609" bestFit="1" customWidth="1"/>
    <col min="10" max="10" width="7.5703125" style="609" bestFit="1" customWidth="1"/>
    <col min="11" max="11" width="10.140625" style="609" bestFit="1" customWidth="1"/>
    <col min="12" max="13" width="9.140625" style="609" bestFit="1" customWidth="1"/>
    <col min="14" max="14" width="11.140625" style="609" bestFit="1" customWidth="1"/>
    <col min="15" max="15" width="10.7109375" style="609" customWidth="1"/>
    <col min="16" max="255" width="9.140625" style="609"/>
    <col min="256" max="256" width="38.28515625" style="609" customWidth="1"/>
    <col min="257" max="269" width="13.85546875" style="609" customWidth="1"/>
    <col min="270" max="270" width="14.140625" style="609" customWidth="1"/>
    <col min="271" max="271" width="12.140625" style="609" customWidth="1"/>
    <col min="272" max="511" width="9.140625" style="609"/>
    <col min="512" max="512" width="38.28515625" style="609" customWidth="1"/>
    <col min="513" max="525" width="13.85546875" style="609" customWidth="1"/>
    <col min="526" max="526" width="14.140625" style="609" customWidth="1"/>
    <col min="527" max="527" width="12.140625" style="609" customWidth="1"/>
    <col min="528" max="767" width="9.140625" style="609"/>
    <col min="768" max="768" width="38.28515625" style="609" customWidth="1"/>
    <col min="769" max="781" width="13.85546875" style="609" customWidth="1"/>
    <col min="782" max="782" width="14.140625" style="609" customWidth="1"/>
    <col min="783" max="783" width="12.140625" style="609" customWidth="1"/>
    <col min="784" max="1023" width="9.140625" style="609"/>
    <col min="1024" max="1024" width="38.28515625" style="609" customWidth="1"/>
    <col min="1025" max="1037" width="13.85546875" style="609" customWidth="1"/>
    <col min="1038" max="1038" width="14.140625" style="609" customWidth="1"/>
    <col min="1039" max="1039" width="12.140625" style="609" customWidth="1"/>
    <col min="1040" max="1279" width="9.140625" style="609"/>
    <col min="1280" max="1280" width="38.28515625" style="609" customWidth="1"/>
    <col min="1281" max="1293" width="13.85546875" style="609" customWidth="1"/>
    <col min="1294" max="1294" width="14.140625" style="609" customWidth="1"/>
    <col min="1295" max="1295" width="12.140625" style="609" customWidth="1"/>
    <col min="1296" max="1535" width="9.140625" style="609"/>
    <col min="1536" max="1536" width="38.28515625" style="609" customWidth="1"/>
    <col min="1537" max="1549" width="13.85546875" style="609" customWidth="1"/>
    <col min="1550" max="1550" width="14.140625" style="609" customWidth="1"/>
    <col min="1551" max="1551" width="12.140625" style="609" customWidth="1"/>
    <col min="1552" max="1791" width="9.140625" style="609"/>
    <col min="1792" max="1792" width="38.28515625" style="609" customWidth="1"/>
    <col min="1793" max="1805" width="13.85546875" style="609" customWidth="1"/>
    <col min="1806" max="1806" width="14.140625" style="609" customWidth="1"/>
    <col min="1807" max="1807" width="12.140625" style="609" customWidth="1"/>
    <col min="1808" max="2047" width="9.140625" style="609"/>
    <col min="2048" max="2048" width="38.28515625" style="609" customWidth="1"/>
    <col min="2049" max="2061" width="13.85546875" style="609" customWidth="1"/>
    <col min="2062" max="2062" width="14.140625" style="609" customWidth="1"/>
    <col min="2063" max="2063" width="12.140625" style="609" customWidth="1"/>
    <col min="2064" max="2303" width="9.140625" style="609"/>
    <col min="2304" max="2304" width="38.28515625" style="609" customWidth="1"/>
    <col min="2305" max="2317" width="13.85546875" style="609" customWidth="1"/>
    <col min="2318" max="2318" width="14.140625" style="609" customWidth="1"/>
    <col min="2319" max="2319" width="12.140625" style="609" customWidth="1"/>
    <col min="2320" max="2559" width="9.140625" style="609"/>
    <col min="2560" max="2560" width="38.28515625" style="609" customWidth="1"/>
    <col min="2561" max="2573" width="13.85546875" style="609" customWidth="1"/>
    <col min="2574" max="2574" width="14.140625" style="609" customWidth="1"/>
    <col min="2575" max="2575" width="12.140625" style="609" customWidth="1"/>
    <col min="2576" max="2815" width="9.140625" style="609"/>
    <col min="2816" max="2816" width="38.28515625" style="609" customWidth="1"/>
    <col min="2817" max="2829" width="13.85546875" style="609" customWidth="1"/>
    <col min="2830" max="2830" width="14.140625" style="609" customWidth="1"/>
    <col min="2831" max="2831" width="12.140625" style="609" customWidth="1"/>
    <col min="2832" max="3071" width="9.140625" style="609"/>
    <col min="3072" max="3072" width="38.28515625" style="609" customWidth="1"/>
    <col min="3073" max="3085" width="13.85546875" style="609" customWidth="1"/>
    <col min="3086" max="3086" width="14.140625" style="609" customWidth="1"/>
    <col min="3087" max="3087" width="12.140625" style="609" customWidth="1"/>
    <col min="3088" max="3327" width="9.140625" style="609"/>
    <col min="3328" max="3328" width="38.28515625" style="609" customWidth="1"/>
    <col min="3329" max="3341" width="13.85546875" style="609" customWidth="1"/>
    <col min="3342" max="3342" width="14.140625" style="609" customWidth="1"/>
    <col min="3343" max="3343" width="12.140625" style="609" customWidth="1"/>
    <col min="3344" max="3583" width="9.140625" style="609"/>
    <col min="3584" max="3584" width="38.28515625" style="609" customWidth="1"/>
    <col min="3585" max="3597" width="13.85546875" style="609" customWidth="1"/>
    <col min="3598" max="3598" width="14.140625" style="609" customWidth="1"/>
    <col min="3599" max="3599" width="12.140625" style="609" customWidth="1"/>
    <col min="3600" max="3839" width="9.140625" style="609"/>
    <col min="3840" max="3840" width="38.28515625" style="609" customWidth="1"/>
    <col min="3841" max="3853" width="13.85546875" style="609" customWidth="1"/>
    <col min="3854" max="3854" width="14.140625" style="609" customWidth="1"/>
    <col min="3855" max="3855" width="12.140625" style="609" customWidth="1"/>
    <col min="3856" max="4095" width="9.140625" style="609"/>
    <col min="4096" max="4096" width="38.28515625" style="609" customWidth="1"/>
    <col min="4097" max="4109" width="13.85546875" style="609" customWidth="1"/>
    <col min="4110" max="4110" width="14.140625" style="609" customWidth="1"/>
    <col min="4111" max="4111" width="12.140625" style="609" customWidth="1"/>
    <col min="4112" max="4351" width="9.140625" style="609"/>
    <col min="4352" max="4352" width="38.28515625" style="609" customWidth="1"/>
    <col min="4353" max="4365" width="13.85546875" style="609" customWidth="1"/>
    <col min="4366" max="4366" width="14.140625" style="609" customWidth="1"/>
    <col min="4367" max="4367" width="12.140625" style="609" customWidth="1"/>
    <col min="4368" max="4607" width="9.140625" style="609"/>
    <col min="4608" max="4608" width="38.28515625" style="609" customWidth="1"/>
    <col min="4609" max="4621" width="13.85546875" style="609" customWidth="1"/>
    <col min="4622" max="4622" width="14.140625" style="609" customWidth="1"/>
    <col min="4623" max="4623" width="12.140625" style="609" customWidth="1"/>
    <col min="4624" max="4863" width="9.140625" style="609"/>
    <col min="4864" max="4864" width="38.28515625" style="609" customWidth="1"/>
    <col min="4865" max="4877" width="13.85546875" style="609" customWidth="1"/>
    <col min="4878" max="4878" width="14.140625" style="609" customWidth="1"/>
    <col min="4879" max="4879" width="12.140625" style="609" customWidth="1"/>
    <col min="4880" max="5119" width="9.140625" style="609"/>
    <col min="5120" max="5120" width="38.28515625" style="609" customWidth="1"/>
    <col min="5121" max="5133" width="13.85546875" style="609" customWidth="1"/>
    <col min="5134" max="5134" width="14.140625" style="609" customWidth="1"/>
    <col min="5135" max="5135" width="12.140625" style="609" customWidth="1"/>
    <col min="5136" max="5375" width="9.140625" style="609"/>
    <col min="5376" max="5376" width="38.28515625" style="609" customWidth="1"/>
    <col min="5377" max="5389" width="13.85546875" style="609" customWidth="1"/>
    <col min="5390" max="5390" width="14.140625" style="609" customWidth="1"/>
    <col min="5391" max="5391" width="12.140625" style="609" customWidth="1"/>
    <col min="5392" max="5631" width="9.140625" style="609"/>
    <col min="5632" max="5632" width="38.28515625" style="609" customWidth="1"/>
    <col min="5633" max="5645" width="13.85546875" style="609" customWidth="1"/>
    <col min="5646" max="5646" width="14.140625" style="609" customWidth="1"/>
    <col min="5647" max="5647" width="12.140625" style="609" customWidth="1"/>
    <col min="5648" max="5887" width="9.140625" style="609"/>
    <col min="5888" max="5888" width="38.28515625" style="609" customWidth="1"/>
    <col min="5889" max="5901" width="13.85546875" style="609" customWidth="1"/>
    <col min="5902" max="5902" width="14.140625" style="609" customWidth="1"/>
    <col min="5903" max="5903" width="12.140625" style="609" customWidth="1"/>
    <col min="5904" max="6143" width="9.140625" style="609"/>
    <col min="6144" max="6144" width="38.28515625" style="609" customWidth="1"/>
    <col min="6145" max="6157" width="13.85546875" style="609" customWidth="1"/>
    <col min="6158" max="6158" width="14.140625" style="609" customWidth="1"/>
    <col min="6159" max="6159" width="12.140625" style="609" customWidth="1"/>
    <col min="6160" max="6399" width="9.140625" style="609"/>
    <col min="6400" max="6400" width="38.28515625" style="609" customWidth="1"/>
    <col min="6401" max="6413" width="13.85546875" style="609" customWidth="1"/>
    <col min="6414" max="6414" width="14.140625" style="609" customWidth="1"/>
    <col min="6415" max="6415" width="12.140625" style="609" customWidth="1"/>
    <col min="6416" max="6655" width="9.140625" style="609"/>
    <col min="6656" max="6656" width="38.28515625" style="609" customWidth="1"/>
    <col min="6657" max="6669" width="13.85546875" style="609" customWidth="1"/>
    <col min="6670" max="6670" width="14.140625" style="609" customWidth="1"/>
    <col min="6671" max="6671" width="12.140625" style="609" customWidth="1"/>
    <col min="6672" max="6911" width="9.140625" style="609"/>
    <col min="6912" max="6912" width="38.28515625" style="609" customWidth="1"/>
    <col min="6913" max="6925" width="13.85546875" style="609" customWidth="1"/>
    <col min="6926" max="6926" width="14.140625" style="609" customWidth="1"/>
    <col min="6927" max="6927" width="12.140625" style="609" customWidth="1"/>
    <col min="6928" max="7167" width="9.140625" style="609"/>
    <col min="7168" max="7168" width="38.28515625" style="609" customWidth="1"/>
    <col min="7169" max="7181" width="13.85546875" style="609" customWidth="1"/>
    <col min="7182" max="7182" width="14.140625" style="609" customWidth="1"/>
    <col min="7183" max="7183" width="12.140625" style="609" customWidth="1"/>
    <col min="7184" max="7423" width="9.140625" style="609"/>
    <col min="7424" max="7424" width="38.28515625" style="609" customWidth="1"/>
    <col min="7425" max="7437" width="13.85546875" style="609" customWidth="1"/>
    <col min="7438" max="7438" width="14.140625" style="609" customWidth="1"/>
    <col min="7439" max="7439" width="12.140625" style="609" customWidth="1"/>
    <col min="7440" max="7679" width="9.140625" style="609"/>
    <col min="7680" max="7680" width="38.28515625" style="609" customWidth="1"/>
    <col min="7681" max="7693" width="13.85546875" style="609" customWidth="1"/>
    <col min="7694" max="7694" width="14.140625" style="609" customWidth="1"/>
    <col min="7695" max="7695" width="12.140625" style="609" customWidth="1"/>
    <col min="7696" max="7935" width="9.140625" style="609"/>
    <col min="7936" max="7936" width="38.28515625" style="609" customWidth="1"/>
    <col min="7937" max="7949" width="13.85546875" style="609" customWidth="1"/>
    <col min="7950" max="7950" width="14.140625" style="609" customWidth="1"/>
    <col min="7951" max="7951" width="12.140625" style="609" customWidth="1"/>
    <col min="7952" max="8191" width="9.140625" style="609"/>
    <col min="8192" max="8192" width="38.28515625" style="609" customWidth="1"/>
    <col min="8193" max="8205" width="13.85546875" style="609" customWidth="1"/>
    <col min="8206" max="8206" width="14.140625" style="609" customWidth="1"/>
    <col min="8207" max="8207" width="12.140625" style="609" customWidth="1"/>
    <col min="8208" max="8447" width="9.140625" style="609"/>
    <col min="8448" max="8448" width="38.28515625" style="609" customWidth="1"/>
    <col min="8449" max="8461" width="13.85546875" style="609" customWidth="1"/>
    <col min="8462" max="8462" width="14.140625" style="609" customWidth="1"/>
    <col min="8463" max="8463" width="12.140625" style="609" customWidth="1"/>
    <col min="8464" max="8703" width="9.140625" style="609"/>
    <col min="8704" max="8704" width="38.28515625" style="609" customWidth="1"/>
    <col min="8705" max="8717" width="13.85546875" style="609" customWidth="1"/>
    <col min="8718" max="8718" width="14.140625" style="609" customWidth="1"/>
    <col min="8719" max="8719" width="12.140625" style="609" customWidth="1"/>
    <col min="8720" max="8959" width="9.140625" style="609"/>
    <col min="8960" max="8960" width="38.28515625" style="609" customWidth="1"/>
    <col min="8961" max="8973" width="13.85546875" style="609" customWidth="1"/>
    <col min="8974" max="8974" width="14.140625" style="609" customWidth="1"/>
    <col min="8975" max="8975" width="12.140625" style="609" customWidth="1"/>
    <col min="8976" max="9215" width="9.140625" style="609"/>
    <col min="9216" max="9216" width="38.28515625" style="609" customWidth="1"/>
    <col min="9217" max="9229" width="13.85546875" style="609" customWidth="1"/>
    <col min="9230" max="9230" width="14.140625" style="609" customWidth="1"/>
    <col min="9231" max="9231" width="12.140625" style="609" customWidth="1"/>
    <col min="9232" max="9471" width="9.140625" style="609"/>
    <col min="9472" max="9472" width="38.28515625" style="609" customWidth="1"/>
    <col min="9473" max="9485" width="13.85546875" style="609" customWidth="1"/>
    <col min="9486" max="9486" width="14.140625" style="609" customWidth="1"/>
    <col min="9487" max="9487" width="12.140625" style="609" customWidth="1"/>
    <col min="9488" max="9727" width="9.140625" style="609"/>
    <col min="9728" max="9728" width="38.28515625" style="609" customWidth="1"/>
    <col min="9729" max="9741" width="13.85546875" style="609" customWidth="1"/>
    <col min="9742" max="9742" width="14.140625" style="609" customWidth="1"/>
    <col min="9743" max="9743" width="12.140625" style="609" customWidth="1"/>
    <col min="9744" max="9983" width="9.140625" style="609"/>
    <col min="9984" max="9984" width="38.28515625" style="609" customWidth="1"/>
    <col min="9985" max="9997" width="13.85546875" style="609" customWidth="1"/>
    <col min="9998" max="9998" width="14.140625" style="609" customWidth="1"/>
    <col min="9999" max="9999" width="12.140625" style="609" customWidth="1"/>
    <col min="10000" max="10239" width="9.140625" style="609"/>
    <col min="10240" max="10240" width="38.28515625" style="609" customWidth="1"/>
    <col min="10241" max="10253" width="13.85546875" style="609" customWidth="1"/>
    <col min="10254" max="10254" width="14.140625" style="609" customWidth="1"/>
    <col min="10255" max="10255" width="12.140625" style="609" customWidth="1"/>
    <col min="10256" max="10495" width="9.140625" style="609"/>
    <col min="10496" max="10496" width="38.28515625" style="609" customWidth="1"/>
    <col min="10497" max="10509" width="13.85546875" style="609" customWidth="1"/>
    <col min="10510" max="10510" width="14.140625" style="609" customWidth="1"/>
    <col min="10511" max="10511" width="12.140625" style="609" customWidth="1"/>
    <col min="10512" max="10751" width="9.140625" style="609"/>
    <col min="10752" max="10752" width="38.28515625" style="609" customWidth="1"/>
    <col min="10753" max="10765" width="13.85546875" style="609" customWidth="1"/>
    <col min="10766" max="10766" width="14.140625" style="609" customWidth="1"/>
    <col min="10767" max="10767" width="12.140625" style="609" customWidth="1"/>
    <col min="10768" max="11007" width="9.140625" style="609"/>
    <col min="11008" max="11008" width="38.28515625" style="609" customWidth="1"/>
    <col min="11009" max="11021" width="13.85546875" style="609" customWidth="1"/>
    <col min="11022" max="11022" width="14.140625" style="609" customWidth="1"/>
    <col min="11023" max="11023" width="12.140625" style="609" customWidth="1"/>
    <col min="11024" max="11263" width="9.140625" style="609"/>
    <col min="11264" max="11264" width="38.28515625" style="609" customWidth="1"/>
    <col min="11265" max="11277" width="13.85546875" style="609" customWidth="1"/>
    <col min="11278" max="11278" width="14.140625" style="609" customWidth="1"/>
    <col min="11279" max="11279" width="12.140625" style="609" customWidth="1"/>
    <col min="11280" max="11519" width="9.140625" style="609"/>
    <col min="11520" max="11520" width="38.28515625" style="609" customWidth="1"/>
    <col min="11521" max="11533" width="13.85546875" style="609" customWidth="1"/>
    <col min="11534" max="11534" width="14.140625" style="609" customWidth="1"/>
    <col min="11535" max="11535" width="12.140625" style="609" customWidth="1"/>
    <col min="11536" max="11775" width="9.140625" style="609"/>
    <col min="11776" max="11776" width="38.28515625" style="609" customWidth="1"/>
    <col min="11777" max="11789" width="13.85546875" style="609" customWidth="1"/>
    <col min="11790" max="11790" width="14.140625" style="609" customWidth="1"/>
    <col min="11791" max="11791" width="12.140625" style="609" customWidth="1"/>
    <col min="11792" max="12031" width="9.140625" style="609"/>
    <col min="12032" max="12032" width="38.28515625" style="609" customWidth="1"/>
    <col min="12033" max="12045" width="13.85546875" style="609" customWidth="1"/>
    <col min="12046" max="12046" width="14.140625" style="609" customWidth="1"/>
    <col min="12047" max="12047" width="12.140625" style="609" customWidth="1"/>
    <col min="12048" max="12287" width="9.140625" style="609"/>
    <col min="12288" max="12288" width="38.28515625" style="609" customWidth="1"/>
    <col min="12289" max="12301" width="13.85546875" style="609" customWidth="1"/>
    <col min="12302" max="12302" width="14.140625" style="609" customWidth="1"/>
    <col min="12303" max="12303" width="12.140625" style="609" customWidth="1"/>
    <col min="12304" max="12543" width="9.140625" style="609"/>
    <col min="12544" max="12544" width="38.28515625" style="609" customWidth="1"/>
    <col min="12545" max="12557" width="13.85546875" style="609" customWidth="1"/>
    <col min="12558" max="12558" width="14.140625" style="609" customWidth="1"/>
    <col min="12559" max="12559" width="12.140625" style="609" customWidth="1"/>
    <col min="12560" max="12799" width="9.140625" style="609"/>
    <col min="12800" max="12800" width="38.28515625" style="609" customWidth="1"/>
    <col min="12801" max="12813" width="13.85546875" style="609" customWidth="1"/>
    <col min="12814" max="12814" width="14.140625" style="609" customWidth="1"/>
    <col min="12815" max="12815" width="12.140625" style="609" customWidth="1"/>
    <col min="12816" max="13055" width="9.140625" style="609"/>
    <col min="13056" max="13056" width="38.28515625" style="609" customWidth="1"/>
    <col min="13057" max="13069" width="13.85546875" style="609" customWidth="1"/>
    <col min="13070" max="13070" width="14.140625" style="609" customWidth="1"/>
    <col min="13071" max="13071" width="12.140625" style="609" customWidth="1"/>
    <col min="13072" max="13311" width="9.140625" style="609"/>
    <col min="13312" max="13312" width="38.28515625" style="609" customWidth="1"/>
    <col min="13313" max="13325" width="13.85546875" style="609" customWidth="1"/>
    <col min="13326" max="13326" width="14.140625" style="609" customWidth="1"/>
    <col min="13327" max="13327" width="12.140625" style="609" customWidth="1"/>
    <col min="13328" max="13567" width="9.140625" style="609"/>
    <col min="13568" max="13568" width="38.28515625" style="609" customWidth="1"/>
    <col min="13569" max="13581" width="13.85546875" style="609" customWidth="1"/>
    <col min="13582" max="13582" width="14.140625" style="609" customWidth="1"/>
    <col min="13583" max="13583" width="12.140625" style="609" customWidth="1"/>
    <col min="13584" max="13823" width="9.140625" style="609"/>
    <col min="13824" max="13824" width="38.28515625" style="609" customWidth="1"/>
    <col min="13825" max="13837" width="13.85546875" style="609" customWidth="1"/>
    <col min="13838" max="13838" width="14.140625" style="609" customWidth="1"/>
    <col min="13839" max="13839" width="12.140625" style="609" customWidth="1"/>
    <col min="13840" max="14079" width="9.140625" style="609"/>
    <col min="14080" max="14080" width="38.28515625" style="609" customWidth="1"/>
    <col min="14081" max="14093" width="13.85546875" style="609" customWidth="1"/>
    <col min="14094" max="14094" width="14.140625" style="609" customWidth="1"/>
    <col min="14095" max="14095" width="12.140625" style="609" customWidth="1"/>
    <col min="14096" max="14335" width="9.140625" style="609"/>
    <col min="14336" max="14336" width="38.28515625" style="609" customWidth="1"/>
    <col min="14337" max="14349" width="13.85546875" style="609" customWidth="1"/>
    <col min="14350" max="14350" width="14.140625" style="609" customWidth="1"/>
    <col min="14351" max="14351" width="12.140625" style="609" customWidth="1"/>
    <col min="14352" max="14591" width="9.140625" style="609"/>
    <col min="14592" max="14592" width="38.28515625" style="609" customWidth="1"/>
    <col min="14593" max="14605" width="13.85546875" style="609" customWidth="1"/>
    <col min="14606" max="14606" width="14.140625" style="609" customWidth="1"/>
    <col min="14607" max="14607" width="12.140625" style="609" customWidth="1"/>
    <col min="14608" max="14847" width="9.140625" style="609"/>
    <col min="14848" max="14848" width="38.28515625" style="609" customWidth="1"/>
    <col min="14849" max="14861" width="13.85546875" style="609" customWidth="1"/>
    <col min="14862" max="14862" width="14.140625" style="609" customWidth="1"/>
    <col min="14863" max="14863" width="12.140625" style="609" customWidth="1"/>
    <col min="14864" max="15103" width="9.140625" style="609"/>
    <col min="15104" max="15104" width="38.28515625" style="609" customWidth="1"/>
    <col min="15105" max="15117" width="13.85546875" style="609" customWidth="1"/>
    <col min="15118" max="15118" width="14.140625" style="609" customWidth="1"/>
    <col min="15119" max="15119" width="12.140625" style="609" customWidth="1"/>
    <col min="15120" max="15359" width="9.140625" style="609"/>
    <col min="15360" max="15360" width="38.28515625" style="609" customWidth="1"/>
    <col min="15361" max="15373" width="13.85546875" style="609" customWidth="1"/>
    <col min="15374" max="15374" width="14.140625" style="609" customWidth="1"/>
    <col min="15375" max="15375" width="12.140625" style="609" customWidth="1"/>
    <col min="15376" max="15615" width="9.140625" style="609"/>
    <col min="15616" max="15616" width="38.28515625" style="609" customWidth="1"/>
    <col min="15617" max="15629" width="13.85546875" style="609" customWidth="1"/>
    <col min="15630" max="15630" width="14.140625" style="609" customWidth="1"/>
    <col min="15631" max="15631" width="12.140625" style="609" customWidth="1"/>
    <col min="15632" max="15871" width="9.140625" style="609"/>
    <col min="15872" max="15872" width="38.28515625" style="609" customWidth="1"/>
    <col min="15873" max="15885" width="13.85546875" style="609" customWidth="1"/>
    <col min="15886" max="15886" width="14.140625" style="609" customWidth="1"/>
    <col min="15887" max="15887" width="12.140625" style="609" customWidth="1"/>
    <col min="15888" max="16127" width="9.140625" style="609"/>
    <col min="16128" max="16128" width="38.28515625" style="609" customWidth="1"/>
    <col min="16129" max="16141" width="13.85546875" style="609" customWidth="1"/>
    <col min="16142" max="16142" width="14.140625" style="609" customWidth="1"/>
    <col min="16143" max="16143" width="12.140625" style="609" customWidth="1"/>
    <col min="16144" max="16384" width="9.140625" style="609"/>
  </cols>
  <sheetData>
    <row r="1" spans="1:15" s="28" customFormat="1" ht="30" customHeight="1">
      <c r="A1" s="747" t="s">
        <v>438</v>
      </c>
      <c r="B1" s="747"/>
      <c r="C1" s="747"/>
      <c r="D1" s="747"/>
      <c r="E1" s="747"/>
      <c r="F1" s="747"/>
      <c r="G1" s="747"/>
      <c r="H1" s="747"/>
      <c r="I1" s="747"/>
      <c r="J1" s="747"/>
      <c r="K1" s="747"/>
      <c r="L1" s="747"/>
      <c r="M1" s="747"/>
      <c r="N1" s="747"/>
      <c r="O1" s="747"/>
    </row>
    <row r="2" spans="1:15" s="28" customFormat="1" ht="15" customHeight="1">
      <c r="A2" s="748" t="s">
        <v>678</v>
      </c>
      <c r="B2" s="748"/>
      <c r="C2" s="748"/>
      <c r="D2" s="748"/>
      <c r="E2" s="748"/>
      <c r="F2" s="748"/>
      <c r="G2" s="748"/>
      <c r="H2" s="748"/>
      <c r="I2" s="748"/>
      <c r="J2" s="748"/>
      <c r="K2" s="748"/>
      <c r="L2" s="748"/>
      <c r="M2" s="748"/>
      <c r="N2" s="748"/>
      <c r="O2" s="748"/>
    </row>
    <row r="3" spans="1:15" s="28" customFormat="1" ht="15" customHeight="1">
      <c r="A3" s="760" t="s">
        <v>1514</v>
      </c>
      <c r="B3" s="760"/>
      <c r="C3" s="760"/>
      <c r="D3" s="760"/>
      <c r="E3" s="760"/>
      <c r="F3" s="760"/>
      <c r="G3" s="760"/>
      <c r="H3" s="760"/>
      <c r="I3" s="760"/>
      <c r="J3" s="760"/>
      <c r="K3" s="760"/>
      <c r="L3" s="760"/>
      <c r="M3" s="760"/>
      <c r="N3" s="760"/>
      <c r="O3" s="760"/>
    </row>
    <row r="4" spans="1:15" s="29" customFormat="1" ht="30" customHeight="1">
      <c r="A4" s="749" t="s">
        <v>510</v>
      </c>
      <c r="B4" s="749"/>
      <c r="C4" s="749"/>
      <c r="D4" s="749"/>
      <c r="E4" s="749"/>
      <c r="F4" s="749"/>
      <c r="G4" s="749"/>
      <c r="H4" s="749"/>
      <c r="I4" s="749"/>
      <c r="J4" s="749"/>
      <c r="K4" s="749"/>
      <c r="L4" s="749"/>
      <c r="M4" s="749"/>
      <c r="N4" s="749"/>
      <c r="O4" s="749"/>
    </row>
    <row r="5" spans="1:15" ht="15" customHeight="1">
      <c r="A5" s="125"/>
      <c r="B5" s="126"/>
      <c r="C5" s="126"/>
      <c r="D5" s="126"/>
      <c r="E5" s="126"/>
      <c r="F5" s="126"/>
      <c r="G5" s="47"/>
      <c r="H5" s="47"/>
      <c r="I5" s="47"/>
      <c r="J5" s="282"/>
      <c r="K5" s="47"/>
      <c r="L5" s="47"/>
      <c r="M5" s="47"/>
      <c r="N5" s="47"/>
      <c r="O5" s="47"/>
    </row>
    <row r="6" spans="1:15" ht="30" customHeight="1">
      <c r="A6" s="150"/>
      <c r="B6" s="127" t="s">
        <v>33</v>
      </c>
      <c r="C6" s="127" t="s">
        <v>115</v>
      </c>
      <c r="D6" s="127" t="s">
        <v>35</v>
      </c>
      <c r="E6" s="127" t="s">
        <v>37</v>
      </c>
      <c r="F6" s="127" t="s">
        <v>45</v>
      </c>
      <c r="G6" s="127" t="s">
        <v>43</v>
      </c>
      <c r="H6" s="127" t="s">
        <v>39</v>
      </c>
      <c r="I6" s="127" t="s">
        <v>41</v>
      </c>
      <c r="J6" s="127" t="s">
        <v>47</v>
      </c>
      <c r="K6" s="127" t="s">
        <v>49</v>
      </c>
      <c r="L6" s="127" t="s">
        <v>51</v>
      </c>
      <c r="M6" s="127" t="s">
        <v>55</v>
      </c>
      <c r="N6" s="128" t="s">
        <v>517</v>
      </c>
      <c r="O6" s="129" t="s">
        <v>679</v>
      </c>
    </row>
    <row r="7" spans="1:15" ht="15" customHeight="1">
      <c r="A7" s="179" t="s">
        <v>680</v>
      </c>
      <c r="B7" s="339">
        <v>22984205.247159999</v>
      </c>
      <c r="C7" s="339">
        <v>28705969.300590001</v>
      </c>
      <c r="D7" s="339">
        <v>27401033.449960001</v>
      </c>
      <c r="E7" s="339">
        <v>21997092.10641</v>
      </c>
      <c r="F7" s="339">
        <v>17885969.829580002</v>
      </c>
      <c r="G7" s="339">
        <v>13031471.39889</v>
      </c>
      <c r="H7" s="339">
        <v>10514906.457940001</v>
      </c>
      <c r="I7" s="339">
        <v>15655145.958450001</v>
      </c>
      <c r="J7" s="339">
        <v>133477.90549</v>
      </c>
      <c r="K7" s="339">
        <v>16410275.81982</v>
      </c>
      <c r="L7" s="339">
        <v>4146902.9437600002</v>
      </c>
      <c r="M7" s="339">
        <v>9451994.9324099999</v>
      </c>
      <c r="N7" s="339">
        <v>188318445.35045999</v>
      </c>
      <c r="O7" s="130">
        <v>0.94587687749884619</v>
      </c>
    </row>
    <row r="8" spans="1:15" ht="15" customHeight="1">
      <c r="A8" s="179" t="s">
        <v>681</v>
      </c>
      <c r="B8" s="339">
        <v>81973.883409999995</v>
      </c>
      <c r="C8" s="339">
        <v>113645.72443999999</v>
      </c>
      <c r="D8" s="339">
        <v>64177.454899999997</v>
      </c>
      <c r="E8" s="339">
        <v>43344.965170000003</v>
      </c>
      <c r="F8" s="339">
        <v>45841.51081</v>
      </c>
      <c r="G8" s="339">
        <v>40300.63349</v>
      </c>
      <c r="H8" s="339">
        <v>38873.00578</v>
      </c>
      <c r="I8" s="339">
        <v>82812.733980000005</v>
      </c>
      <c r="J8" s="339">
        <v>390.20509000000004</v>
      </c>
      <c r="K8" s="339">
        <v>67446.028950000007</v>
      </c>
      <c r="L8" s="339">
        <v>13333.027699999999</v>
      </c>
      <c r="M8" s="339">
        <v>49758.57705</v>
      </c>
      <c r="N8" s="339">
        <v>641897.75076999993</v>
      </c>
      <c r="O8" s="130">
        <v>3.2240933119532947E-3</v>
      </c>
    </row>
    <row r="9" spans="1:15" ht="15" customHeight="1">
      <c r="A9" s="179" t="s">
        <v>682</v>
      </c>
      <c r="B9" s="339">
        <v>817684.31128999998</v>
      </c>
      <c r="C9" s="339">
        <v>853124.21686000004</v>
      </c>
      <c r="D9" s="339">
        <v>543452.43215000001</v>
      </c>
      <c r="E9" s="339">
        <v>865496.52757000003</v>
      </c>
      <c r="F9" s="339">
        <v>435716.38526000001</v>
      </c>
      <c r="G9" s="339">
        <v>191667.20815000002</v>
      </c>
      <c r="H9" s="339">
        <v>196585.00022999998</v>
      </c>
      <c r="I9" s="339">
        <v>15905.852339999999</v>
      </c>
      <c r="J9" s="339">
        <v>0</v>
      </c>
      <c r="K9" s="339">
        <v>99653.61404</v>
      </c>
      <c r="L9" s="339">
        <v>155013.80218999999</v>
      </c>
      <c r="M9" s="339">
        <v>43804.206359999996</v>
      </c>
      <c r="N9" s="339">
        <v>4218103.5564400004</v>
      </c>
      <c r="O9" s="130">
        <v>2.1186488734585871E-2</v>
      </c>
    </row>
    <row r="10" spans="1:15" ht="15" customHeight="1">
      <c r="A10" s="179" t="s">
        <v>683</v>
      </c>
      <c r="B10" s="339">
        <v>18328.91619</v>
      </c>
      <c r="C10" s="339">
        <v>17181.693739999999</v>
      </c>
      <c r="D10" s="339">
        <v>11948.4746</v>
      </c>
      <c r="E10" s="339">
        <v>16482.009130000002</v>
      </c>
      <c r="F10" s="339">
        <v>10169.05766</v>
      </c>
      <c r="G10" s="339">
        <v>5507.0606500000004</v>
      </c>
      <c r="H10" s="339">
        <v>3826.64779</v>
      </c>
      <c r="I10" s="339">
        <v>738.54552000000001</v>
      </c>
      <c r="J10" s="339">
        <v>0</v>
      </c>
      <c r="K10" s="339">
        <v>4109.38033</v>
      </c>
      <c r="L10" s="339">
        <v>3750.7897699999999</v>
      </c>
      <c r="M10" s="339">
        <v>1799.3631799999998</v>
      </c>
      <c r="N10" s="339">
        <v>93841.93856000001</v>
      </c>
      <c r="O10" s="130">
        <v>4.7134479927541821E-4</v>
      </c>
    </row>
    <row r="11" spans="1:15" ht="15" customHeight="1">
      <c r="A11" s="179" t="s">
        <v>684</v>
      </c>
      <c r="B11" s="339">
        <v>190803.03787999999</v>
      </c>
      <c r="C11" s="339">
        <v>105448.42982999999</v>
      </c>
      <c r="D11" s="339">
        <v>231654.34793000002</v>
      </c>
      <c r="E11" s="339">
        <v>248667.64311999999</v>
      </c>
      <c r="F11" s="339">
        <v>98427.750260000001</v>
      </c>
      <c r="G11" s="339">
        <v>68280.61017</v>
      </c>
      <c r="H11" s="339">
        <v>36139.20336</v>
      </c>
      <c r="I11" s="339">
        <v>11090.051099999999</v>
      </c>
      <c r="J11" s="339">
        <v>0</v>
      </c>
      <c r="K11" s="339">
        <v>57749.663200000003</v>
      </c>
      <c r="L11" s="339">
        <v>38206.13463</v>
      </c>
      <c r="M11" s="339">
        <v>12705.12038</v>
      </c>
      <c r="N11" s="339">
        <v>1099171.9918600002</v>
      </c>
      <c r="O11" s="130">
        <v>5.5208684925147963E-3</v>
      </c>
    </row>
    <row r="12" spans="1:15" ht="15" customHeight="1">
      <c r="A12" s="179" t="s">
        <v>685</v>
      </c>
      <c r="B12" s="339">
        <v>21148.655409999999</v>
      </c>
      <c r="C12" s="339">
        <v>12864.591349999999</v>
      </c>
      <c r="D12" s="339">
        <v>24804.726360000001</v>
      </c>
      <c r="E12" s="339">
        <v>27937.24022</v>
      </c>
      <c r="F12" s="339">
        <v>10918.001679999999</v>
      </c>
      <c r="G12" s="339">
        <v>9096.138289999999</v>
      </c>
      <c r="H12" s="339">
        <v>4415.6094000000003</v>
      </c>
      <c r="I12" s="339">
        <v>2139.8765600000002</v>
      </c>
      <c r="J12" s="339">
        <v>0</v>
      </c>
      <c r="K12" s="339">
        <v>9862.0945700000011</v>
      </c>
      <c r="L12" s="339">
        <v>4357.3556399999998</v>
      </c>
      <c r="M12" s="339">
        <v>2330.3387599999996</v>
      </c>
      <c r="N12" s="339">
        <v>129874.62823999999</v>
      </c>
      <c r="O12" s="130">
        <v>6.5232806907129977E-4</v>
      </c>
    </row>
    <row r="13" spans="1:15" ht="15" customHeight="1">
      <c r="A13" s="179" t="s">
        <v>686</v>
      </c>
      <c r="B13" s="339">
        <v>100284.61168999999</v>
      </c>
      <c r="C13" s="339">
        <v>201097.88378</v>
      </c>
      <c r="D13" s="339">
        <v>124385.91958</v>
      </c>
      <c r="E13" s="339">
        <v>214369.68000999998</v>
      </c>
      <c r="F13" s="339">
        <v>43063.056389999998</v>
      </c>
      <c r="G13" s="339">
        <v>33426.557829999998</v>
      </c>
      <c r="H13" s="339">
        <v>114832.85828</v>
      </c>
      <c r="I13" s="339">
        <v>5382.0011500000001</v>
      </c>
      <c r="J13" s="339">
        <v>0</v>
      </c>
      <c r="K13" s="339">
        <v>71120.782999999996</v>
      </c>
      <c r="L13" s="339">
        <v>34188.93086</v>
      </c>
      <c r="M13" s="339">
        <v>6209.2813599999999</v>
      </c>
      <c r="N13" s="339">
        <v>948361.56393000006</v>
      </c>
      <c r="O13" s="130">
        <v>4.763385090401819E-3</v>
      </c>
    </row>
    <row r="14" spans="1:15" ht="15" customHeight="1">
      <c r="A14" s="179" t="s">
        <v>687</v>
      </c>
      <c r="B14" s="339">
        <v>28328.091550000001</v>
      </c>
      <c r="C14" s="339">
        <v>65029.018109999997</v>
      </c>
      <c r="D14" s="339">
        <v>33183.09261</v>
      </c>
      <c r="E14" s="339">
        <v>71387.06829000001</v>
      </c>
      <c r="F14" s="339">
        <v>12551.98144</v>
      </c>
      <c r="G14" s="339">
        <v>11926.68384</v>
      </c>
      <c r="H14" s="339">
        <v>30211.28701</v>
      </c>
      <c r="I14" s="339">
        <v>2483.94227</v>
      </c>
      <c r="J14" s="339">
        <v>0</v>
      </c>
      <c r="K14" s="339">
        <v>25292.013210000001</v>
      </c>
      <c r="L14" s="339">
        <v>10505.39229</v>
      </c>
      <c r="M14" s="339">
        <v>2613.6420800000001</v>
      </c>
      <c r="N14" s="339">
        <v>293512.21270000003</v>
      </c>
      <c r="O14" s="130">
        <v>1.4742390993075128E-3</v>
      </c>
    </row>
    <row r="15" spans="1:15" ht="15" customHeight="1">
      <c r="A15" s="179" t="s">
        <v>688</v>
      </c>
      <c r="B15" s="339">
        <v>86739.325040000011</v>
      </c>
      <c r="C15" s="339">
        <v>336075.24063999997</v>
      </c>
      <c r="D15" s="339">
        <v>115808.29127</v>
      </c>
      <c r="E15" s="339">
        <v>357855.13513999997</v>
      </c>
      <c r="F15" s="339">
        <v>52765.254719999997</v>
      </c>
      <c r="G15" s="339">
        <v>69803.882700000002</v>
      </c>
      <c r="H15" s="339">
        <v>37945.92282</v>
      </c>
      <c r="I15" s="339">
        <v>14528.62118</v>
      </c>
      <c r="J15" s="339">
        <v>0</v>
      </c>
      <c r="K15" s="339">
        <v>36258.766179999999</v>
      </c>
      <c r="L15" s="339">
        <v>11950.328939999999</v>
      </c>
      <c r="M15" s="339">
        <v>12664.56882</v>
      </c>
      <c r="N15" s="339">
        <v>1132395.33745</v>
      </c>
      <c r="O15" s="130">
        <v>5.6877411232241883E-3</v>
      </c>
    </row>
    <row r="16" spans="1:15" ht="15" customHeight="1">
      <c r="A16" s="179" t="s">
        <v>689</v>
      </c>
      <c r="B16" s="339">
        <v>38029.101759999998</v>
      </c>
      <c r="C16" s="339">
        <v>154211.15234</v>
      </c>
      <c r="D16" s="339">
        <v>51142.668560000006</v>
      </c>
      <c r="E16" s="339">
        <v>182063.89603999999</v>
      </c>
      <c r="F16" s="339">
        <v>25981.882450000001</v>
      </c>
      <c r="G16" s="339">
        <v>35211.580110000003</v>
      </c>
      <c r="H16" s="339">
        <v>22099.960050000002</v>
      </c>
      <c r="I16" s="339">
        <v>11293.29911</v>
      </c>
      <c r="J16" s="339">
        <v>0</v>
      </c>
      <c r="K16" s="339">
        <v>25512.141</v>
      </c>
      <c r="L16" s="339">
        <v>7795.04594</v>
      </c>
      <c r="M16" s="339">
        <v>9252.0688399999999</v>
      </c>
      <c r="N16" s="339">
        <v>562592.79619999987</v>
      </c>
      <c r="O16" s="130">
        <v>2.8257641803631252E-3</v>
      </c>
    </row>
    <row r="17" spans="1:15" ht="15" customHeight="1">
      <c r="A17" s="179" t="s">
        <v>690</v>
      </c>
      <c r="B17" s="339">
        <v>367773.01293999999</v>
      </c>
      <c r="C17" s="339">
        <v>590211.35314000002</v>
      </c>
      <c r="D17" s="339">
        <v>722830.31534000009</v>
      </c>
      <c r="E17" s="339">
        <v>414636.19406000001</v>
      </c>
      <c r="F17" s="339">
        <v>226605.47516</v>
      </c>
      <c r="G17" s="339">
        <v>233826.71216</v>
      </c>
      <c r="H17" s="339">
        <v>189204.02218</v>
      </c>
      <c r="I17" s="339">
        <v>130328.16022000001</v>
      </c>
      <c r="J17" s="339">
        <v>142.26275000000001</v>
      </c>
      <c r="K17" s="339">
        <v>297639.83942000003</v>
      </c>
      <c r="L17" s="339">
        <v>121950.29005</v>
      </c>
      <c r="M17" s="339">
        <v>82410.826889999997</v>
      </c>
      <c r="N17" s="339">
        <v>3377558.4643100007</v>
      </c>
      <c r="O17" s="130">
        <v>1.6964639060427215E-2</v>
      </c>
    </row>
    <row r="18" spans="1:15" ht="15" customHeight="1">
      <c r="A18" s="179" t="s">
        <v>691</v>
      </c>
      <c r="B18" s="339">
        <v>249662.09046000001</v>
      </c>
      <c r="C18" s="339">
        <v>398049.35363999999</v>
      </c>
      <c r="D18" s="339">
        <v>423371.60911999998</v>
      </c>
      <c r="E18" s="339">
        <v>352030.98012000002</v>
      </c>
      <c r="F18" s="339">
        <v>137065.30947000001</v>
      </c>
      <c r="G18" s="339">
        <v>172556.89111000003</v>
      </c>
      <c r="H18" s="339">
        <v>130238.54355</v>
      </c>
      <c r="I18" s="339">
        <v>127736.50190999999</v>
      </c>
      <c r="J18" s="339">
        <v>142.26275000000001</v>
      </c>
      <c r="K18" s="339">
        <v>265480.88111000002</v>
      </c>
      <c r="L18" s="339">
        <v>93741.467650000006</v>
      </c>
      <c r="M18" s="339">
        <v>67559.047739999995</v>
      </c>
      <c r="N18" s="339">
        <v>2417634.9386299998</v>
      </c>
      <c r="O18" s="130">
        <v>1.2143181101711835E-2</v>
      </c>
    </row>
    <row r="19" spans="1:15" ht="15" customHeight="1">
      <c r="A19" s="180" t="s">
        <v>692</v>
      </c>
      <c r="B19" s="340">
        <v>24547489.546</v>
      </c>
      <c r="C19" s="340">
        <v>30791926.42484</v>
      </c>
      <c r="D19" s="340">
        <v>29139164.75623</v>
      </c>
      <c r="E19" s="340">
        <v>24098117.286310002</v>
      </c>
      <c r="F19" s="340">
        <v>18742547.751369998</v>
      </c>
      <c r="G19" s="340">
        <v>13628476.369899999</v>
      </c>
      <c r="H19" s="340">
        <v>11089613.464810001</v>
      </c>
      <c r="I19" s="340">
        <v>15832380.644440003</v>
      </c>
      <c r="J19" s="340">
        <v>133620.16824</v>
      </c>
      <c r="K19" s="340">
        <v>16972698.485659998</v>
      </c>
      <c r="L19" s="340">
        <v>4508212.4304300006</v>
      </c>
      <c r="M19" s="340">
        <v>9609788.9362199977</v>
      </c>
      <c r="N19" s="340">
        <v>199094036.26444998</v>
      </c>
      <c r="O19" s="131">
        <v>1</v>
      </c>
    </row>
    <row r="20" spans="1:15" ht="15" customHeight="1">
      <c r="A20" s="181" t="s">
        <v>693</v>
      </c>
      <c r="B20" s="339">
        <v>437470.73878000001</v>
      </c>
      <c r="C20" s="339">
        <v>760981.53362</v>
      </c>
      <c r="D20" s="339">
        <v>608628.02615000005</v>
      </c>
      <c r="E20" s="339">
        <v>693246.15896999999</v>
      </c>
      <c r="F20" s="339">
        <v>242527.74351</v>
      </c>
      <c r="G20" s="339">
        <v>274598.98749000003</v>
      </c>
      <c r="H20" s="339">
        <v>229665.05358000001</v>
      </c>
      <c r="I20" s="339">
        <v>227204.89934999999</v>
      </c>
      <c r="J20" s="339">
        <v>532.46784000000002</v>
      </c>
      <c r="K20" s="339">
        <v>397702.53917</v>
      </c>
      <c r="L20" s="339">
        <v>133483.07899000001</v>
      </c>
      <c r="M20" s="339">
        <v>133313.03765000001</v>
      </c>
      <c r="N20" s="339">
        <v>4139354.2650999995</v>
      </c>
      <c r="O20" s="130"/>
    </row>
    <row r="21" spans="1:15" s="30" customFormat="1" ht="15" customHeight="1" thickBot="1">
      <c r="A21" s="182" t="s">
        <v>694</v>
      </c>
      <c r="B21" s="132">
        <v>0.1232959560546273</v>
      </c>
      <c r="C21" s="132">
        <v>0.15466021485415118</v>
      </c>
      <c r="D21" s="132">
        <v>0.14635880261890627</v>
      </c>
      <c r="E21" s="132">
        <v>0.12103887056818355</v>
      </c>
      <c r="F21" s="132">
        <v>9.4139172137104571E-2</v>
      </c>
      <c r="G21" s="132">
        <v>6.845245907716567E-2</v>
      </c>
      <c r="H21" s="132">
        <v>5.5700379945484838E-2</v>
      </c>
      <c r="I21" s="132">
        <v>7.9522124024902371E-2</v>
      </c>
      <c r="J21" s="132">
        <v>6.7114098818367809E-4</v>
      </c>
      <c r="K21" s="132">
        <v>8.5249657921022445E-2</v>
      </c>
      <c r="L21" s="132">
        <v>2.2643633707048322E-2</v>
      </c>
      <c r="M21" s="132">
        <v>4.8267588103219905E-2</v>
      </c>
      <c r="N21" s="132">
        <v>1</v>
      </c>
      <c r="O21" s="132"/>
    </row>
    <row r="22" spans="1:15" ht="15" customHeight="1" thickTop="1">
      <c r="A22" s="133" t="s">
        <v>695</v>
      </c>
      <c r="B22" s="134"/>
      <c r="C22" s="134"/>
      <c r="D22" s="134"/>
      <c r="E22" s="134"/>
      <c r="F22" s="134"/>
      <c r="G22" s="135"/>
      <c r="H22" s="135"/>
      <c r="I22" s="135"/>
      <c r="J22" s="135"/>
      <c r="K22" s="135"/>
      <c r="L22" s="135"/>
      <c r="M22" s="135"/>
      <c r="N22" s="135"/>
      <c r="O22" s="135"/>
    </row>
    <row r="23" spans="1:15" ht="59.25" customHeight="1">
      <c r="A23" s="763" t="s">
        <v>556</v>
      </c>
      <c r="B23" s="765"/>
      <c r="C23" s="765"/>
      <c r="D23" s="765"/>
      <c r="E23" s="765"/>
      <c r="F23" s="765"/>
      <c r="G23" s="765"/>
      <c r="H23" s="765"/>
      <c r="I23" s="765"/>
      <c r="J23" s="765"/>
      <c r="K23" s="765"/>
      <c r="L23" s="765"/>
      <c r="M23" s="765"/>
      <c r="N23" s="765"/>
      <c r="O23" s="765"/>
    </row>
    <row r="24" spans="1:15" ht="57.75" customHeight="1">
      <c r="A24" s="763" t="s">
        <v>557</v>
      </c>
      <c r="B24" s="764"/>
      <c r="C24" s="764"/>
      <c r="D24" s="764"/>
      <c r="E24" s="764"/>
      <c r="F24" s="764"/>
      <c r="G24" s="764"/>
      <c r="H24" s="764"/>
      <c r="I24" s="764"/>
      <c r="J24" s="764"/>
      <c r="K24" s="764"/>
      <c r="L24" s="764"/>
      <c r="M24" s="764"/>
      <c r="N24" s="764"/>
      <c r="O24" s="764"/>
    </row>
    <row r="25" spans="1:15" ht="15" customHeight="1">
      <c r="A25" s="133" t="s">
        <v>696</v>
      </c>
      <c r="B25" s="136"/>
      <c r="C25" s="136"/>
      <c r="D25" s="136"/>
      <c r="E25" s="136"/>
      <c r="F25" s="136"/>
      <c r="G25" s="133"/>
      <c r="H25" s="133"/>
      <c r="I25" s="133"/>
      <c r="J25" s="133"/>
      <c r="K25" s="133"/>
      <c r="L25" s="133"/>
      <c r="M25" s="133"/>
      <c r="N25" s="133"/>
      <c r="O25" s="133"/>
    </row>
    <row r="26" spans="1:15" ht="15" customHeight="1">
      <c r="A26" s="701"/>
      <c r="B26" s="126"/>
      <c r="C26" s="126"/>
      <c r="D26" s="126"/>
      <c r="E26" s="126"/>
      <c r="F26" s="126"/>
      <c r="G26" s="47"/>
      <c r="H26" s="47"/>
      <c r="I26" s="47"/>
      <c r="J26" s="47"/>
      <c r="K26" s="47"/>
      <c r="L26" s="47"/>
      <c r="M26" s="47"/>
      <c r="N26" s="47"/>
      <c r="O26" s="47"/>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66"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4"/>
  <sheetViews>
    <sheetView workbookViewId="0">
      <selection activeCell="A3" sqref="A3:O3"/>
    </sheetView>
  </sheetViews>
  <sheetFormatPr baseColWidth="10" defaultColWidth="9.140625" defaultRowHeight="12.75"/>
  <cols>
    <col min="1" max="1" width="9.140625" style="609" customWidth="1"/>
    <col min="2" max="2" width="11.28515625" style="609" customWidth="1"/>
    <col min="3" max="3" width="12.140625" style="609" bestFit="1" customWidth="1"/>
    <col min="4" max="4" width="11.28515625" style="609" customWidth="1"/>
    <col min="5" max="5" width="12.28515625" style="609" bestFit="1" customWidth="1"/>
    <col min="6" max="6" width="11.28515625" style="609" customWidth="1"/>
    <col min="7" max="7" width="8" style="609" bestFit="1" customWidth="1"/>
    <col min="8" max="8" width="6.140625" style="609" customWidth="1"/>
    <col min="9" max="9" width="10" style="609" customWidth="1"/>
    <col min="10" max="10" width="11.28515625" style="609" bestFit="1" customWidth="1"/>
    <col min="11" max="11" width="10.28515625" style="609" bestFit="1" customWidth="1"/>
    <col min="12" max="12" width="7.85546875" style="609" bestFit="1" customWidth="1"/>
    <col min="13" max="13" width="7.7109375" style="609" bestFit="1" customWidth="1"/>
    <col min="14" max="14" width="11.28515625" style="609" bestFit="1" customWidth="1"/>
    <col min="15" max="15" width="8" style="609" bestFit="1" customWidth="1"/>
    <col min="16" max="16384" width="9.140625" style="609"/>
  </cols>
  <sheetData>
    <row r="1" spans="1:15" ht="30" customHeight="1">
      <c r="A1" s="747" t="s">
        <v>438</v>
      </c>
      <c r="B1" s="747"/>
      <c r="C1" s="747"/>
      <c r="D1" s="747"/>
      <c r="E1" s="747"/>
      <c r="F1" s="747"/>
      <c r="G1" s="747"/>
      <c r="H1" s="747"/>
      <c r="I1" s="747"/>
      <c r="J1" s="747"/>
      <c r="K1" s="747"/>
      <c r="L1" s="747"/>
      <c r="M1" s="747"/>
      <c r="N1" s="747"/>
      <c r="O1" s="747"/>
    </row>
    <row r="2" spans="1:15" ht="15" customHeight="1">
      <c r="A2" s="748" t="s">
        <v>962</v>
      </c>
      <c r="B2" s="748"/>
      <c r="C2" s="748"/>
      <c r="D2" s="748"/>
      <c r="E2" s="748"/>
      <c r="F2" s="748"/>
      <c r="G2" s="748"/>
      <c r="H2" s="748"/>
      <c r="I2" s="748"/>
      <c r="J2" s="748"/>
      <c r="K2" s="748"/>
      <c r="L2" s="748"/>
      <c r="M2" s="748"/>
      <c r="N2" s="748"/>
      <c r="O2" s="748"/>
    </row>
    <row r="3" spans="1:15" ht="15" customHeight="1">
      <c r="A3" s="760" t="s">
        <v>1514</v>
      </c>
      <c r="B3" s="760"/>
      <c r="C3" s="760"/>
      <c r="D3" s="760"/>
      <c r="E3" s="760"/>
      <c r="F3" s="760"/>
      <c r="G3" s="760"/>
      <c r="H3" s="760"/>
      <c r="I3" s="760"/>
      <c r="J3" s="760"/>
      <c r="K3" s="760"/>
      <c r="L3" s="760"/>
      <c r="M3" s="760"/>
      <c r="N3" s="760"/>
      <c r="O3" s="760"/>
    </row>
    <row r="4" spans="1:15" ht="30" customHeight="1">
      <c r="A4" s="749" t="s">
        <v>510</v>
      </c>
      <c r="B4" s="749"/>
      <c r="C4" s="749"/>
      <c r="D4" s="749"/>
      <c r="E4" s="749"/>
      <c r="F4" s="749"/>
      <c r="G4" s="749"/>
      <c r="H4" s="749"/>
      <c r="I4" s="749"/>
      <c r="J4" s="749"/>
      <c r="K4" s="749"/>
      <c r="L4" s="749"/>
      <c r="M4" s="749"/>
      <c r="N4" s="749"/>
      <c r="O4" s="749"/>
    </row>
    <row r="5" spans="1:15" ht="15" customHeight="1">
      <c r="A5" s="47"/>
      <c r="B5" s="47"/>
      <c r="C5" s="47"/>
      <c r="D5" s="47"/>
      <c r="E5" s="47"/>
      <c r="F5" s="47"/>
      <c r="G5" s="47"/>
      <c r="H5" s="47"/>
      <c r="I5" s="47"/>
      <c r="J5" s="47"/>
      <c r="K5" s="47"/>
      <c r="L5" s="47"/>
      <c r="M5" s="47"/>
      <c r="N5" s="47"/>
      <c r="O5" s="47"/>
    </row>
    <row r="6" spans="1:15" s="34" customFormat="1" ht="30" customHeight="1">
      <c r="A6" s="767" t="s">
        <v>972</v>
      </c>
      <c r="B6" s="767"/>
      <c r="C6" s="767"/>
      <c r="D6" s="767"/>
      <c r="E6" s="767"/>
      <c r="F6" s="767"/>
      <c r="G6" s="767"/>
      <c r="H6" s="22"/>
      <c r="I6" s="767" t="s">
        <v>697</v>
      </c>
      <c r="J6" s="767"/>
      <c r="K6" s="767"/>
      <c r="L6" s="767"/>
      <c r="M6" s="767"/>
      <c r="N6" s="767"/>
      <c r="O6" s="767"/>
    </row>
    <row r="7" spans="1:15" s="34" customFormat="1">
      <c r="A7" s="223" t="s">
        <v>698</v>
      </c>
      <c r="B7" s="224" t="s">
        <v>699</v>
      </c>
      <c r="C7" s="224" t="s">
        <v>700</v>
      </c>
      <c r="D7" s="224" t="s">
        <v>701</v>
      </c>
      <c r="E7" s="224" t="s">
        <v>158</v>
      </c>
      <c r="F7" s="224" t="s">
        <v>679</v>
      </c>
      <c r="G7" s="225"/>
      <c r="H7" s="22"/>
      <c r="I7" s="223" t="s">
        <v>698</v>
      </c>
      <c r="J7" s="226" t="s">
        <v>154</v>
      </c>
      <c r="K7" s="226" t="s">
        <v>155</v>
      </c>
      <c r="L7" s="226" t="s">
        <v>156</v>
      </c>
      <c r="M7" s="226" t="s">
        <v>702</v>
      </c>
      <c r="N7" s="226" t="s">
        <v>158</v>
      </c>
      <c r="O7" s="226" t="s">
        <v>679</v>
      </c>
    </row>
    <row r="8" spans="1:15" s="34" customFormat="1" ht="15" customHeight="1">
      <c r="A8" s="227" t="s">
        <v>703</v>
      </c>
      <c r="B8" s="228">
        <v>4689274.5303699998</v>
      </c>
      <c r="C8" s="228">
        <v>7381999.3900899999</v>
      </c>
      <c r="D8" s="228">
        <v>11522952.825299999</v>
      </c>
      <c r="E8" s="228">
        <v>23594226.745759998</v>
      </c>
      <c r="F8" s="229">
        <v>0.12865703543273843</v>
      </c>
      <c r="G8" s="166"/>
      <c r="H8" s="22"/>
      <c r="I8" s="230" t="s">
        <v>703</v>
      </c>
      <c r="J8" s="228">
        <v>3799708.9348599999</v>
      </c>
      <c r="K8" s="228">
        <v>889565.59551000001</v>
      </c>
      <c r="L8" s="228">
        <v>0</v>
      </c>
      <c r="M8" s="228">
        <v>0</v>
      </c>
      <c r="N8" s="228">
        <v>4689274.5303699998</v>
      </c>
      <c r="O8" s="229">
        <v>0.15880883457738504</v>
      </c>
    </row>
    <row r="9" spans="1:15" s="34" customFormat="1" ht="15" customHeight="1">
      <c r="A9" s="227" t="s">
        <v>704</v>
      </c>
      <c r="B9" s="228">
        <v>5635411.0488599995</v>
      </c>
      <c r="C9" s="228">
        <v>13675643.97625</v>
      </c>
      <c r="D9" s="228">
        <v>14541260.83374</v>
      </c>
      <c r="E9" s="228">
        <v>33852315.858849995</v>
      </c>
      <c r="F9" s="229">
        <v>0.18459340277871128</v>
      </c>
      <c r="G9" s="166"/>
      <c r="H9" s="22"/>
      <c r="I9" s="230" t="s">
        <v>704</v>
      </c>
      <c r="J9" s="228">
        <v>5034129.2588100005</v>
      </c>
      <c r="K9" s="228">
        <v>601281.79004999995</v>
      </c>
      <c r="L9" s="228">
        <v>0</v>
      </c>
      <c r="M9" s="228">
        <v>0</v>
      </c>
      <c r="N9" s="228">
        <v>5635411.0488599995</v>
      </c>
      <c r="O9" s="229">
        <v>0.19085106986972689</v>
      </c>
    </row>
    <row r="10" spans="1:15" s="34" customFormat="1" ht="15" customHeight="1">
      <c r="A10" s="227" t="s">
        <v>705</v>
      </c>
      <c r="B10" s="228">
        <v>5745326.7279200004</v>
      </c>
      <c r="C10" s="228">
        <v>9757694.4665099997</v>
      </c>
      <c r="D10" s="228">
        <v>14400020.248430001</v>
      </c>
      <c r="E10" s="228">
        <v>29903041.44286</v>
      </c>
      <c r="F10" s="229">
        <v>0.16305839152588686</v>
      </c>
      <c r="G10" s="166"/>
      <c r="H10" s="22"/>
      <c r="I10" s="230" t="s">
        <v>705</v>
      </c>
      <c r="J10" s="228">
        <v>4593762.9011199996</v>
      </c>
      <c r="K10" s="228">
        <v>1151556.38255</v>
      </c>
      <c r="L10" s="228">
        <v>7.4053699999999996</v>
      </c>
      <c r="M10" s="228">
        <v>3.8880000000000005E-2</v>
      </c>
      <c r="N10" s="228">
        <v>5745326.7279200004</v>
      </c>
      <c r="O10" s="229">
        <v>0.19457351793290806</v>
      </c>
    </row>
    <row r="11" spans="1:15" s="34" customFormat="1" ht="15" customHeight="1">
      <c r="A11" s="227" t="s">
        <v>706</v>
      </c>
      <c r="B11" s="228">
        <v>4709403.0832000002</v>
      </c>
      <c r="C11" s="228">
        <v>4626529.6795600001</v>
      </c>
      <c r="D11" s="228">
        <v>9625243.5859399997</v>
      </c>
      <c r="E11" s="228">
        <v>18961176.348700002</v>
      </c>
      <c r="F11" s="229">
        <v>0.1033934599183034</v>
      </c>
      <c r="G11" s="166"/>
      <c r="H11" s="22"/>
      <c r="I11" s="230" t="s">
        <v>706</v>
      </c>
      <c r="J11" s="228">
        <v>3156754.1137399999</v>
      </c>
      <c r="K11" s="228">
        <v>1552648.9692899999</v>
      </c>
      <c r="L11" s="228">
        <v>0</v>
      </c>
      <c r="M11" s="228">
        <v>1.7000000000000001E-4</v>
      </c>
      <c r="N11" s="228">
        <v>4709403.0832000002</v>
      </c>
      <c r="O11" s="229">
        <v>0.15949051614581508</v>
      </c>
    </row>
    <row r="12" spans="1:15" s="34" customFormat="1" ht="15" customHeight="1">
      <c r="A12" s="227" t="s">
        <v>707</v>
      </c>
      <c r="B12" s="228">
        <v>3971280.6246799999</v>
      </c>
      <c r="C12" s="228">
        <v>4827040.7553199995</v>
      </c>
      <c r="D12" s="228">
        <v>8044738.7640699996</v>
      </c>
      <c r="E12" s="228">
        <v>16843060.144069999</v>
      </c>
      <c r="F12" s="229">
        <v>9.1843577206478094E-2</v>
      </c>
      <c r="G12" s="166"/>
      <c r="H12" s="22"/>
      <c r="I12" s="230" t="s">
        <v>707</v>
      </c>
      <c r="J12" s="228">
        <v>3285875.5358699998</v>
      </c>
      <c r="K12" s="228">
        <v>685404.96428999992</v>
      </c>
      <c r="L12" s="228">
        <v>0</v>
      </c>
      <c r="M12" s="228">
        <v>0.12451999999999999</v>
      </c>
      <c r="N12" s="228">
        <v>3971280.6246799999</v>
      </c>
      <c r="O12" s="229">
        <v>0.1344929676649616</v>
      </c>
    </row>
    <row r="13" spans="1:15" s="34" customFormat="1" ht="15" customHeight="1">
      <c r="A13" s="227" t="s">
        <v>708</v>
      </c>
      <c r="B13" s="228">
        <v>2416642.3371599996</v>
      </c>
      <c r="C13" s="228">
        <v>4225254.5376199996</v>
      </c>
      <c r="D13" s="228">
        <v>6594247.1525799995</v>
      </c>
      <c r="E13" s="228">
        <v>13236144.02736</v>
      </c>
      <c r="F13" s="229">
        <v>7.2175412632537697E-2</v>
      </c>
      <c r="G13" s="166"/>
      <c r="H13" s="22"/>
      <c r="I13" s="230" t="s">
        <v>708</v>
      </c>
      <c r="J13" s="228">
        <v>2016977.4529600001</v>
      </c>
      <c r="K13" s="228">
        <v>399659.22672000004</v>
      </c>
      <c r="L13" s="228">
        <v>0</v>
      </c>
      <c r="M13" s="228">
        <v>5.6574799999999996</v>
      </c>
      <c r="N13" s="228">
        <v>2416642.3371599996</v>
      </c>
      <c r="O13" s="229">
        <v>8.1842969668160084E-2</v>
      </c>
    </row>
    <row r="14" spans="1:15" s="34" customFormat="1" ht="15" customHeight="1">
      <c r="A14" s="227" t="s">
        <v>709</v>
      </c>
      <c r="B14" s="228">
        <v>1070498.12916</v>
      </c>
      <c r="C14" s="228">
        <v>1845321.7877499999</v>
      </c>
      <c r="D14" s="228">
        <v>6122587.5294700004</v>
      </c>
      <c r="E14" s="228">
        <v>9038407.4463799987</v>
      </c>
      <c r="F14" s="229">
        <v>4.9285561235585286E-2</v>
      </c>
      <c r="G14" s="166"/>
      <c r="H14" s="22"/>
      <c r="I14" s="230" t="s">
        <v>709</v>
      </c>
      <c r="J14" s="228">
        <v>867884.52058000001</v>
      </c>
      <c r="K14" s="228">
        <v>202613.60858</v>
      </c>
      <c r="L14" s="228">
        <v>0</v>
      </c>
      <c r="M14" s="228">
        <v>0</v>
      </c>
      <c r="N14" s="228">
        <v>1070498.12916</v>
      </c>
      <c r="O14" s="229">
        <v>3.6253915015668034E-2</v>
      </c>
    </row>
    <row r="15" spans="1:15" s="34" customFormat="1" ht="15" customHeight="1">
      <c r="A15" s="227" t="s">
        <v>710</v>
      </c>
      <c r="B15" s="228">
        <v>0</v>
      </c>
      <c r="C15" s="228">
        <v>5031747.3722200003</v>
      </c>
      <c r="D15" s="228">
        <v>7740943.29636</v>
      </c>
      <c r="E15" s="228">
        <v>12772690.668579999</v>
      </c>
      <c r="F15" s="229">
        <v>6.9648246311535225E-2</v>
      </c>
      <c r="G15" s="166"/>
      <c r="H15" s="22"/>
      <c r="I15" s="230" t="s">
        <v>710</v>
      </c>
      <c r="J15" s="228">
        <v>0</v>
      </c>
      <c r="K15" s="228">
        <v>0</v>
      </c>
      <c r="L15" s="228">
        <v>0</v>
      </c>
      <c r="M15" s="228">
        <v>0</v>
      </c>
      <c r="N15" s="228">
        <v>0</v>
      </c>
      <c r="O15" s="229">
        <v>0</v>
      </c>
    </row>
    <row r="16" spans="1:15" s="34" customFormat="1" ht="15" customHeight="1">
      <c r="A16" s="227" t="s">
        <v>711</v>
      </c>
      <c r="B16" s="228">
        <v>33381.837590000003</v>
      </c>
      <c r="C16" s="228">
        <v>22420.08412</v>
      </c>
      <c r="D16" s="228">
        <v>11888.493550000001</v>
      </c>
      <c r="E16" s="228">
        <v>67690.415260000009</v>
      </c>
      <c r="F16" s="229">
        <v>3.6910928458918979E-4</v>
      </c>
      <c r="G16" s="166"/>
      <c r="H16" s="22"/>
      <c r="I16" s="230" t="s">
        <v>711</v>
      </c>
      <c r="J16" s="228">
        <v>20393.294280000002</v>
      </c>
      <c r="K16" s="228">
        <v>12988.543310000001</v>
      </c>
      <c r="L16" s="228">
        <v>0</v>
      </c>
      <c r="M16" s="228">
        <v>0</v>
      </c>
      <c r="N16" s="228">
        <v>33381.837590000003</v>
      </c>
      <c r="O16" s="229">
        <v>1.1305225764423629E-3</v>
      </c>
    </row>
    <row r="17" spans="1:15" s="34" customFormat="1" ht="15" customHeight="1">
      <c r="A17" s="227" t="s">
        <v>712</v>
      </c>
      <c r="B17" s="228">
        <v>950006.92696000007</v>
      </c>
      <c r="C17" s="228">
        <v>4428558.2641199995</v>
      </c>
      <c r="D17" s="228">
        <v>8955267.090809999</v>
      </c>
      <c r="E17" s="228">
        <v>14333832.281889999</v>
      </c>
      <c r="F17" s="229">
        <v>7.8161000470568703E-2</v>
      </c>
      <c r="G17" s="166"/>
      <c r="H17" s="22"/>
      <c r="I17" s="230" t="s">
        <v>712</v>
      </c>
      <c r="J17" s="228">
        <v>861130.34322000004</v>
      </c>
      <c r="K17" s="228">
        <v>88876.583740000002</v>
      </c>
      <c r="L17" s="228">
        <v>0</v>
      </c>
      <c r="M17" s="228">
        <v>0</v>
      </c>
      <c r="N17" s="228">
        <v>950006.92696000007</v>
      </c>
      <c r="O17" s="229">
        <v>3.2173312083533835E-2</v>
      </c>
    </row>
    <row r="18" spans="1:15" s="34" customFormat="1" ht="15" customHeight="1">
      <c r="A18" s="227" t="s">
        <v>713</v>
      </c>
      <c r="B18" s="228">
        <v>306568.61298000003</v>
      </c>
      <c r="C18" s="228">
        <v>685109.11439</v>
      </c>
      <c r="D18" s="228">
        <v>2494751.1996799996</v>
      </c>
      <c r="E18" s="228">
        <v>3486428.9270500001</v>
      </c>
      <c r="F18" s="229">
        <v>1.9011159587241123E-2</v>
      </c>
      <c r="G18" s="166"/>
      <c r="H18" s="22"/>
      <c r="I18" s="230" t="s">
        <v>713</v>
      </c>
      <c r="J18" s="228">
        <v>277116.37855000002</v>
      </c>
      <c r="K18" s="228">
        <v>29452.23443</v>
      </c>
      <c r="L18" s="228">
        <v>0</v>
      </c>
      <c r="M18" s="228">
        <v>0</v>
      </c>
      <c r="N18" s="228">
        <v>306568.61298000003</v>
      </c>
      <c r="O18" s="229">
        <v>1.0382374465398962E-2</v>
      </c>
    </row>
    <row r="19" spans="1:15" s="34" customFormat="1" ht="15" customHeight="1">
      <c r="A19" s="227" t="s">
        <v>714</v>
      </c>
      <c r="B19" s="228">
        <v>0</v>
      </c>
      <c r="C19" s="228">
        <v>1954579.1401</v>
      </c>
      <c r="D19" s="228">
        <v>5344953.2144300006</v>
      </c>
      <c r="E19" s="228">
        <v>7299532.3545300001</v>
      </c>
      <c r="F19" s="229">
        <v>3.9803643615824558E-2</v>
      </c>
      <c r="G19" s="166"/>
      <c r="H19" s="22"/>
      <c r="I19" s="230" t="s">
        <v>714</v>
      </c>
      <c r="J19" s="228">
        <v>0</v>
      </c>
      <c r="K19" s="228">
        <v>0</v>
      </c>
      <c r="L19" s="228">
        <v>0</v>
      </c>
      <c r="M19" s="228">
        <v>0</v>
      </c>
      <c r="N19" s="228">
        <v>0</v>
      </c>
      <c r="O19" s="229">
        <v>0</v>
      </c>
    </row>
    <row r="20" spans="1:15" s="34" customFormat="1" ht="15" customHeight="1">
      <c r="A20" s="227"/>
      <c r="B20" s="220"/>
      <c r="C20" s="220"/>
      <c r="D20" s="220"/>
      <c r="E20" s="220"/>
      <c r="F20" s="233"/>
      <c r="G20" s="166"/>
      <c r="H20" s="22"/>
      <c r="I20" s="230"/>
      <c r="J20" s="232"/>
      <c r="K20" s="220"/>
      <c r="L20" s="232"/>
      <c r="M20" s="232"/>
      <c r="N20" s="220"/>
      <c r="O20" s="233"/>
    </row>
    <row r="21" spans="1:15" s="34" customFormat="1" ht="15" customHeight="1">
      <c r="A21" s="223" t="s">
        <v>715</v>
      </c>
      <c r="B21" s="226">
        <v>29527793.858880002</v>
      </c>
      <c r="C21" s="226">
        <v>58461898.568050005</v>
      </c>
      <c r="D21" s="226">
        <v>95398854.234359995</v>
      </c>
      <c r="E21" s="226">
        <v>183388546.66129002</v>
      </c>
      <c r="F21" s="650"/>
      <c r="G21" s="225"/>
      <c r="H21" s="22"/>
      <c r="I21" s="231" t="s">
        <v>715</v>
      </c>
      <c r="J21" s="226">
        <v>23913732.733990002</v>
      </c>
      <c r="K21" s="226">
        <v>5614047.8984700004</v>
      </c>
      <c r="L21" s="226">
        <v>7.4053699999999996</v>
      </c>
      <c r="M21" s="226">
        <v>5.8210500000000005</v>
      </c>
      <c r="N21" s="226">
        <v>29527793.858880002</v>
      </c>
      <c r="O21" s="650"/>
    </row>
    <row r="22" spans="1:15" s="34" customFormat="1" ht="15" customHeight="1">
      <c r="A22" s="227"/>
      <c r="B22" s="221"/>
      <c r="C22" s="221"/>
      <c r="D22" s="221"/>
      <c r="E22" s="220"/>
      <c r="F22" s="220"/>
      <c r="G22" s="25"/>
      <c r="H22" s="22"/>
      <c r="I22" s="232"/>
      <c r="J22" s="490"/>
      <c r="K22" s="220"/>
      <c r="L22" s="490"/>
      <c r="M22" s="490"/>
      <c r="N22" s="220"/>
      <c r="O22" s="490"/>
    </row>
    <row r="23" spans="1:15" s="34" customFormat="1" ht="30" customHeight="1">
      <c r="A23" s="766" t="s">
        <v>716</v>
      </c>
      <c r="B23" s="766"/>
      <c r="C23" s="766"/>
      <c r="D23" s="766"/>
      <c r="E23" s="766"/>
      <c r="F23" s="766"/>
      <c r="G23" s="766"/>
      <c r="H23" s="22"/>
      <c r="I23" s="766" t="s">
        <v>717</v>
      </c>
      <c r="J23" s="766"/>
      <c r="K23" s="766"/>
      <c r="L23" s="766"/>
      <c r="M23" s="766"/>
      <c r="N23" s="766"/>
      <c r="O23" s="766"/>
    </row>
    <row r="24" spans="1:15" s="34" customFormat="1">
      <c r="A24" s="223" t="s">
        <v>698</v>
      </c>
      <c r="B24" s="226" t="s">
        <v>154</v>
      </c>
      <c r="C24" s="226" t="s">
        <v>155</v>
      </c>
      <c r="D24" s="226" t="s">
        <v>156</v>
      </c>
      <c r="E24" s="226" t="s">
        <v>702</v>
      </c>
      <c r="F24" s="226" t="s">
        <v>158</v>
      </c>
      <c r="G24" s="226" t="s">
        <v>679</v>
      </c>
      <c r="H24" s="22"/>
      <c r="I24" s="223" t="s">
        <v>698</v>
      </c>
      <c r="J24" s="226" t="s">
        <v>154</v>
      </c>
      <c r="K24" s="226" t="s">
        <v>155</v>
      </c>
      <c r="L24" s="226" t="s">
        <v>156</v>
      </c>
      <c r="M24" s="226" t="s">
        <v>702</v>
      </c>
      <c r="N24" s="226" t="s">
        <v>158</v>
      </c>
      <c r="O24" s="226" t="s">
        <v>679</v>
      </c>
    </row>
    <row r="25" spans="1:15" s="34" customFormat="1" ht="15" customHeight="1">
      <c r="A25" s="227" t="s">
        <v>703</v>
      </c>
      <c r="B25" s="228">
        <v>6041406.8448599996</v>
      </c>
      <c r="C25" s="228">
        <v>1340420.6606400001</v>
      </c>
      <c r="D25" s="228">
        <v>0</v>
      </c>
      <c r="E25" s="228">
        <v>171.88459</v>
      </c>
      <c r="F25" s="228">
        <v>7381999.3900899999</v>
      </c>
      <c r="G25" s="229">
        <v>0.12627026440985847</v>
      </c>
      <c r="H25" s="22"/>
      <c r="I25" s="230" t="s">
        <v>703</v>
      </c>
      <c r="J25" s="228">
        <v>10630807.765290001</v>
      </c>
      <c r="K25" s="228">
        <v>892145.06001000002</v>
      </c>
      <c r="L25" s="228">
        <v>0</v>
      </c>
      <c r="M25" s="228">
        <v>0</v>
      </c>
      <c r="N25" s="228">
        <v>11522952.825299999</v>
      </c>
      <c r="O25" s="229">
        <v>0.12078711969634698</v>
      </c>
    </row>
    <row r="26" spans="1:15" s="34" customFormat="1" ht="15" customHeight="1">
      <c r="A26" s="227" t="s">
        <v>704</v>
      </c>
      <c r="B26" s="228">
        <v>12808091.85715</v>
      </c>
      <c r="C26" s="228">
        <v>865213.34461999999</v>
      </c>
      <c r="D26" s="228">
        <v>0</v>
      </c>
      <c r="E26" s="228">
        <v>2338.77448</v>
      </c>
      <c r="F26" s="228">
        <v>13675643.97625</v>
      </c>
      <c r="G26" s="229">
        <v>0.23392404816158113</v>
      </c>
      <c r="H26" s="22"/>
      <c r="I26" s="230" t="s">
        <v>704</v>
      </c>
      <c r="J26" s="228">
        <v>11625184.723129999</v>
      </c>
      <c r="K26" s="228">
        <v>2916076.1106100003</v>
      </c>
      <c r="L26" s="228">
        <v>0</v>
      </c>
      <c r="M26" s="228">
        <v>0</v>
      </c>
      <c r="N26" s="228">
        <v>14541260.83374</v>
      </c>
      <c r="O26" s="229">
        <v>0.15242594840832632</v>
      </c>
    </row>
    <row r="27" spans="1:15" s="34" customFormat="1" ht="15" customHeight="1">
      <c r="A27" s="227" t="s">
        <v>705</v>
      </c>
      <c r="B27" s="228">
        <v>7433155.0028299997</v>
      </c>
      <c r="C27" s="228">
        <v>2323649.1619899999</v>
      </c>
      <c r="D27" s="228">
        <v>0</v>
      </c>
      <c r="E27" s="228">
        <v>890.30168999999989</v>
      </c>
      <c r="F27" s="228">
        <v>9757694.4665099997</v>
      </c>
      <c r="G27" s="229">
        <v>0.16690690356475482</v>
      </c>
      <c r="H27" s="22"/>
      <c r="I27" s="230" t="s">
        <v>705</v>
      </c>
      <c r="J27" s="228">
        <v>13448323.62291</v>
      </c>
      <c r="K27" s="228">
        <v>951557.37821</v>
      </c>
      <c r="L27" s="228">
        <v>37.770679999999999</v>
      </c>
      <c r="M27" s="228">
        <v>101.47663</v>
      </c>
      <c r="N27" s="228">
        <v>14400020.248430001</v>
      </c>
      <c r="O27" s="229">
        <v>0.15094542134703665</v>
      </c>
    </row>
    <row r="28" spans="1:15" s="34" customFormat="1" ht="15" customHeight="1">
      <c r="A28" s="227" t="s">
        <v>706</v>
      </c>
      <c r="B28" s="228">
        <v>3178136.46906</v>
      </c>
      <c r="C28" s="228">
        <v>1448393.07782</v>
      </c>
      <c r="D28" s="228">
        <v>0</v>
      </c>
      <c r="E28" s="228">
        <v>0.13268000000000002</v>
      </c>
      <c r="F28" s="228">
        <v>4626529.6795600001</v>
      </c>
      <c r="G28" s="229">
        <v>7.9137520211983739E-2</v>
      </c>
      <c r="H28" s="22"/>
      <c r="I28" s="230" t="s">
        <v>706</v>
      </c>
      <c r="J28" s="228">
        <v>9162343.2145499997</v>
      </c>
      <c r="K28" s="228">
        <v>462900.37138999999</v>
      </c>
      <c r="L28" s="228">
        <v>0</v>
      </c>
      <c r="M28" s="228">
        <v>0</v>
      </c>
      <c r="N28" s="228">
        <v>9625243.5859399997</v>
      </c>
      <c r="O28" s="229">
        <v>0.1008947503949503</v>
      </c>
    </row>
    <row r="29" spans="1:15" s="34" customFormat="1" ht="15" customHeight="1">
      <c r="A29" s="227" t="s">
        <v>707</v>
      </c>
      <c r="B29" s="228">
        <v>4103772.8148000003</v>
      </c>
      <c r="C29" s="228">
        <v>723267.94051999995</v>
      </c>
      <c r="D29" s="228">
        <v>0</v>
      </c>
      <c r="E29" s="228">
        <v>0</v>
      </c>
      <c r="F29" s="228">
        <v>4827040.7553199995</v>
      </c>
      <c r="G29" s="229">
        <v>8.2567293802497624E-2</v>
      </c>
      <c r="H29" s="22"/>
      <c r="I29" s="230" t="s">
        <v>707</v>
      </c>
      <c r="J29" s="228">
        <v>8037314.99572</v>
      </c>
      <c r="K29" s="228">
        <v>7423.7683499999994</v>
      </c>
      <c r="L29" s="228">
        <v>0</v>
      </c>
      <c r="M29" s="228">
        <v>0</v>
      </c>
      <c r="N29" s="228">
        <v>8044738.7640699996</v>
      </c>
      <c r="O29" s="229">
        <v>8.4327414921640753E-2</v>
      </c>
    </row>
    <row r="30" spans="1:15" s="34" customFormat="1" ht="15" customHeight="1">
      <c r="A30" s="227" t="s">
        <v>708</v>
      </c>
      <c r="B30" s="228">
        <v>3373498.9751900001</v>
      </c>
      <c r="C30" s="228">
        <v>851754.06449999998</v>
      </c>
      <c r="D30" s="228">
        <v>0</v>
      </c>
      <c r="E30" s="228">
        <v>1.49793</v>
      </c>
      <c r="F30" s="228">
        <v>4225254.5376199996</v>
      </c>
      <c r="G30" s="229">
        <v>7.2273645589901223E-2</v>
      </c>
      <c r="H30" s="22"/>
      <c r="I30" s="230" t="s">
        <v>708</v>
      </c>
      <c r="J30" s="228">
        <v>6296522.87629</v>
      </c>
      <c r="K30" s="228">
        <v>297724.27629000001</v>
      </c>
      <c r="L30" s="228">
        <v>0</v>
      </c>
      <c r="M30" s="228">
        <v>0</v>
      </c>
      <c r="N30" s="228">
        <v>6594247.1525799995</v>
      </c>
      <c r="O30" s="229">
        <v>6.9122917727925254E-2</v>
      </c>
    </row>
    <row r="31" spans="1:15" s="34" customFormat="1" ht="15" customHeight="1">
      <c r="A31" s="227" t="s">
        <v>709</v>
      </c>
      <c r="B31" s="228">
        <v>1517899.2372699999</v>
      </c>
      <c r="C31" s="228">
        <v>327422.55048000003</v>
      </c>
      <c r="D31" s="228">
        <v>0</v>
      </c>
      <c r="E31" s="228">
        <v>0</v>
      </c>
      <c r="F31" s="228">
        <v>1845321.7877499999</v>
      </c>
      <c r="G31" s="229">
        <v>3.1564520361959066E-2</v>
      </c>
      <c r="H31" s="22"/>
      <c r="I31" s="230" t="s">
        <v>709</v>
      </c>
      <c r="J31" s="228">
        <v>6064563.9221899994</v>
      </c>
      <c r="K31" s="228">
        <v>58023.607280000004</v>
      </c>
      <c r="L31" s="228">
        <v>0</v>
      </c>
      <c r="M31" s="228">
        <v>0</v>
      </c>
      <c r="N31" s="228">
        <v>6122587.5294700004</v>
      </c>
      <c r="O31" s="229">
        <v>6.4178837142310416E-2</v>
      </c>
    </row>
    <row r="32" spans="1:15" s="34" customFormat="1" ht="15" customHeight="1">
      <c r="A32" s="227" t="s">
        <v>710</v>
      </c>
      <c r="B32" s="228">
        <v>4796683.5946599999</v>
      </c>
      <c r="C32" s="228">
        <v>235063.54587</v>
      </c>
      <c r="D32" s="228">
        <v>0</v>
      </c>
      <c r="E32" s="228">
        <v>0.23169000000000001</v>
      </c>
      <c r="F32" s="228">
        <v>5031747.3722200003</v>
      </c>
      <c r="G32" s="229">
        <v>8.606883278624651E-2</v>
      </c>
      <c r="H32" s="22"/>
      <c r="I32" s="230" t="s">
        <v>710</v>
      </c>
      <c r="J32" s="228">
        <v>7689668.2612799993</v>
      </c>
      <c r="K32" s="228">
        <v>51275.035080000001</v>
      </c>
      <c r="L32" s="228">
        <v>0</v>
      </c>
      <c r="M32" s="228">
        <v>0</v>
      </c>
      <c r="N32" s="228">
        <v>7740943.29636</v>
      </c>
      <c r="O32" s="229">
        <v>8.1142937810797414E-2</v>
      </c>
    </row>
    <row r="33" spans="1:15" s="34" customFormat="1" ht="15" customHeight="1">
      <c r="A33" s="227" t="s">
        <v>711</v>
      </c>
      <c r="B33" s="228">
        <v>3221.1992099999998</v>
      </c>
      <c r="C33" s="228">
        <v>19198.884910000001</v>
      </c>
      <c r="D33" s="228">
        <v>0</v>
      </c>
      <c r="E33" s="228">
        <v>0</v>
      </c>
      <c r="F33" s="228">
        <v>22420.08412</v>
      </c>
      <c r="G33" s="229">
        <v>3.8349907664909114E-4</v>
      </c>
      <c r="H33" s="22"/>
      <c r="I33" s="230" t="s">
        <v>711</v>
      </c>
      <c r="J33" s="228">
        <v>7273.0509099999999</v>
      </c>
      <c r="K33" s="228">
        <v>4615.4426399999993</v>
      </c>
      <c r="L33" s="228">
        <v>0</v>
      </c>
      <c r="M33" s="228">
        <v>0</v>
      </c>
      <c r="N33" s="228">
        <v>11888.493550000001</v>
      </c>
      <c r="O33" s="229">
        <v>1.2461882949657164E-4</v>
      </c>
    </row>
    <row r="34" spans="1:15" s="34" customFormat="1" ht="15" customHeight="1">
      <c r="A34" s="227" t="s">
        <v>712</v>
      </c>
      <c r="B34" s="228">
        <v>4227203.4486300005</v>
      </c>
      <c r="C34" s="228">
        <v>201354.81549000001</v>
      </c>
      <c r="D34" s="228">
        <v>0</v>
      </c>
      <c r="E34" s="228">
        <v>0</v>
      </c>
      <c r="F34" s="228">
        <v>4428558.2641199995</v>
      </c>
      <c r="G34" s="229">
        <v>7.5751187911989051E-2</v>
      </c>
      <c r="H34" s="22"/>
      <c r="I34" s="230" t="s">
        <v>712</v>
      </c>
      <c r="J34" s="228">
        <v>8535559.7938400004</v>
      </c>
      <c r="K34" s="228">
        <v>418883.33548000001</v>
      </c>
      <c r="L34" s="228">
        <v>0</v>
      </c>
      <c r="M34" s="228">
        <v>823.96149000000003</v>
      </c>
      <c r="N34" s="228">
        <v>8955267.090809999</v>
      </c>
      <c r="O34" s="229">
        <v>9.3871851634718714E-2</v>
      </c>
    </row>
    <row r="35" spans="1:15" s="34" customFormat="1" ht="15" customHeight="1">
      <c r="A35" s="227" t="s">
        <v>713</v>
      </c>
      <c r="B35" s="228">
        <v>634307.62536000006</v>
      </c>
      <c r="C35" s="228">
        <v>50801.489030000004</v>
      </c>
      <c r="D35" s="228">
        <v>0</v>
      </c>
      <c r="E35" s="228">
        <v>0</v>
      </c>
      <c r="F35" s="228">
        <v>685109.11439</v>
      </c>
      <c r="G35" s="229">
        <v>1.1718899508412798E-2</v>
      </c>
      <c r="H35" s="22"/>
      <c r="I35" s="230" t="s">
        <v>713</v>
      </c>
      <c r="J35" s="228">
        <v>2461241.5910399999</v>
      </c>
      <c r="K35" s="228">
        <v>33509.608639999999</v>
      </c>
      <c r="L35" s="228">
        <v>0</v>
      </c>
      <c r="M35" s="228">
        <v>0</v>
      </c>
      <c r="N35" s="228">
        <v>2494751.1996799996</v>
      </c>
      <c r="O35" s="229">
        <v>2.6150745936123206E-2</v>
      </c>
    </row>
    <row r="36" spans="1:15" s="34" customFormat="1" ht="15" customHeight="1">
      <c r="A36" s="227" t="s">
        <v>714</v>
      </c>
      <c r="B36" s="228">
        <v>1893108.1751400002</v>
      </c>
      <c r="C36" s="228">
        <v>61470.964959999998</v>
      </c>
      <c r="D36" s="228">
        <v>0</v>
      </c>
      <c r="E36" s="228">
        <v>0</v>
      </c>
      <c r="F36" s="228">
        <v>1954579.1401</v>
      </c>
      <c r="G36" s="229">
        <v>3.3433384614166402E-2</v>
      </c>
      <c r="H36" s="22"/>
      <c r="I36" s="230" t="s">
        <v>714</v>
      </c>
      <c r="J36" s="228">
        <v>5303583.2106899992</v>
      </c>
      <c r="K36" s="228">
        <v>41370.00374</v>
      </c>
      <c r="L36" s="228">
        <v>0</v>
      </c>
      <c r="M36" s="228">
        <v>0</v>
      </c>
      <c r="N36" s="228">
        <v>5344953.2144300006</v>
      </c>
      <c r="O36" s="229">
        <v>5.6027436150327459E-2</v>
      </c>
    </row>
    <row r="37" spans="1:15" s="34" customFormat="1" ht="15" customHeight="1">
      <c r="A37" s="227"/>
      <c r="B37" s="220"/>
      <c r="C37" s="220"/>
      <c r="D37" s="220"/>
      <c r="E37" s="220"/>
      <c r="F37" s="220"/>
      <c r="G37" s="229"/>
      <c r="H37" s="232"/>
      <c r="I37" s="230"/>
      <c r="J37" s="220"/>
      <c r="K37" s="220"/>
      <c r="L37" s="232"/>
      <c r="M37" s="220"/>
      <c r="N37" s="220"/>
      <c r="O37" s="233"/>
    </row>
    <row r="38" spans="1:15" s="34" customFormat="1" ht="15" customHeight="1">
      <c r="A38" s="223" t="s">
        <v>718</v>
      </c>
      <c r="B38" s="226">
        <v>50010485.244160004</v>
      </c>
      <c r="C38" s="226">
        <v>8448010.5008300003</v>
      </c>
      <c r="D38" s="618">
        <v>0</v>
      </c>
      <c r="E38" s="226">
        <v>3402.8230600000002</v>
      </c>
      <c r="F38" s="226">
        <v>58461898.568050005</v>
      </c>
      <c r="G38" s="650"/>
      <c r="H38" s="232"/>
      <c r="I38" s="231" t="s">
        <v>718</v>
      </c>
      <c r="J38" s="226">
        <v>89262387.027840003</v>
      </c>
      <c r="K38" s="226">
        <v>6135503.9977200003</v>
      </c>
      <c r="L38" s="618">
        <v>37.770679999999999</v>
      </c>
      <c r="M38" s="226">
        <v>925.43812000000003</v>
      </c>
      <c r="N38" s="226">
        <v>95398854.234359995</v>
      </c>
      <c r="O38" s="650"/>
    </row>
    <row r="39" spans="1:15" s="34" customFormat="1" ht="15" customHeight="1" thickBot="1">
      <c r="A39" s="491"/>
      <c r="B39" s="492"/>
      <c r="C39" s="492"/>
      <c r="D39" s="492"/>
      <c r="E39" s="492"/>
      <c r="F39" s="493"/>
      <c r="G39" s="493"/>
      <c r="H39" s="493"/>
      <c r="I39" s="493"/>
      <c r="J39" s="494"/>
      <c r="K39" s="493"/>
      <c r="L39" s="495"/>
      <c r="M39" s="496"/>
      <c r="N39" s="493"/>
      <c r="O39" s="493"/>
    </row>
    <row r="40" spans="1:15" s="34" customFormat="1" ht="15" customHeight="1" thickTop="1">
      <c r="A40" s="607" t="s">
        <v>1355</v>
      </c>
      <c r="B40" s="139"/>
      <c r="C40" s="139"/>
      <c r="D40" s="139"/>
      <c r="E40" s="139"/>
      <c r="F40" s="139"/>
      <c r="G40" s="139"/>
      <c r="H40" s="139"/>
      <c r="I40" s="139"/>
      <c r="J40" s="138"/>
      <c r="K40" s="139"/>
      <c r="L40" s="497"/>
      <c r="M40" s="110"/>
      <c r="N40" s="139"/>
      <c r="O40" s="139"/>
    </row>
    <row r="41" spans="1:15" s="34" customFormat="1" ht="15" customHeight="1">
      <c r="A41" s="607" t="s">
        <v>1356</v>
      </c>
      <c r="B41" s="497"/>
      <c r="C41" s="497"/>
      <c r="D41" s="497"/>
      <c r="E41" s="497"/>
      <c r="F41" s="497"/>
      <c r="G41" s="497"/>
      <c r="H41" s="497"/>
      <c r="I41" s="497"/>
      <c r="J41" s="138"/>
      <c r="K41" s="497"/>
      <c r="L41" s="497"/>
      <c r="M41" s="110"/>
      <c r="N41" s="497"/>
      <c r="O41" s="497"/>
    </row>
    <row r="42" spans="1:15" s="34" customFormat="1" ht="15" customHeight="1">
      <c r="A42" s="607" t="s">
        <v>1357</v>
      </c>
      <c r="B42" s="497"/>
      <c r="C42" s="497"/>
      <c r="D42" s="497"/>
      <c r="E42" s="497"/>
      <c r="F42" s="497"/>
      <c r="G42" s="497"/>
      <c r="H42" s="497"/>
      <c r="I42" s="497"/>
      <c r="J42" s="138"/>
      <c r="K42" s="497"/>
      <c r="L42" s="497"/>
      <c r="M42" s="110"/>
      <c r="N42" s="497"/>
      <c r="O42" s="497"/>
    </row>
    <row r="43" spans="1:15" s="34" customFormat="1" ht="15" customHeight="1">
      <c r="A43" s="607" t="s">
        <v>1358</v>
      </c>
      <c r="B43" s="497"/>
      <c r="C43" s="497"/>
      <c r="D43" s="497"/>
      <c r="E43" s="497"/>
      <c r="F43" s="497"/>
      <c r="G43" s="138"/>
      <c r="H43" s="497"/>
      <c r="I43" s="497"/>
      <c r="J43" s="497"/>
      <c r="K43" s="110"/>
      <c r="L43" s="497"/>
      <c r="M43" s="497"/>
      <c r="N43" s="110"/>
      <c r="O43" s="497"/>
    </row>
    <row r="44" spans="1:15" s="34" customFormat="1" ht="15" customHeight="1">
      <c r="A44" s="701"/>
      <c r="B44" s="139"/>
      <c r="C44" s="139"/>
      <c r="D44" s="139"/>
      <c r="E44" s="139"/>
      <c r="F44" s="139"/>
      <c r="G44" s="139"/>
      <c r="H44" s="139"/>
      <c r="I44" s="139"/>
      <c r="J44" s="140"/>
      <c r="K44" s="110"/>
      <c r="L44" s="139"/>
      <c r="M44" s="139"/>
      <c r="N44" s="141"/>
      <c r="O44" s="139"/>
    </row>
  </sheetData>
  <mergeCells count="8">
    <mergeCell ref="A23:G23"/>
    <mergeCell ref="I23:O23"/>
    <mergeCell ref="A1:O1"/>
    <mergeCell ref="A2:O2"/>
    <mergeCell ref="A3:O3"/>
    <mergeCell ref="A4:O4"/>
    <mergeCell ref="A6:G6"/>
    <mergeCell ref="I6:O6"/>
  </mergeCells>
  <printOptions horizontalCentered="1" verticalCentered="1"/>
  <pageMargins left="0.72" right="0.5" top="0.54" bottom="0.52" header="0.5" footer="0.5"/>
  <pageSetup scale="62"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L23"/>
  <sheetViews>
    <sheetView topLeftCell="C1" zoomScaleNormal="100" workbookViewId="0">
      <selection activeCell="Q10" sqref="Q10"/>
    </sheetView>
  </sheetViews>
  <sheetFormatPr baseColWidth="10" defaultColWidth="9.140625" defaultRowHeight="12.75"/>
  <cols>
    <col min="1" max="2" width="31.140625" style="609" hidden="1" customWidth="1"/>
    <col min="3" max="3" width="64.5703125" style="33" bestFit="1" customWidth="1"/>
    <col min="4" max="10" width="11.7109375" style="609" bestFit="1" customWidth="1"/>
    <col min="11" max="11" width="11.7109375" style="609" customWidth="1"/>
    <col min="12" max="12" width="11.7109375" style="609" bestFit="1" customWidth="1"/>
    <col min="13" max="258" width="9.140625" style="609"/>
    <col min="259" max="260" width="0" style="609" hidden="1" customWidth="1"/>
    <col min="261" max="261" width="64.5703125" style="609" bestFit="1" customWidth="1"/>
    <col min="262" max="262" width="17.28515625" style="609" customWidth="1"/>
    <col min="263" max="263" width="19" style="609" customWidth="1"/>
    <col min="264" max="268" width="19.5703125" style="609" customWidth="1"/>
    <col min="269" max="514" width="9.140625" style="609"/>
    <col min="515" max="516" width="0" style="609" hidden="1" customWidth="1"/>
    <col min="517" max="517" width="64.5703125" style="609" bestFit="1" customWidth="1"/>
    <col min="518" max="518" width="17.28515625" style="609" customWidth="1"/>
    <col min="519" max="519" width="19" style="609" customWidth="1"/>
    <col min="520" max="524" width="19.5703125" style="609" customWidth="1"/>
    <col min="525" max="770" width="9.140625" style="609"/>
    <col min="771" max="772" width="0" style="609" hidden="1" customWidth="1"/>
    <col min="773" max="773" width="64.5703125" style="609" bestFit="1" customWidth="1"/>
    <col min="774" max="774" width="17.28515625" style="609" customWidth="1"/>
    <col min="775" max="775" width="19" style="609" customWidth="1"/>
    <col min="776" max="780" width="19.5703125" style="609" customWidth="1"/>
    <col min="781" max="1026" width="9.140625" style="609"/>
    <col min="1027" max="1028" width="0" style="609" hidden="1" customWidth="1"/>
    <col min="1029" max="1029" width="64.5703125" style="609" bestFit="1" customWidth="1"/>
    <col min="1030" max="1030" width="17.28515625" style="609" customWidth="1"/>
    <col min="1031" max="1031" width="19" style="609" customWidth="1"/>
    <col min="1032" max="1036" width="19.5703125" style="609" customWidth="1"/>
    <col min="1037" max="1282" width="9.140625" style="609"/>
    <col min="1283" max="1284" width="0" style="609" hidden="1" customWidth="1"/>
    <col min="1285" max="1285" width="64.5703125" style="609" bestFit="1" customWidth="1"/>
    <col min="1286" max="1286" width="17.28515625" style="609" customWidth="1"/>
    <col min="1287" max="1287" width="19" style="609" customWidth="1"/>
    <col min="1288" max="1292" width="19.5703125" style="609" customWidth="1"/>
    <col min="1293" max="1538" width="9.140625" style="609"/>
    <col min="1539" max="1540" width="0" style="609" hidden="1" customWidth="1"/>
    <col min="1541" max="1541" width="64.5703125" style="609" bestFit="1" customWidth="1"/>
    <col min="1542" max="1542" width="17.28515625" style="609" customWidth="1"/>
    <col min="1543" max="1543" width="19" style="609" customWidth="1"/>
    <col min="1544" max="1548" width="19.5703125" style="609" customWidth="1"/>
    <col min="1549" max="1794" width="9.140625" style="609"/>
    <col min="1795" max="1796" width="0" style="609" hidden="1" customWidth="1"/>
    <col min="1797" max="1797" width="64.5703125" style="609" bestFit="1" customWidth="1"/>
    <col min="1798" max="1798" width="17.28515625" style="609" customWidth="1"/>
    <col min="1799" max="1799" width="19" style="609" customWidth="1"/>
    <col min="1800" max="1804" width="19.5703125" style="609" customWidth="1"/>
    <col min="1805" max="2050" width="9.140625" style="609"/>
    <col min="2051" max="2052" width="0" style="609" hidden="1" customWidth="1"/>
    <col min="2053" max="2053" width="64.5703125" style="609" bestFit="1" customWidth="1"/>
    <col min="2054" max="2054" width="17.28515625" style="609" customWidth="1"/>
    <col min="2055" max="2055" width="19" style="609" customWidth="1"/>
    <col min="2056" max="2060" width="19.5703125" style="609" customWidth="1"/>
    <col min="2061" max="2306" width="9.140625" style="609"/>
    <col min="2307" max="2308" width="0" style="609" hidden="1" customWidth="1"/>
    <col min="2309" max="2309" width="64.5703125" style="609" bestFit="1" customWidth="1"/>
    <col min="2310" max="2310" width="17.28515625" style="609" customWidth="1"/>
    <col min="2311" max="2311" width="19" style="609" customWidth="1"/>
    <col min="2312" max="2316" width="19.5703125" style="609" customWidth="1"/>
    <col min="2317" max="2562" width="9.140625" style="609"/>
    <col min="2563" max="2564" width="0" style="609" hidden="1" customWidth="1"/>
    <col min="2565" max="2565" width="64.5703125" style="609" bestFit="1" customWidth="1"/>
    <col min="2566" max="2566" width="17.28515625" style="609" customWidth="1"/>
    <col min="2567" max="2567" width="19" style="609" customWidth="1"/>
    <col min="2568" max="2572" width="19.5703125" style="609" customWidth="1"/>
    <col min="2573" max="2818" width="9.140625" style="609"/>
    <col min="2819" max="2820" width="0" style="609" hidden="1" customWidth="1"/>
    <col min="2821" max="2821" width="64.5703125" style="609" bestFit="1" customWidth="1"/>
    <col min="2822" max="2822" width="17.28515625" style="609" customWidth="1"/>
    <col min="2823" max="2823" width="19" style="609" customWidth="1"/>
    <col min="2824" max="2828" width="19.5703125" style="609" customWidth="1"/>
    <col min="2829" max="3074" width="9.140625" style="609"/>
    <col min="3075" max="3076" width="0" style="609" hidden="1" customWidth="1"/>
    <col min="3077" max="3077" width="64.5703125" style="609" bestFit="1" customWidth="1"/>
    <col min="3078" max="3078" width="17.28515625" style="609" customWidth="1"/>
    <col min="3079" max="3079" width="19" style="609" customWidth="1"/>
    <col min="3080" max="3084" width="19.5703125" style="609" customWidth="1"/>
    <col min="3085" max="3330" width="9.140625" style="609"/>
    <col min="3331" max="3332" width="0" style="609" hidden="1" customWidth="1"/>
    <col min="3333" max="3333" width="64.5703125" style="609" bestFit="1" customWidth="1"/>
    <col min="3334" max="3334" width="17.28515625" style="609" customWidth="1"/>
    <col min="3335" max="3335" width="19" style="609" customWidth="1"/>
    <col min="3336" max="3340" width="19.5703125" style="609" customWidth="1"/>
    <col min="3341" max="3586" width="9.140625" style="609"/>
    <col min="3587" max="3588" width="0" style="609" hidden="1" customWidth="1"/>
    <col min="3589" max="3589" width="64.5703125" style="609" bestFit="1" customWidth="1"/>
    <col min="3590" max="3590" width="17.28515625" style="609" customWidth="1"/>
    <col min="3591" max="3591" width="19" style="609" customWidth="1"/>
    <col min="3592" max="3596" width="19.5703125" style="609" customWidth="1"/>
    <col min="3597" max="3842" width="9.140625" style="609"/>
    <col min="3843" max="3844" width="0" style="609" hidden="1" customWidth="1"/>
    <col min="3845" max="3845" width="64.5703125" style="609" bestFit="1" customWidth="1"/>
    <col min="3846" max="3846" width="17.28515625" style="609" customWidth="1"/>
    <col min="3847" max="3847" width="19" style="609" customWidth="1"/>
    <col min="3848" max="3852" width="19.5703125" style="609" customWidth="1"/>
    <col min="3853" max="4098" width="9.140625" style="609"/>
    <col min="4099" max="4100" width="0" style="609" hidden="1" customWidth="1"/>
    <col min="4101" max="4101" width="64.5703125" style="609" bestFit="1" customWidth="1"/>
    <col min="4102" max="4102" width="17.28515625" style="609" customWidth="1"/>
    <col min="4103" max="4103" width="19" style="609" customWidth="1"/>
    <col min="4104" max="4108" width="19.5703125" style="609" customWidth="1"/>
    <col min="4109" max="4354" width="9.140625" style="609"/>
    <col min="4355" max="4356" width="0" style="609" hidden="1" customWidth="1"/>
    <col min="4357" max="4357" width="64.5703125" style="609" bestFit="1" customWidth="1"/>
    <col min="4358" max="4358" width="17.28515625" style="609" customWidth="1"/>
    <col min="4359" max="4359" width="19" style="609" customWidth="1"/>
    <col min="4360" max="4364" width="19.5703125" style="609" customWidth="1"/>
    <col min="4365" max="4610" width="9.140625" style="609"/>
    <col min="4611" max="4612" width="0" style="609" hidden="1" customWidth="1"/>
    <col min="4613" max="4613" width="64.5703125" style="609" bestFit="1" customWidth="1"/>
    <col min="4614" max="4614" width="17.28515625" style="609" customWidth="1"/>
    <col min="4615" max="4615" width="19" style="609" customWidth="1"/>
    <col min="4616" max="4620" width="19.5703125" style="609" customWidth="1"/>
    <col min="4621" max="4866" width="9.140625" style="609"/>
    <col min="4867" max="4868" width="0" style="609" hidden="1" customWidth="1"/>
    <col min="4869" max="4869" width="64.5703125" style="609" bestFit="1" customWidth="1"/>
    <col min="4870" max="4870" width="17.28515625" style="609" customWidth="1"/>
    <col min="4871" max="4871" width="19" style="609" customWidth="1"/>
    <col min="4872" max="4876" width="19.5703125" style="609" customWidth="1"/>
    <col min="4877" max="5122" width="9.140625" style="609"/>
    <col min="5123" max="5124" width="0" style="609" hidden="1" customWidth="1"/>
    <col min="5125" max="5125" width="64.5703125" style="609" bestFit="1" customWidth="1"/>
    <col min="5126" max="5126" width="17.28515625" style="609" customWidth="1"/>
    <col min="5127" max="5127" width="19" style="609" customWidth="1"/>
    <col min="5128" max="5132" width="19.5703125" style="609" customWidth="1"/>
    <col min="5133" max="5378" width="9.140625" style="609"/>
    <col min="5379" max="5380" width="0" style="609" hidden="1" customWidth="1"/>
    <col min="5381" max="5381" width="64.5703125" style="609" bestFit="1" customWidth="1"/>
    <col min="5382" max="5382" width="17.28515625" style="609" customWidth="1"/>
    <col min="5383" max="5383" width="19" style="609" customWidth="1"/>
    <col min="5384" max="5388" width="19.5703125" style="609" customWidth="1"/>
    <col min="5389" max="5634" width="9.140625" style="609"/>
    <col min="5635" max="5636" width="0" style="609" hidden="1" customWidth="1"/>
    <col min="5637" max="5637" width="64.5703125" style="609" bestFit="1" customWidth="1"/>
    <col min="5638" max="5638" width="17.28515625" style="609" customWidth="1"/>
    <col min="5639" max="5639" width="19" style="609" customWidth="1"/>
    <col min="5640" max="5644" width="19.5703125" style="609" customWidth="1"/>
    <col min="5645" max="5890" width="9.140625" style="609"/>
    <col min="5891" max="5892" width="0" style="609" hidden="1" customWidth="1"/>
    <col min="5893" max="5893" width="64.5703125" style="609" bestFit="1" customWidth="1"/>
    <col min="5894" max="5894" width="17.28515625" style="609" customWidth="1"/>
    <col min="5895" max="5895" width="19" style="609" customWidth="1"/>
    <col min="5896" max="5900" width="19.5703125" style="609" customWidth="1"/>
    <col min="5901" max="6146" width="9.140625" style="609"/>
    <col min="6147" max="6148" width="0" style="609" hidden="1" customWidth="1"/>
    <col min="6149" max="6149" width="64.5703125" style="609" bestFit="1" customWidth="1"/>
    <col min="6150" max="6150" width="17.28515625" style="609" customWidth="1"/>
    <col min="6151" max="6151" width="19" style="609" customWidth="1"/>
    <col min="6152" max="6156" width="19.5703125" style="609" customWidth="1"/>
    <col min="6157" max="6402" width="9.140625" style="609"/>
    <col min="6403" max="6404" width="0" style="609" hidden="1" customWidth="1"/>
    <col min="6405" max="6405" width="64.5703125" style="609" bestFit="1" customWidth="1"/>
    <col min="6406" max="6406" width="17.28515625" style="609" customWidth="1"/>
    <col min="6407" max="6407" width="19" style="609" customWidth="1"/>
    <col min="6408" max="6412" width="19.5703125" style="609" customWidth="1"/>
    <col min="6413" max="6658" width="9.140625" style="609"/>
    <col min="6659" max="6660" width="0" style="609" hidden="1" customWidth="1"/>
    <col min="6661" max="6661" width="64.5703125" style="609" bestFit="1" customWidth="1"/>
    <col min="6662" max="6662" width="17.28515625" style="609" customWidth="1"/>
    <col min="6663" max="6663" width="19" style="609" customWidth="1"/>
    <col min="6664" max="6668" width="19.5703125" style="609" customWidth="1"/>
    <col min="6669" max="6914" width="9.140625" style="609"/>
    <col min="6915" max="6916" width="0" style="609" hidden="1" customWidth="1"/>
    <col min="6917" max="6917" width="64.5703125" style="609" bestFit="1" customWidth="1"/>
    <col min="6918" max="6918" width="17.28515625" style="609" customWidth="1"/>
    <col min="6919" max="6919" width="19" style="609" customWidth="1"/>
    <col min="6920" max="6924" width="19.5703125" style="609" customWidth="1"/>
    <col min="6925" max="7170" width="9.140625" style="609"/>
    <col min="7171" max="7172" width="0" style="609" hidden="1" customWidth="1"/>
    <col min="7173" max="7173" width="64.5703125" style="609" bestFit="1" customWidth="1"/>
    <col min="7174" max="7174" width="17.28515625" style="609" customWidth="1"/>
    <col min="7175" max="7175" width="19" style="609" customWidth="1"/>
    <col min="7176" max="7180" width="19.5703125" style="609" customWidth="1"/>
    <col min="7181" max="7426" width="9.140625" style="609"/>
    <col min="7427" max="7428" width="0" style="609" hidden="1" customWidth="1"/>
    <col min="7429" max="7429" width="64.5703125" style="609" bestFit="1" customWidth="1"/>
    <col min="7430" max="7430" width="17.28515625" style="609" customWidth="1"/>
    <col min="7431" max="7431" width="19" style="609" customWidth="1"/>
    <col min="7432" max="7436" width="19.5703125" style="609" customWidth="1"/>
    <col min="7437" max="7682" width="9.140625" style="609"/>
    <col min="7683" max="7684" width="0" style="609" hidden="1" customWidth="1"/>
    <col min="7685" max="7685" width="64.5703125" style="609" bestFit="1" customWidth="1"/>
    <col min="7686" max="7686" width="17.28515625" style="609" customWidth="1"/>
    <col min="7687" max="7687" width="19" style="609" customWidth="1"/>
    <col min="7688" max="7692" width="19.5703125" style="609" customWidth="1"/>
    <col min="7693" max="7938" width="9.140625" style="609"/>
    <col min="7939" max="7940" width="0" style="609" hidden="1" customWidth="1"/>
    <col min="7941" max="7941" width="64.5703125" style="609" bestFit="1" customWidth="1"/>
    <col min="7942" max="7942" width="17.28515625" style="609" customWidth="1"/>
    <col min="7943" max="7943" width="19" style="609" customWidth="1"/>
    <col min="7944" max="7948" width="19.5703125" style="609" customWidth="1"/>
    <col min="7949" max="8194" width="9.140625" style="609"/>
    <col min="8195" max="8196" width="0" style="609" hidden="1" customWidth="1"/>
    <col min="8197" max="8197" width="64.5703125" style="609" bestFit="1" customWidth="1"/>
    <col min="8198" max="8198" width="17.28515625" style="609" customWidth="1"/>
    <col min="8199" max="8199" width="19" style="609" customWidth="1"/>
    <col min="8200" max="8204" width="19.5703125" style="609" customWidth="1"/>
    <col min="8205" max="8450" width="9.140625" style="609"/>
    <col min="8451" max="8452" width="0" style="609" hidden="1" customWidth="1"/>
    <col min="8453" max="8453" width="64.5703125" style="609" bestFit="1" customWidth="1"/>
    <col min="8454" max="8454" width="17.28515625" style="609" customWidth="1"/>
    <col min="8455" max="8455" width="19" style="609" customWidth="1"/>
    <col min="8456" max="8460" width="19.5703125" style="609" customWidth="1"/>
    <col min="8461" max="8706" width="9.140625" style="609"/>
    <col min="8707" max="8708" width="0" style="609" hidden="1" customWidth="1"/>
    <col min="8709" max="8709" width="64.5703125" style="609" bestFit="1" customWidth="1"/>
    <col min="8710" max="8710" width="17.28515625" style="609" customWidth="1"/>
    <col min="8711" max="8711" width="19" style="609" customWidth="1"/>
    <col min="8712" max="8716" width="19.5703125" style="609" customWidth="1"/>
    <col min="8717" max="8962" width="9.140625" style="609"/>
    <col min="8963" max="8964" width="0" style="609" hidden="1" customWidth="1"/>
    <col min="8965" max="8965" width="64.5703125" style="609" bestFit="1" customWidth="1"/>
    <col min="8966" max="8966" width="17.28515625" style="609" customWidth="1"/>
    <col min="8967" max="8967" width="19" style="609" customWidth="1"/>
    <col min="8968" max="8972" width="19.5703125" style="609" customWidth="1"/>
    <col min="8973" max="9218" width="9.140625" style="609"/>
    <col min="9219" max="9220" width="0" style="609" hidden="1" customWidth="1"/>
    <col min="9221" max="9221" width="64.5703125" style="609" bestFit="1" customWidth="1"/>
    <col min="9222" max="9222" width="17.28515625" style="609" customWidth="1"/>
    <col min="9223" max="9223" width="19" style="609" customWidth="1"/>
    <col min="9224" max="9228" width="19.5703125" style="609" customWidth="1"/>
    <col min="9229" max="9474" width="9.140625" style="609"/>
    <col min="9475" max="9476" width="0" style="609" hidden="1" customWidth="1"/>
    <col min="9477" max="9477" width="64.5703125" style="609" bestFit="1" customWidth="1"/>
    <col min="9478" max="9478" width="17.28515625" style="609" customWidth="1"/>
    <col min="9479" max="9479" width="19" style="609" customWidth="1"/>
    <col min="9480" max="9484" width="19.5703125" style="609" customWidth="1"/>
    <col min="9485" max="9730" width="9.140625" style="609"/>
    <col min="9731" max="9732" width="0" style="609" hidden="1" customWidth="1"/>
    <col min="9733" max="9733" width="64.5703125" style="609" bestFit="1" customWidth="1"/>
    <col min="9734" max="9734" width="17.28515625" style="609" customWidth="1"/>
    <col min="9735" max="9735" width="19" style="609" customWidth="1"/>
    <col min="9736" max="9740" width="19.5703125" style="609" customWidth="1"/>
    <col min="9741" max="9986" width="9.140625" style="609"/>
    <col min="9987" max="9988" width="0" style="609" hidden="1" customWidth="1"/>
    <col min="9989" max="9989" width="64.5703125" style="609" bestFit="1" customWidth="1"/>
    <col min="9990" max="9990" width="17.28515625" style="609" customWidth="1"/>
    <col min="9991" max="9991" width="19" style="609" customWidth="1"/>
    <col min="9992" max="9996" width="19.5703125" style="609" customWidth="1"/>
    <col min="9997" max="10242" width="9.140625" style="609"/>
    <col min="10243" max="10244" width="0" style="609" hidden="1" customWidth="1"/>
    <col min="10245" max="10245" width="64.5703125" style="609" bestFit="1" customWidth="1"/>
    <col min="10246" max="10246" width="17.28515625" style="609" customWidth="1"/>
    <col min="10247" max="10247" width="19" style="609" customWidth="1"/>
    <col min="10248" max="10252" width="19.5703125" style="609" customWidth="1"/>
    <col min="10253" max="10498" width="9.140625" style="609"/>
    <col min="10499" max="10500" width="0" style="609" hidden="1" customWidth="1"/>
    <col min="10501" max="10501" width="64.5703125" style="609" bestFit="1" customWidth="1"/>
    <col min="10502" max="10502" width="17.28515625" style="609" customWidth="1"/>
    <col min="10503" max="10503" width="19" style="609" customWidth="1"/>
    <col min="10504" max="10508" width="19.5703125" style="609" customWidth="1"/>
    <col min="10509" max="10754" width="9.140625" style="609"/>
    <col min="10755" max="10756" width="0" style="609" hidden="1" customWidth="1"/>
    <col min="10757" max="10757" width="64.5703125" style="609" bestFit="1" customWidth="1"/>
    <col min="10758" max="10758" width="17.28515625" style="609" customWidth="1"/>
    <col min="10759" max="10759" width="19" style="609" customWidth="1"/>
    <col min="10760" max="10764" width="19.5703125" style="609" customWidth="1"/>
    <col min="10765" max="11010" width="9.140625" style="609"/>
    <col min="11011" max="11012" width="0" style="609" hidden="1" customWidth="1"/>
    <col min="11013" max="11013" width="64.5703125" style="609" bestFit="1" customWidth="1"/>
    <col min="11014" max="11014" width="17.28515625" style="609" customWidth="1"/>
    <col min="11015" max="11015" width="19" style="609" customWidth="1"/>
    <col min="11016" max="11020" width="19.5703125" style="609" customWidth="1"/>
    <col min="11021" max="11266" width="9.140625" style="609"/>
    <col min="11267" max="11268" width="0" style="609" hidden="1" customWidth="1"/>
    <col min="11269" max="11269" width="64.5703125" style="609" bestFit="1" customWidth="1"/>
    <col min="11270" max="11270" width="17.28515625" style="609" customWidth="1"/>
    <col min="11271" max="11271" width="19" style="609" customWidth="1"/>
    <col min="11272" max="11276" width="19.5703125" style="609" customWidth="1"/>
    <col min="11277" max="11522" width="9.140625" style="609"/>
    <col min="11523" max="11524" width="0" style="609" hidden="1" customWidth="1"/>
    <col min="11525" max="11525" width="64.5703125" style="609" bestFit="1" customWidth="1"/>
    <col min="11526" max="11526" width="17.28515625" style="609" customWidth="1"/>
    <col min="11527" max="11527" width="19" style="609" customWidth="1"/>
    <col min="11528" max="11532" width="19.5703125" style="609" customWidth="1"/>
    <col min="11533" max="11778" width="9.140625" style="609"/>
    <col min="11779" max="11780" width="0" style="609" hidden="1" customWidth="1"/>
    <col min="11781" max="11781" width="64.5703125" style="609" bestFit="1" customWidth="1"/>
    <col min="11782" max="11782" width="17.28515625" style="609" customWidth="1"/>
    <col min="11783" max="11783" width="19" style="609" customWidth="1"/>
    <col min="11784" max="11788" width="19.5703125" style="609" customWidth="1"/>
    <col min="11789" max="12034" width="9.140625" style="609"/>
    <col min="12035" max="12036" width="0" style="609" hidden="1" customWidth="1"/>
    <col min="12037" max="12037" width="64.5703125" style="609" bestFit="1" customWidth="1"/>
    <col min="12038" max="12038" width="17.28515625" style="609" customWidth="1"/>
    <col min="12039" max="12039" width="19" style="609" customWidth="1"/>
    <col min="12040" max="12044" width="19.5703125" style="609" customWidth="1"/>
    <col min="12045" max="12290" width="9.140625" style="609"/>
    <col min="12291" max="12292" width="0" style="609" hidden="1" customWidth="1"/>
    <col min="12293" max="12293" width="64.5703125" style="609" bestFit="1" customWidth="1"/>
    <col min="12294" max="12294" width="17.28515625" style="609" customWidth="1"/>
    <col min="12295" max="12295" width="19" style="609" customWidth="1"/>
    <col min="12296" max="12300" width="19.5703125" style="609" customWidth="1"/>
    <col min="12301" max="12546" width="9.140625" style="609"/>
    <col min="12547" max="12548" width="0" style="609" hidden="1" customWidth="1"/>
    <col min="12549" max="12549" width="64.5703125" style="609" bestFit="1" customWidth="1"/>
    <col min="12550" max="12550" width="17.28515625" style="609" customWidth="1"/>
    <col min="12551" max="12551" width="19" style="609" customWidth="1"/>
    <col min="12552" max="12556" width="19.5703125" style="609" customWidth="1"/>
    <col min="12557" max="12802" width="9.140625" style="609"/>
    <col min="12803" max="12804" width="0" style="609" hidden="1" customWidth="1"/>
    <col min="12805" max="12805" width="64.5703125" style="609" bestFit="1" customWidth="1"/>
    <col min="12806" max="12806" width="17.28515625" style="609" customWidth="1"/>
    <col min="12807" max="12807" width="19" style="609" customWidth="1"/>
    <col min="12808" max="12812" width="19.5703125" style="609" customWidth="1"/>
    <col min="12813" max="13058" width="9.140625" style="609"/>
    <col min="13059" max="13060" width="0" style="609" hidden="1" customWidth="1"/>
    <col min="13061" max="13061" width="64.5703125" style="609" bestFit="1" customWidth="1"/>
    <col min="13062" max="13062" width="17.28515625" style="609" customWidth="1"/>
    <col min="13063" max="13063" width="19" style="609" customWidth="1"/>
    <col min="13064" max="13068" width="19.5703125" style="609" customWidth="1"/>
    <col min="13069" max="13314" width="9.140625" style="609"/>
    <col min="13315" max="13316" width="0" style="609" hidden="1" customWidth="1"/>
    <col min="13317" max="13317" width="64.5703125" style="609" bestFit="1" customWidth="1"/>
    <col min="13318" max="13318" width="17.28515625" style="609" customWidth="1"/>
    <col min="13319" max="13319" width="19" style="609" customWidth="1"/>
    <col min="13320" max="13324" width="19.5703125" style="609" customWidth="1"/>
    <col min="13325" max="13570" width="9.140625" style="609"/>
    <col min="13571" max="13572" width="0" style="609" hidden="1" customWidth="1"/>
    <col min="13573" max="13573" width="64.5703125" style="609" bestFit="1" customWidth="1"/>
    <col min="13574" max="13574" width="17.28515625" style="609" customWidth="1"/>
    <col min="13575" max="13575" width="19" style="609" customWidth="1"/>
    <col min="13576" max="13580" width="19.5703125" style="609" customWidth="1"/>
    <col min="13581" max="13826" width="9.140625" style="609"/>
    <col min="13827" max="13828" width="0" style="609" hidden="1" customWidth="1"/>
    <col min="13829" max="13829" width="64.5703125" style="609" bestFit="1" customWidth="1"/>
    <col min="13830" max="13830" width="17.28515625" style="609" customWidth="1"/>
    <col min="13831" max="13831" width="19" style="609" customWidth="1"/>
    <col min="13832" max="13836" width="19.5703125" style="609" customWidth="1"/>
    <col min="13837" max="14082" width="9.140625" style="609"/>
    <col min="14083" max="14084" width="0" style="609" hidden="1" customWidth="1"/>
    <col min="14085" max="14085" width="64.5703125" style="609" bestFit="1" customWidth="1"/>
    <col min="14086" max="14086" width="17.28515625" style="609" customWidth="1"/>
    <col min="14087" max="14087" width="19" style="609" customWidth="1"/>
    <col min="14088" max="14092" width="19.5703125" style="609" customWidth="1"/>
    <col min="14093" max="14338" width="9.140625" style="609"/>
    <col min="14339" max="14340" width="0" style="609" hidden="1" customWidth="1"/>
    <col min="14341" max="14341" width="64.5703125" style="609" bestFit="1" customWidth="1"/>
    <col min="14342" max="14342" width="17.28515625" style="609" customWidth="1"/>
    <col min="14343" max="14343" width="19" style="609" customWidth="1"/>
    <col min="14344" max="14348" width="19.5703125" style="609" customWidth="1"/>
    <col min="14349" max="14594" width="9.140625" style="609"/>
    <col min="14595" max="14596" width="0" style="609" hidden="1" customWidth="1"/>
    <col min="14597" max="14597" width="64.5703125" style="609" bestFit="1" customWidth="1"/>
    <col min="14598" max="14598" width="17.28515625" style="609" customWidth="1"/>
    <col min="14599" max="14599" width="19" style="609" customWidth="1"/>
    <col min="14600" max="14604" width="19.5703125" style="609" customWidth="1"/>
    <col min="14605" max="14850" width="9.140625" style="609"/>
    <col min="14851" max="14852" width="0" style="609" hidden="1" customWidth="1"/>
    <col min="14853" max="14853" width="64.5703125" style="609" bestFit="1" customWidth="1"/>
    <col min="14854" max="14854" width="17.28515625" style="609" customWidth="1"/>
    <col min="14855" max="14855" width="19" style="609" customWidth="1"/>
    <col min="14856" max="14860" width="19.5703125" style="609" customWidth="1"/>
    <col min="14861" max="15106" width="9.140625" style="609"/>
    <col min="15107" max="15108" width="0" style="609" hidden="1" customWidth="1"/>
    <col min="15109" max="15109" width="64.5703125" style="609" bestFit="1" customWidth="1"/>
    <col min="15110" max="15110" width="17.28515625" style="609" customWidth="1"/>
    <col min="15111" max="15111" width="19" style="609" customWidth="1"/>
    <col min="15112" max="15116" width="19.5703125" style="609" customWidth="1"/>
    <col min="15117" max="15362" width="9.140625" style="609"/>
    <col min="15363" max="15364" width="0" style="609" hidden="1" customWidth="1"/>
    <col min="15365" max="15365" width="64.5703125" style="609" bestFit="1" customWidth="1"/>
    <col min="15366" max="15366" width="17.28515625" style="609" customWidth="1"/>
    <col min="15367" max="15367" width="19" style="609" customWidth="1"/>
    <col min="15368" max="15372" width="19.5703125" style="609" customWidth="1"/>
    <col min="15373" max="15618" width="9.140625" style="609"/>
    <col min="15619" max="15620" width="0" style="609" hidden="1" customWidth="1"/>
    <col min="15621" max="15621" width="64.5703125" style="609" bestFit="1" customWidth="1"/>
    <col min="15622" max="15622" width="17.28515625" style="609" customWidth="1"/>
    <col min="15623" max="15623" width="19" style="609" customWidth="1"/>
    <col min="15624" max="15628" width="19.5703125" style="609" customWidth="1"/>
    <col min="15629" max="15874" width="9.140625" style="609"/>
    <col min="15875" max="15876" width="0" style="609" hidden="1" customWidth="1"/>
    <col min="15877" max="15877" width="64.5703125" style="609" bestFit="1" customWidth="1"/>
    <col min="15878" max="15878" width="17.28515625" style="609" customWidth="1"/>
    <col min="15879" max="15879" width="19" style="609" customWidth="1"/>
    <col min="15880" max="15884" width="19.5703125" style="609" customWidth="1"/>
    <col min="15885" max="16130" width="9.140625" style="609"/>
    <col min="16131" max="16132" width="0" style="609" hidden="1" customWidth="1"/>
    <col min="16133" max="16133" width="64.5703125" style="609" bestFit="1" customWidth="1"/>
    <col min="16134" max="16134" width="17.28515625" style="609" customWidth="1"/>
    <col min="16135" max="16135" width="19" style="609" customWidth="1"/>
    <col min="16136" max="16140" width="19.5703125" style="609" customWidth="1"/>
    <col min="16141" max="16384" width="9.140625" style="609"/>
  </cols>
  <sheetData>
    <row r="1" spans="1:12" s="28" customFormat="1" ht="30" customHeight="1">
      <c r="A1" s="47"/>
      <c r="B1" s="47"/>
      <c r="C1" s="747" t="s">
        <v>438</v>
      </c>
      <c r="D1" s="747"/>
      <c r="E1" s="747"/>
      <c r="F1" s="747"/>
      <c r="G1" s="747"/>
      <c r="H1" s="747"/>
      <c r="I1" s="747"/>
      <c r="J1" s="747"/>
      <c r="K1" s="747"/>
      <c r="L1" s="747"/>
    </row>
    <row r="2" spans="1:12" s="28" customFormat="1" ht="15" customHeight="1">
      <c r="A2" s="47"/>
      <c r="B2" s="47"/>
      <c r="C2" s="748" t="s">
        <v>743</v>
      </c>
      <c r="D2" s="748"/>
      <c r="E2" s="748"/>
      <c r="F2" s="748"/>
      <c r="G2" s="748"/>
      <c r="H2" s="748"/>
      <c r="I2" s="748"/>
      <c r="J2" s="748"/>
      <c r="K2" s="748"/>
      <c r="L2" s="748"/>
    </row>
    <row r="3" spans="1:12" s="29" customFormat="1" ht="30" customHeight="1">
      <c r="A3" s="47"/>
      <c r="B3" s="47"/>
      <c r="C3" s="749" t="s">
        <v>510</v>
      </c>
      <c r="D3" s="749"/>
      <c r="E3" s="749"/>
      <c r="F3" s="749"/>
      <c r="G3" s="749"/>
      <c r="H3" s="749"/>
      <c r="I3" s="749"/>
      <c r="J3" s="749"/>
      <c r="K3" s="749"/>
      <c r="L3" s="749"/>
    </row>
    <row r="4" spans="1:12" s="39" customFormat="1" ht="3.75" customHeight="1">
      <c r="A4" s="186"/>
      <c r="B4" s="186"/>
      <c r="C4" s="151"/>
      <c r="D4" s="151"/>
      <c r="E4" s="151"/>
      <c r="F4" s="151"/>
      <c r="G4" s="151"/>
      <c r="H4" s="151"/>
      <c r="I4" s="151"/>
      <c r="J4" s="151"/>
      <c r="K4" s="151"/>
      <c r="L4" s="151"/>
    </row>
    <row r="5" spans="1:12" s="31" customFormat="1" ht="15" customHeight="1">
      <c r="A5" s="47"/>
      <c r="B5" s="47"/>
      <c r="C5" s="637"/>
      <c r="D5" s="638">
        <v>2015</v>
      </c>
      <c r="E5" s="638">
        <v>2016</v>
      </c>
      <c r="F5" s="638">
        <v>2017</v>
      </c>
      <c r="G5" s="638">
        <v>2018</v>
      </c>
      <c r="H5" s="638">
        <v>2019</v>
      </c>
      <c r="I5" s="638">
        <v>2020</v>
      </c>
      <c r="J5" s="638">
        <v>2021</v>
      </c>
      <c r="K5" s="638">
        <v>2022</v>
      </c>
      <c r="L5" s="638">
        <v>2023</v>
      </c>
    </row>
    <row r="6" spans="1:12" s="31" customFormat="1" ht="15" customHeight="1">
      <c r="A6" s="47"/>
      <c r="B6" s="47"/>
      <c r="C6" s="639"/>
      <c r="D6" s="640" t="s">
        <v>1226</v>
      </c>
      <c r="E6" s="641" t="s">
        <v>1226</v>
      </c>
      <c r="F6" s="641" t="s">
        <v>1226</v>
      </c>
      <c r="G6" s="642" t="s">
        <v>1226</v>
      </c>
      <c r="H6" s="642" t="s">
        <v>1226</v>
      </c>
      <c r="I6" s="642" t="s">
        <v>1226</v>
      </c>
      <c r="J6" s="642" t="s">
        <v>1226</v>
      </c>
      <c r="K6" s="642" t="s">
        <v>1226</v>
      </c>
      <c r="L6" s="642" t="s">
        <v>1517</v>
      </c>
    </row>
    <row r="7" spans="1:12" s="19" customFormat="1" ht="15" customHeight="1">
      <c r="A7" s="47" t="s">
        <v>744</v>
      </c>
      <c r="B7" s="47" t="s">
        <v>1191</v>
      </c>
      <c r="C7" s="49" t="s">
        <v>745</v>
      </c>
      <c r="D7" s="74">
        <v>96931716</v>
      </c>
      <c r="E7" s="74">
        <v>113162072</v>
      </c>
      <c r="F7" s="74">
        <v>132510769</v>
      </c>
      <c r="G7" s="74">
        <v>148422098</v>
      </c>
      <c r="H7" s="74">
        <v>159266306</v>
      </c>
      <c r="I7" s="74">
        <v>166673398</v>
      </c>
      <c r="J7" s="74">
        <v>173424784.21318001</v>
      </c>
      <c r="K7" s="74">
        <v>184905224.77207002</v>
      </c>
      <c r="L7" s="74">
        <v>179115425.89021</v>
      </c>
    </row>
    <row r="8" spans="1:12" s="19" customFormat="1" ht="15" customHeight="1">
      <c r="A8" s="47" t="s">
        <v>744</v>
      </c>
      <c r="B8" s="173" t="s">
        <v>1192</v>
      </c>
      <c r="C8" s="47" t="s">
        <v>746</v>
      </c>
      <c r="D8" s="74">
        <v>95850682</v>
      </c>
      <c r="E8" s="74">
        <v>111464064</v>
      </c>
      <c r="F8" s="74">
        <v>130122017</v>
      </c>
      <c r="G8" s="74">
        <v>144653413</v>
      </c>
      <c r="H8" s="74">
        <v>153555215</v>
      </c>
      <c r="I8" s="74">
        <v>159540843</v>
      </c>
      <c r="J8" s="74">
        <v>135624441.58680001</v>
      </c>
      <c r="K8" s="74">
        <v>151026736.64817998</v>
      </c>
      <c r="L8" s="74">
        <v>149190120.78916001</v>
      </c>
    </row>
    <row r="9" spans="1:12" s="19" customFormat="1" ht="15" customHeight="1">
      <c r="A9" s="47" t="s">
        <v>744</v>
      </c>
      <c r="B9" s="173" t="s">
        <v>1193</v>
      </c>
      <c r="C9" s="49" t="s">
        <v>747</v>
      </c>
      <c r="D9" s="74">
        <v>1081033</v>
      </c>
      <c r="E9" s="74">
        <v>1698008</v>
      </c>
      <c r="F9" s="74">
        <v>2388752</v>
      </c>
      <c r="G9" s="74">
        <v>3768685</v>
      </c>
      <c r="H9" s="74">
        <v>5711091</v>
      </c>
      <c r="I9" s="74">
        <v>7132555</v>
      </c>
      <c r="J9" s="74">
        <v>37800342.626379997</v>
      </c>
      <c r="K9" s="74">
        <v>33878488.123889998</v>
      </c>
      <c r="L9" s="74">
        <v>29925305.101050001</v>
      </c>
    </row>
    <row r="10" spans="1:12" s="19" customFormat="1" ht="15" customHeight="1">
      <c r="A10" s="47" t="s">
        <v>744</v>
      </c>
      <c r="B10" s="47" t="s">
        <v>1194</v>
      </c>
      <c r="C10" s="49" t="s">
        <v>748</v>
      </c>
      <c r="D10" s="74">
        <v>448753</v>
      </c>
      <c r="E10" s="74">
        <v>547044</v>
      </c>
      <c r="F10" s="74">
        <v>643208</v>
      </c>
      <c r="G10" s="74">
        <v>674226</v>
      </c>
      <c r="H10" s="74">
        <v>677106</v>
      </c>
      <c r="I10" s="74">
        <v>179948</v>
      </c>
      <c r="J10" s="74">
        <v>619731.63228999998</v>
      </c>
      <c r="K10" s="74">
        <v>1217103.30113</v>
      </c>
      <c r="L10" s="74">
        <v>1763786.9845499999</v>
      </c>
    </row>
    <row r="11" spans="1:12" s="19" customFormat="1" ht="15" customHeight="1">
      <c r="A11" s="47" t="s">
        <v>744</v>
      </c>
      <c r="B11" s="47" t="s">
        <v>1195</v>
      </c>
      <c r="C11" s="47" t="s">
        <v>749</v>
      </c>
      <c r="D11" s="74">
        <v>424352</v>
      </c>
      <c r="E11" s="74">
        <v>486631</v>
      </c>
      <c r="F11" s="74">
        <v>576556</v>
      </c>
      <c r="G11" s="74">
        <v>591804</v>
      </c>
      <c r="H11" s="74">
        <v>573843</v>
      </c>
      <c r="I11" s="74">
        <v>146340</v>
      </c>
      <c r="J11" s="74">
        <v>334268.42801999999</v>
      </c>
      <c r="K11" s="74">
        <v>407771.21714999998</v>
      </c>
      <c r="L11" s="74">
        <v>681045.43848999997</v>
      </c>
    </row>
    <row r="12" spans="1:12" s="19" customFormat="1" ht="15" customHeight="1">
      <c r="A12" s="47" t="s">
        <v>744</v>
      </c>
      <c r="B12" s="173" t="s">
        <v>1196</v>
      </c>
      <c r="C12" s="47" t="s">
        <v>750</v>
      </c>
      <c r="D12" s="74">
        <v>24402</v>
      </c>
      <c r="E12" s="74">
        <v>60414</v>
      </c>
      <c r="F12" s="74">
        <v>66652</v>
      </c>
      <c r="G12" s="74">
        <v>82422</v>
      </c>
      <c r="H12" s="74">
        <v>103264</v>
      </c>
      <c r="I12" s="74">
        <v>33607</v>
      </c>
      <c r="J12" s="74">
        <v>285463.20426999999</v>
      </c>
      <c r="K12" s="74">
        <v>809332.08398</v>
      </c>
      <c r="L12" s="74">
        <v>1082741.5460599998</v>
      </c>
    </row>
    <row r="13" spans="1:12" s="19" customFormat="1" ht="15" customHeight="1">
      <c r="A13" s="47" t="s">
        <v>744</v>
      </c>
      <c r="B13" s="47" t="s">
        <v>1197</v>
      </c>
      <c r="C13" s="49" t="s">
        <v>751</v>
      </c>
      <c r="D13" s="74">
        <v>993613</v>
      </c>
      <c r="E13" s="74">
        <v>1197544</v>
      </c>
      <c r="F13" s="74">
        <v>1568925</v>
      </c>
      <c r="G13" s="74">
        <v>1848802</v>
      </c>
      <c r="H13" s="74">
        <v>2219458</v>
      </c>
      <c r="I13" s="74">
        <v>2282528</v>
      </c>
      <c r="J13" s="74">
        <v>2004710.1585299999</v>
      </c>
      <c r="K13" s="74">
        <v>2783430.35616</v>
      </c>
      <c r="L13" s="74">
        <v>3521248.0920500001</v>
      </c>
    </row>
    <row r="14" spans="1:12" s="19" customFormat="1" ht="15" customHeight="1">
      <c r="A14" s="47" t="s">
        <v>744</v>
      </c>
      <c r="B14" s="47" t="s">
        <v>1198</v>
      </c>
      <c r="C14" s="47" t="s">
        <v>752</v>
      </c>
      <c r="D14" s="74">
        <v>811531</v>
      </c>
      <c r="E14" s="74">
        <v>1003173</v>
      </c>
      <c r="F14" s="74">
        <v>1303904</v>
      </c>
      <c r="G14" s="74">
        <v>1520492</v>
      </c>
      <c r="H14" s="74">
        <v>1676595</v>
      </c>
      <c r="I14" s="74">
        <v>1646658</v>
      </c>
      <c r="J14" s="74">
        <v>1439639.2452799999</v>
      </c>
      <c r="K14" s="74">
        <v>1367425.3200300001</v>
      </c>
      <c r="L14" s="74">
        <v>1377980.04375</v>
      </c>
    </row>
    <row r="15" spans="1:12" s="19" customFormat="1" ht="15" customHeight="1">
      <c r="A15" s="47" t="s">
        <v>744</v>
      </c>
      <c r="B15" s="173" t="s">
        <v>1199</v>
      </c>
      <c r="C15" s="47" t="s">
        <v>753</v>
      </c>
      <c r="D15" s="74">
        <v>182083</v>
      </c>
      <c r="E15" s="74">
        <v>194371</v>
      </c>
      <c r="F15" s="74">
        <v>265021</v>
      </c>
      <c r="G15" s="74">
        <v>328310</v>
      </c>
      <c r="H15" s="74">
        <v>542863</v>
      </c>
      <c r="I15" s="74">
        <v>635870</v>
      </c>
      <c r="J15" s="74">
        <v>565070.91324999998</v>
      </c>
      <c r="K15" s="74">
        <v>1416005.0361300001</v>
      </c>
      <c r="L15" s="74">
        <v>2143268.0482999999</v>
      </c>
    </row>
    <row r="16" spans="1:12" s="19" customFormat="1" ht="15" customHeight="1">
      <c r="A16" s="47" t="s">
        <v>744</v>
      </c>
      <c r="B16" s="47" t="s">
        <v>1085</v>
      </c>
      <c r="C16" s="49" t="s">
        <v>754</v>
      </c>
      <c r="D16" s="74">
        <v>18672350</v>
      </c>
      <c r="E16" s="74">
        <v>22558358</v>
      </c>
      <c r="F16" s="74">
        <v>21343440</v>
      </c>
      <c r="G16" s="74">
        <v>20933808</v>
      </c>
      <c r="H16" s="74">
        <v>20177208</v>
      </c>
      <c r="I16" s="74">
        <v>16247720</v>
      </c>
      <c r="J16" s="74">
        <v>15670702.75622</v>
      </c>
      <c r="K16" s="74">
        <v>16904787.152879998</v>
      </c>
      <c r="L16" s="74">
        <v>14742090.791719999</v>
      </c>
    </row>
    <row r="17" spans="1:12" s="19" customFormat="1" ht="15" customHeight="1">
      <c r="A17" s="47" t="s">
        <v>744</v>
      </c>
      <c r="B17" s="47" t="s">
        <v>1200</v>
      </c>
      <c r="C17" s="47" t="s">
        <v>755</v>
      </c>
      <c r="D17" s="74">
        <v>849463</v>
      </c>
      <c r="E17" s="74">
        <v>961396</v>
      </c>
      <c r="F17" s="74">
        <v>1152458</v>
      </c>
      <c r="G17" s="74">
        <v>1272964</v>
      </c>
      <c r="H17" s="74">
        <v>1431732</v>
      </c>
      <c r="I17" s="74">
        <v>8121010</v>
      </c>
      <c r="J17" s="74">
        <v>9952803.7348100003</v>
      </c>
      <c r="K17" s="74">
        <v>8808792.0035400018</v>
      </c>
      <c r="L17" s="74">
        <v>7234524.0975200003</v>
      </c>
    </row>
    <row r="18" spans="1:12" s="19" customFormat="1" ht="15" customHeight="1">
      <c r="A18" s="47" t="s">
        <v>744</v>
      </c>
      <c r="B18" s="47" t="s">
        <v>1201</v>
      </c>
      <c r="C18" s="75" t="s">
        <v>756</v>
      </c>
      <c r="D18" s="74">
        <v>-2691169</v>
      </c>
      <c r="E18" s="74">
        <v>-2967363</v>
      </c>
      <c r="F18" s="74">
        <v>-3577678</v>
      </c>
      <c r="G18" s="74">
        <v>-3906881</v>
      </c>
      <c r="H18" s="74">
        <v>-4222029</v>
      </c>
      <c r="I18" s="74">
        <v>-5401700</v>
      </c>
      <c r="J18" s="74">
        <v>-5459964.86601</v>
      </c>
      <c r="K18" s="74">
        <v>-5759321.335</v>
      </c>
      <c r="L18" s="74">
        <v>-6920224.12335</v>
      </c>
    </row>
    <row r="19" spans="1:12" s="19" customFormat="1" ht="15" customHeight="1">
      <c r="A19" s="47" t="s">
        <v>744</v>
      </c>
      <c r="B19" s="47" t="s">
        <v>1202</v>
      </c>
      <c r="C19" s="471" t="s">
        <v>757</v>
      </c>
      <c r="D19" s="467">
        <v>115204726</v>
      </c>
      <c r="E19" s="467">
        <v>135459051</v>
      </c>
      <c r="F19" s="467">
        <v>153641122</v>
      </c>
      <c r="G19" s="467">
        <v>169245016</v>
      </c>
      <c r="H19" s="467">
        <v>179549781</v>
      </c>
      <c r="I19" s="467">
        <v>188102904</v>
      </c>
      <c r="J19" s="467">
        <v>196212767.62901998</v>
      </c>
      <c r="K19" s="467">
        <v>208860016.25077999</v>
      </c>
      <c r="L19" s="467">
        <v>199456851.73270002</v>
      </c>
    </row>
    <row r="20" spans="1:12" s="31" customFormat="1" ht="3.75" customHeight="1" thickBot="1">
      <c r="A20" s="47"/>
      <c r="B20" s="47"/>
      <c r="C20" s="152"/>
      <c r="D20" s="153"/>
      <c r="E20" s="153"/>
      <c r="F20" s="153"/>
      <c r="G20" s="153"/>
      <c r="H20" s="153"/>
      <c r="I20" s="153"/>
      <c r="J20" s="153"/>
      <c r="K20" s="153"/>
      <c r="L20" s="153"/>
    </row>
    <row r="21" spans="1:12" s="31" customFormat="1" ht="15" customHeight="1" thickTop="1">
      <c r="A21" s="47"/>
      <c r="B21" s="47"/>
      <c r="C21" s="607" t="s">
        <v>758</v>
      </c>
      <c r="D21" s="126"/>
      <c r="E21" s="126"/>
      <c r="F21" s="126"/>
      <c r="G21" s="126"/>
      <c r="H21" s="126"/>
      <c r="I21" s="126"/>
      <c r="J21" s="126"/>
      <c r="K21" s="126"/>
      <c r="L21" s="126"/>
    </row>
    <row r="22" spans="1:12" s="31" customFormat="1" ht="15" customHeight="1">
      <c r="A22" s="47"/>
      <c r="B22" s="47"/>
      <c r="C22" s="607" t="s">
        <v>759</v>
      </c>
      <c r="D22" s="126"/>
      <c r="E22" s="126"/>
      <c r="F22" s="126"/>
      <c r="G22" s="126"/>
      <c r="H22" s="126"/>
      <c r="I22" s="126"/>
      <c r="J22" s="126"/>
      <c r="K22" s="126"/>
      <c r="L22" s="126"/>
    </row>
    <row r="23" spans="1:12" s="31" customFormat="1" ht="15" customHeight="1">
      <c r="A23" s="47"/>
      <c r="B23" s="47"/>
      <c r="C23" s="701" t="s">
        <v>1513</v>
      </c>
      <c r="D23" s="126"/>
      <c r="E23" s="126"/>
      <c r="F23" s="126"/>
      <c r="G23" s="126"/>
      <c r="H23" s="126"/>
      <c r="I23" s="126"/>
      <c r="J23" s="126"/>
      <c r="K23" s="126"/>
      <c r="L23" s="126"/>
    </row>
  </sheetData>
  <mergeCells count="3">
    <mergeCell ref="C1:L1"/>
    <mergeCell ref="C2:L2"/>
    <mergeCell ref="C3:L3"/>
  </mergeCells>
  <pageMargins left="0.94" right="0.56999999999999995" top="0.64" bottom="0.43" header="0.5" footer="0.39"/>
  <pageSetup scale="5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L35"/>
  <sheetViews>
    <sheetView topLeftCell="C1" zoomScaleNormal="100" workbookViewId="0">
      <selection activeCell="L5" sqref="L5:L33"/>
    </sheetView>
  </sheetViews>
  <sheetFormatPr baseColWidth="10" defaultColWidth="9.140625" defaultRowHeight="12.75"/>
  <cols>
    <col min="1" max="1" width="2.28515625" style="609" hidden="1" customWidth="1"/>
    <col min="2" max="2" width="46.5703125" style="609" hidden="1" customWidth="1"/>
    <col min="3" max="3" width="69" style="33" bestFit="1" customWidth="1"/>
    <col min="4" max="4" width="11.7109375" style="42" bestFit="1" customWidth="1"/>
    <col min="5" max="10" width="11.7109375" style="609" bestFit="1" customWidth="1"/>
    <col min="11" max="11" width="11.7109375" style="609" customWidth="1"/>
    <col min="12" max="12" width="11.7109375" style="609" bestFit="1" customWidth="1"/>
    <col min="13" max="16384" width="9.140625" style="609"/>
  </cols>
  <sheetData>
    <row r="1" spans="1:12" s="40" customFormat="1" ht="30" customHeight="1">
      <c r="A1" s="47"/>
      <c r="B1" s="47"/>
      <c r="C1" s="747" t="s">
        <v>438</v>
      </c>
      <c r="D1" s="747"/>
      <c r="E1" s="747"/>
      <c r="F1" s="747"/>
      <c r="G1" s="747"/>
      <c r="H1" s="747"/>
      <c r="I1" s="747"/>
      <c r="J1" s="747"/>
      <c r="K1" s="747"/>
      <c r="L1" s="747"/>
    </row>
    <row r="2" spans="1:12" s="40" customFormat="1" ht="23.25">
      <c r="A2" s="47"/>
      <c r="B2" s="47"/>
      <c r="C2" s="748" t="s">
        <v>760</v>
      </c>
      <c r="D2" s="748"/>
      <c r="E2" s="748"/>
      <c r="F2" s="748"/>
      <c r="G2" s="748"/>
      <c r="H2" s="748"/>
      <c r="I2" s="748"/>
      <c r="J2" s="748"/>
      <c r="K2" s="748"/>
      <c r="L2" s="748"/>
    </row>
    <row r="3" spans="1:12" s="41" customFormat="1" ht="30" customHeight="1">
      <c r="A3" s="47" t="s">
        <v>1230</v>
      </c>
      <c r="B3" s="47"/>
      <c r="C3" s="749" t="s">
        <v>510</v>
      </c>
      <c r="D3" s="749"/>
      <c r="E3" s="749"/>
      <c r="F3" s="749"/>
      <c r="G3" s="749"/>
      <c r="H3" s="749"/>
      <c r="I3" s="749"/>
      <c r="J3" s="749"/>
      <c r="K3" s="749"/>
      <c r="L3" s="749"/>
    </row>
    <row r="4" spans="1:12" s="39" customFormat="1" ht="3.75" customHeight="1" thickBot="1">
      <c r="A4" s="186"/>
      <c r="B4" s="186"/>
      <c r="C4" s="151"/>
      <c r="D4" s="154"/>
      <c r="E4" s="142"/>
      <c r="F4" s="142"/>
      <c r="G4" s="142"/>
      <c r="H4" s="142"/>
      <c r="I4" s="142"/>
      <c r="J4" s="142"/>
      <c r="K4" s="142"/>
      <c r="L4" s="142"/>
    </row>
    <row r="5" spans="1:12" ht="15" customHeight="1" thickTop="1" thickBot="1">
      <c r="A5" s="193"/>
      <c r="B5" s="193"/>
      <c r="C5" s="556"/>
      <c r="D5" s="407">
        <v>2015</v>
      </c>
      <c r="E5" s="407">
        <v>2016</v>
      </c>
      <c r="F5" s="407">
        <v>2017</v>
      </c>
      <c r="G5" s="407">
        <v>2018</v>
      </c>
      <c r="H5" s="407">
        <v>2019</v>
      </c>
      <c r="I5" s="407">
        <v>2020</v>
      </c>
      <c r="J5" s="407">
        <v>2021</v>
      </c>
      <c r="K5" s="407">
        <v>2022</v>
      </c>
      <c r="L5" s="407">
        <v>2023</v>
      </c>
    </row>
    <row r="6" spans="1:12" ht="15" customHeight="1" thickTop="1" thickBot="1">
      <c r="A6" s="194"/>
      <c r="B6" s="194"/>
      <c r="C6" s="557"/>
      <c r="D6" s="498" t="s">
        <v>1226</v>
      </c>
      <c r="E6" s="498" t="s">
        <v>1226</v>
      </c>
      <c r="F6" s="499" t="s">
        <v>1226</v>
      </c>
      <c r="G6" s="498" t="s">
        <v>1226</v>
      </c>
      <c r="H6" s="498" t="s">
        <v>1226</v>
      </c>
      <c r="I6" s="498" t="s">
        <v>1226</v>
      </c>
      <c r="J6" s="498" t="s">
        <v>1226</v>
      </c>
      <c r="K6" s="498" t="s">
        <v>1226</v>
      </c>
      <c r="L6" s="498" t="s">
        <v>1517</v>
      </c>
    </row>
    <row r="7" spans="1:12" s="19" customFormat="1" ht="15" customHeight="1" thickTop="1" thickBot="1">
      <c r="A7" s="193" t="s">
        <v>744</v>
      </c>
      <c r="B7" s="195" t="s">
        <v>761</v>
      </c>
      <c r="C7" s="500" t="s">
        <v>245</v>
      </c>
      <c r="D7" s="501">
        <v>131019186</v>
      </c>
      <c r="E7" s="501">
        <v>135426274</v>
      </c>
      <c r="F7" s="501">
        <v>154147230</v>
      </c>
      <c r="G7" s="501">
        <v>161638464</v>
      </c>
      <c r="H7" s="501">
        <v>157409599</v>
      </c>
      <c r="I7" s="501">
        <v>173595870</v>
      </c>
      <c r="J7" s="501">
        <v>186048624.22277999</v>
      </c>
      <c r="K7" s="501">
        <v>197828104.77060002</v>
      </c>
      <c r="L7" s="501">
        <v>107198181.81763001</v>
      </c>
    </row>
    <row r="8" spans="1:12" s="19" customFormat="1" ht="15" customHeight="1" thickTop="1" thickBot="1">
      <c r="A8" s="194" t="s">
        <v>744</v>
      </c>
      <c r="B8" s="196" t="s">
        <v>762</v>
      </c>
      <c r="C8" s="408" t="s">
        <v>763</v>
      </c>
      <c r="D8" s="409">
        <v>30048309</v>
      </c>
      <c r="E8" s="409">
        <v>29802707</v>
      </c>
      <c r="F8" s="409">
        <v>29805454</v>
      </c>
      <c r="G8" s="409">
        <v>28527247</v>
      </c>
      <c r="H8" s="409">
        <v>25221909</v>
      </c>
      <c r="I8" s="409">
        <v>28919097</v>
      </c>
      <c r="J8" s="409">
        <v>31258324.62985</v>
      </c>
      <c r="K8" s="409">
        <v>31953907.71142</v>
      </c>
      <c r="L8" s="409">
        <v>24650996.383130003</v>
      </c>
    </row>
    <row r="9" spans="1:12" s="19" customFormat="1" ht="15" customHeight="1" thickTop="1">
      <c r="A9" s="47" t="s">
        <v>744</v>
      </c>
      <c r="B9" s="197" t="s">
        <v>764</v>
      </c>
      <c r="C9" s="502" t="s">
        <v>765</v>
      </c>
      <c r="D9" s="361">
        <v>28839394</v>
      </c>
      <c r="E9" s="361">
        <v>29282082</v>
      </c>
      <c r="F9" s="361">
        <v>29397585</v>
      </c>
      <c r="G9" s="361">
        <v>27980826</v>
      </c>
      <c r="H9" s="361">
        <v>24822118</v>
      </c>
      <c r="I9" s="361">
        <v>28491015</v>
      </c>
      <c r="J9" s="361">
        <v>30893867.720739998</v>
      </c>
      <c r="K9" s="361">
        <v>31469389.060960002</v>
      </c>
      <c r="L9" s="361">
        <v>23738451.421920002</v>
      </c>
    </row>
    <row r="10" spans="1:12" s="19" customFormat="1" ht="15" customHeight="1" thickBot="1">
      <c r="A10" s="47" t="s">
        <v>744</v>
      </c>
      <c r="B10" s="197" t="s">
        <v>766</v>
      </c>
      <c r="C10" s="502" t="s">
        <v>767</v>
      </c>
      <c r="D10" s="361">
        <v>1208915</v>
      </c>
      <c r="E10" s="361">
        <v>520625</v>
      </c>
      <c r="F10" s="361">
        <v>407869</v>
      </c>
      <c r="G10" s="361">
        <v>546421</v>
      </c>
      <c r="H10" s="361">
        <v>399791</v>
      </c>
      <c r="I10" s="361">
        <v>428082</v>
      </c>
      <c r="J10" s="361">
        <v>364456.90911000001</v>
      </c>
      <c r="K10" s="361">
        <v>484518.65046000003</v>
      </c>
      <c r="L10" s="361">
        <v>912544.96120999998</v>
      </c>
    </row>
    <row r="11" spans="1:12" s="19" customFormat="1" ht="15" customHeight="1" thickTop="1" thickBot="1">
      <c r="A11" s="194" t="s">
        <v>744</v>
      </c>
      <c r="B11" s="196" t="s">
        <v>768</v>
      </c>
      <c r="C11" s="408" t="s">
        <v>769</v>
      </c>
      <c r="D11" s="409">
        <v>47601698</v>
      </c>
      <c r="E11" s="409">
        <v>43891533</v>
      </c>
      <c r="F11" s="409">
        <v>47920359</v>
      </c>
      <c r="G11" s="409">
        <v>51336022</v>
      </c>
      <c r="H11" s="409">
        <v>47708282</v>
      </c>
      <c r="I11" s="409">
        <v>52480729</v>
      </c>
      <c r="J11" s="409">
        <v>57233904.781120002</v>
      </c>
      <c r="K11" s="409">
        <v>61184296.515110001</v>
      </c>
      <c r="L11" s="409">
        <v>53492200.841360003</v>
      </c>
    </row>
    <row r="12" spans="1:12" s="19" customFormat="1" ht="15" customHeight="1" thickTop="1">
      <c r="A12" s="47" t="s">
        <v>744</v>
      </c>
      <c r="B12" s="197" t="s">
        <v>770</v>
      </c>
      <c r="C12" s="502" t="s">
        <v>771</v>
      </c>
      <c r="D12" s="361">
        <v>47326530</v>
      </c>
      <c r="E12" s="361">
        <v>43593915</v>
      </c>
      <c r="F12" s="361">
        <v>47584074</v>
      </c>
      <c r="G12" s="361">
        <v>51014657</v>
      </c>
      <c r="H12" s="361">
        <v>46981718</v>
      </c>
      <c r="I12" s="361">
        <v>51852445</v>
      </c>
      <c r="J12" s="361">
        <v>56498079.315930001</v>
      </c>
      <c r="K12" s="361">
        <v>60666053.833620004</v>
      </c>
      <c r="L12" s="361">
        <v>52965420.017059997</v>
      </c>
    </row>
    <row r="13" spans="1:12" s="19" customFormat="1" ht="15" customHeight="1">
      <c r="A13" s="47" t="s">
        <v>744</v>
      </c>
      <c r="B13" s="197" t="s">
        <v>772</v>
      </c>
      <c r="C13" s="502" t="s">
        <v>773</v>
      </c>
      <c r="D13" s="361">
        <v>192728</v>
      </c>
      <c r="E13" s="361">
        <v>230158</v>
      </c>
      <c r="F13" s="361">
        <v>252601</v>
      </c>
      <c r="G13" s="361">
        <v>190543</v>
      </c>
      <c r="H13" s="361">
        <v>207835</v>
      </c>
      <c r="I13" s="361">
        <v>233160</v>
      </c>
      <c r="J13" s="361">
        <v>274631.38511999999</v>
      </c>
      <c r="K13" s="361">
        <v>309240.81276</v>
      </c>
      <c r="L13" s="361">
        <v>340018.69425</v>
      </c>
    </row>
    <row r="14" spans="1:12" s="19" customFormat="1" ht="15" customHeight="1">
      <c r="A14" s="47" t="s">
        <v>744</v>
      </c>
      <c r="B14" s="197" t="s">
        <v>774</v>
      </c>
      <c r="C14" s="502" t="s">
        <v>775</v>
      </c>
      <c r="D14" s="361">
        <v>0</v>
      </c>
      <c r="E14" s="361">
        <v>0</v>
      </c>
      <c r="F14" s="361">
        <v>0</v>
      </c>
      <c r="G14" s="361">
        <v>0</v>
      </c>
      <c r="H14" s="361">
        <v>0</v>
      </c>
      <c r="I14" s="361">
        <v>0</v>
      </c>
      <c r="J14" s="361">
        <v>0</v>
      </c>
      <c r="K14" s="361">
        <v>0</v>
      </c>
      <c r="L14" s="361">
        <v>0</v>
      </c>
    </row>
    <row r="15" spans="1:12" s="19" customFormat="1" ht="15" customHeight="1" thickBot="1">
      <c r="A15" s="47" t="s">
        <v>744</v>
      </c>
      <c r="B15" s="198">
        <v>212.04</v>
      </c>
      <c r="C15" s="502" t="s">
        <v>776</v>
      </c>
      <c r="D15" s="361">
        <v>82441</v>
      </c>
      <c r="E15" s="361">
        <v>67460</v>
      </c>
      <c r="F15" s="361">
        <v>83684</v>
      </c>
      <c r="G15" s="361">
        <v>130822</v>
      </c>
      <c r="H15" s="361">
        <v>518728</v>
      </c>
      <c r="I15" s="361">
        <v>395124</v>
      </c>
      <c r="J15" s="361">
        <v>461194.08006999997</v>
      </c>
      <c r="K15" s="361">
        <v>209001.86872999999</v>
      </c>
      <c r="L15" s="361">
        <v>186762.13005000001</v>
      </c>
    </row>
    <row r="16" spans="1:12" s="19" customFormat="1" ht="15" customHeight="1" thickTop="1" thickBot="1">
      <c r="A16" s="194" t="s">
        <v>744</v>
      </c>
      <c r="B16" s="196" t="s">
        <v>777</v>
      </c>
      <c r="C16" s="408" t="s">
        <v>778</v>
      </c>
      <c r="D16" s="409">
        <v>2383645</v>
      </c>
      <c r="E16" s="409">
        <v>802007</v>
      </c>
      <c r="F16" s="409">
        <v>608029</v>
      </c>
      <c r="G16" s="409">
        <v>486584</v>
      </c>
      <c r="H16" s="409">
        <v>285971</v>
      </c>
      <c r="I16" s="409">
        <v>290575</v>
      </c>
      <c r="J16" s="409">
        <v>422703.82511999999</v>
      </c>
      <c r="K16" s="409">
        <v>116644.63640999999</v>
      </c>
      <c r="L16" s="409">
        <v>62110.962380000004</v>
      </c>
    </row>
    <row r="17" spans="1:12" s="19" customFormat="1" ht="15" customHeight="1" thickTop="1">
      <c r="A17" s="47" t="s">
        <v>744</v>
      </c>
      <c r="B17" s="197" t="s">
        <v>779</v>
      </c>
      <c r="C17" s="502" t="s">
        <v>780</v>
      </c>
      <c r="D17" s="361">
        <v>249119</v>
      </c>
      <c r="E17" s="361">
        <v>245466</v>
      </c>
      <c r="F17" s="361">
        <v>138236</v>
      </c>
      <c r="G17" s="361">
        <v>107437</v>
      </c>
      <c r="H17" s="361">
        <v>57424</v>
      </c>
      <c r="I17" s="361">
        <v>19718</v>
      </c>
      <c r="J17" s="361">
        <v>12261.23308</v>
      </c>
      <c r="K17" s="361">
        <v>14380.571320000001</v>
      </c>
      <c r="L17" s="361">
        <v>13462.7173</v>
      </c>
    </row>
    <row r="18" spans="1:12" s="19" customFormat="1" ht="15" customHeight="1">
      <c r="A18" s="47" t="s">
        <v>744</v>
      </c>
      <c r="B18" s="197" t="s">
        <v>781</v>
      </c>
      <c r="C18" s="502" t="s">
        <v>782</v>
      </c>
      <c r="D18" s="361">
        <v>114217</v>
      </c>
      <c r="E18" s="361">
        <v>47027</v>
      </c>
      <c r="F18" s="361">
        <v>46518</v>
      </c>
      <c r="G18" s="361">
        <v>19497</v>
      </c>
      <c r="H18" s="361">
        <v>22534</v>
      </c>
      <c r="I18" s="361">
        <v>39593</v>
      </c>
      <c r="J18" s="361">
        <v>18492.374520000001</v>
      </c>
      <c r="K18" s="361">
        <v>5819.8965699999999</v>
      </c>
      <c r="L18" s="361">
        <v>24783.737690000002</v>
      </c>
    </row>
    <row r="19" spans="1:12" s="19" customFormat="1" ht="15" customHeight="1">
      <c r="A19" s="47" t="s">
        <v>744</v>
      </c>
      <c r="B19" s="197" t="s">
        <v>783</v>
      </c>
      <c r="C19" s="502" t="s">
        <v>784</v>
      </c>
      <c r="D19" s="361">
        <v>1168</v>
      </c>
      <c r="E19" s="361">
        <v>549</v>
      </c>
      <c r="F19" s="361">
        <v>148</v>
      </c>
      <c r="G19" s="361">
        <v>94</v>
      </c>
      <c r="H19" s="361">
        <v>0</v>
      </c>
      <c r="I19" s="361">
        <v>344</v>
      </c>
      <c r="J19" s="361">
        <v>285.06188000000003</v>
      </c>
      <c r="K19" s="361">
        <v>-1.0000000000000001E-5</v>
      </c>
      <c r="L19" s="361">
        <v>0</v>
      </c>
    </row>
    <row r="20" spans="1:12" s="19" customFormat="1" ht="15" customHeight="1">
      <c r="A20" s="47" t="s">
        <v>744</v>
      </c>
      <c r="B20" s="197" t="s">
        <v>785</v>
      </c>
      <c r="C20" s="502" t="s">
        <v>786</v>
      </c>
      <c r="D20" s="361">
        <v>10609</v>
      </c>
      <c r="E20" s="361">
        <v>5304</v>
      </c>
      <c r="F20" s="361">
        <v>9254</v>
      </c>
      <c r="G20" s="361">
        <v>1988</v>
      </c>
      <c r="H20" s="361">
        <v>1200</v>
      </c>
      <c r="I20" s="361">
        <v>14</v>
      </c>
      <c r="J20" s="361">
        <v>1390.9767300000001</v>
      </c>
      <c r="K20" s="361">
        <v>1048.32707</v>
      </c>
      <c r="L20" s="361">
        <v>353.68142999999998</v>
      </c>
    </row>
    <row r="21" spans="1:12" s="19" customFormat="1" ht="15" customHeight="1">
      <c r="A21" s="47" t="s">
        <v>744</v>
      </c>
      <c r="B21" s="197" t="s">
        <v>787</v>
      </c>
      <c r="C21" s="502" t="s">
        <v>788</v>
      </c>
      <c r="D21" s="361">
        <v>106122</v>
      </c>
      <c r="E21" s="361">
        <v>25017</v>
      </c>
      <c r="F21" s="361">
        <v>18410</v>
      </c>
      <c r="G21" s="361">
        <v>12962</v>
      </c>
      <c r="H21" s="361">
        <v>4611</v>
      </c>
      <c r="I21" s="361">
        <v>8593</v>
      </c>
      <c r="J21" s="361">
        <v>11065.975550000001</v>
      </c>
      <c r="K21" s="361">
        <v>4607.8414400000001</v>
      </c>
      <c r="L21" s="361">
        <v>3510.8259600000001</v>
      </c>
    </row>
    <row r="22" spans="1:12" s="19" customFormat="1" ht="15" customHeight="1">
      <c r="A22" s="47" t="s">
        <v>744</v>
      </c>
      <c r="B22" s="197" t="s">
        <v>789</v>
      </c>
      <c r="C22" s="502" t="s">
        <v>790</v>
      </c>
      <c r="D22" s="361">
        <v>33650</v>
      </c>
      <c r="E22" s="361">
        <v>80505</v>
      </c>
      <c r="F22" s="361">
        <v>16470</v>
      </c>
      <c r="G22" s="361">
        <v>2507</v>
      </c>
      <c r="H22" s="361">
        <v>3706</v>
      </c>
      <c r="I22" s="361">
        <v>24786</v>
      </c>
      <c r="J22" s="361">
        <v>232826.20335</v>
      </c>
      <c r="K22" s="361">
        <v>1.0000000000000001E-5</v>
      </c>
      <c r="L22" s="361">
        <v>0</v>
      </c>
    </row>
    <row r="23" spans="1:12" s="19" customFormat="1" ht="15" customHeight="1">
      <c r="A23" s="47" t="s">
        <v>744</v>
      </c>
      <c r="B23" s="197" t="s">
        <v>791</v>
      </c>
      <c r="C23" s="502" t="s">
        <v>792</v>
      </c>
      <c r="D23" s="361">
        <v>98917</v>
      </c>
      <c r="E23" s="361">
        <v>11041</v>
      </c>
      <c r="F23" s="361">
        <v>6473</v>
      </c>
      <c r="G23" s="361">
        <v>12853</v>
      </c>
      <c r="H23" s="361">
        <v>20000</v>
      </c>
      <c r="I23" s="361">
        <v>20000</v>
      </c>
      <c r="J23" s="361">
        <v>30870.000010000003</v>
      </c>
      <c r="K23" s="361">
        <v>1.0000000000000001E-5</v>
      </c>
      <c r="L23" s="361">
        <v>0</v>
      </c>
    </row>
    <row r="24" spans="1:12" s="19" customFormat="1" ht="15" customHeight="1" thickBot="1">
      <c r="A24" s="47" t="s">
        <v>744</v>
      </c>
      <c r="B24" s="197" t="s">
        <v>793</v>
      </c>
      <c r="C24" s="502" t="s">
        <v>1269</v>
      </c>
      <c r="D24" s="361">
        <v>1769842</v>
      </c>
      <c r="E24" s="361">
        <v>387099</v>
      </c>
      <c r="F24" s="361">
        <v>372521</v>
      </c>
      <c r="G24" s="361">
        <v>329245</v>
      </c>
      <c r="H24" s="361">
        <v>176495</v>
      </c>
      <c r="I24" s="361">
        <v>177526</v>
      </c>
      <c r="J24" s="361">
        <v>115512</v>
      </c>
      <c r="K24" s="361">
        <v>90788</v>
      </c>
      <c r="L24" s="361">
        <v>20000</v>
      </c>
    </row>
    <row r="25" spans="1:12" s="19" customFormat="1" ht="15" customHeight="1" thickTop="1" thickBot="1">
      <c r="A25" s="193" t="s">
        <v>744</v>
      </c>
      <c r="B25" s="199" t="s">
        <v>795</v>
      </c>
      <c r="C25" s="408" t="s">
        <v>796</v>
      </c>
      <c r="D25" s="410">
        <v>4348899</v>
      </c>
      <c r="E25" s="410">
        <v>4373255</v>
      </c>
      <c r="F25" s="410">
        <v>5070420</v>
      </c>
      <c r="G25" s="410">
        <v>3715943</v>
      </c>
      <c r="H25" s="410">
        <v>3952117</v>
      </c>
      <c r="I25" s="410">
        <v>3144797</v>
      </c>
      <c r="J25" s="410">
        <v>4109528.2781799999</v>
      </c>
      <c r="K25" s="410">
        <v>3792560.4055400002</v>
      </c>
      <c r="L25" s="410">
        <v>3092633.15778</v>
      </c>
    </row>
    <row r="26" spans="1:12" s="19" customFormat="1" ht="15" customHeight="1" thickTop="1" thickBot="1">
      <c r="A26" s="193" t="s">
        <v>744</v>
      </c>
      <c r="B26" s="199" t="s">
        <v>797</v>
      </c>
      <c r="C26" s="408" t="s">
        <v>798</v>
      </c>
      <c r="D26" s="410">
        <v>43373414</v>
      </c>
      <c r="E26" s="410">
        <v>52421843</v>
      </c>
      <c r="F26" s="410">
        <v>65219490</v>
      </c>
      <c r="G26" s="410">
        <v>70755431</v>
      </c>
      <c r="H26" s="410">
        <v>72297337</v>
      </c>
      <c r="I26" s="410">
        <v>79380373</v>
      </c>
      <c r="J26" s="410">
        <v>82631530.217570007</v>
      </c>
      <c r="K26" s="410">
        <v>89188544.847429991</v>
      </c>
      <c r="L26" s="410">
        <v>23106274.870650001</v>
      </c>
    </row>
    <row r="27" spans="1:12" s="19" customFormat="1" ht="15" customHeight="1" thickTop="1" thickBot="1">
      <c r="A27" s="194" t="s">
        <v>744</v>
      </c>
      <c r="B27" s="200" t="s">
        <v>799</v>
      </c>
      <c r="C27" s="408" t="s">
        <v>800</v>
      </c>
      <c r="D27" s="409">
        <v>3263221</v>
      </c>
      <c r="E27" s="409">
        <v>4134928</v>
      </c>
      <c r="F27" s="409">
        <v>5523478</v>
      </c>
      <c r="G27" s="409">
        <v>6817238</v>
      </c>
      <c r="H27" s="409">
        <v>7943982</v>
      </c>
      <c r="I27" s="409">
        <v>9380300</v>
      </c>
      <c r="J27" s="409">
        <v>10392632.490940001</v>
      </c>
      <c r="K27" s="409">
        <v>11592150.654690001</v>
      </c>
      <c r="L27" s="409">
        <v>2793965.6023300001</v>
      </c>
    </row>
    <row r="28" spans="1:12" s="19" customFormat="1" ht="15" customHeight="1" thickTop="1">
      <c r="A28" s="47" t="s">
        <v>744</v>
      </c>
      <c r="B28" s="197" t="s">
        <v>801</v>
      </c>
      <c r="C28" s="502" t="s">
        <v>802</v>
      </c>
      <c r="D28" s="361">
        <v>80</v>
      </c>
      <c r="E28" s="361">
        <v>645</v>
      </c>
      <c r="F28" s="361">
        <v>81</v>
      </c>
      <c r="G28" s="361">
        <v>79</v>
      </c>
      <c r="H28" s="361">
        <v>189</v>
      </c>
      <c r="I28" s="361">
        <v>330</v>
      </c>
      <c r="J28" s="361">
        <v>364.20181000000002</v>
      </c>
      <c r="K28" s="361">
        <v>279.68169</v>
      </c>
      <c r="L28" s="361">
        <v>13.16643</v>
      </c>
    </row>
    <row r="29" spans="1:12" s="19" customFormat="1" ht="15" customHeight="1">
      <c r="A29" s="47" t="s">
        <v>744</v>
      </c>
      <c r="B29" s="197" t="s">
        <v>803</v>
      </c>
      <c r="C29" s="502" t="s">
        <v>804</v>
      </c>
      <c r="D29" s="361">
        <v>2163</v>
      </c>
      <c r="E29" s="361">
        <v>2767</v>
      </c>
      <c r="F29" s="361">
        <v>4496</v>
      </c>
      <c r="G29" s="361">
        <v>6977</v>
      </c>
      <c r="H29" s="361">
        <v>6844</v>
      </c>
      <c r="I29" s="361">
        <v>7909</v>
      </c>
      <c r="J29" s="361">
        <v>9890.8633000000009</v>
      </c>
      <c r="K29" s="361">
        <v>10023.902259999999</v>
      </c>
      <c r="L29" s="361">
        <v>7603.1556100000007</v>
      </c>
    </row>
    <row r="30" spans="1:12" s="19" customFormat="1" ht="15" customHeight="1">
      <c r="A30" s="47" t="s">
        <v>744</v>
      </c>
      <c r="B30" s="197" t="s">
        <v>805</v>
      </c>
      <c r="C30" s="502" t="s">
        <v>806</v>
      </c>
      <c r="D30" s="361">
        <v>445562</v>
      </c>
      <c r="E30" s="361">
        <v>342105</v>
      </c>
      <c r="F30" s="361">
        <v>399408</v>
      </c>
      <c r="G30" s="361">
        <v>452697</v>
      </c>
      <c r="H30" s="361">
        <v>85759</v>
      </c>
      <c r="I30" s="361">
        <v>99443</v>
      </c>
      <c r="J30" s="361">
        <v>75265.193180000002</v>
      </c>
      <c r="K30" s="361">
        <v>62938.470799999996</v>
      </c>
      <c r="L30" s="361">
        <v>16276.172789999999</v>
      </c>
    </row>
    <row r="31" spans="1:12" s="19" customFormat="1" ht="15" customHeight="1">
      <c r="A31" s="47" t="s">
        <v>744</v>
      </c>
      <c r="B31" s="201" t="s">
        <v>807</v>
      </c>
      <c r="C31" s="502" t="s">
        <v>808</v>
      </c>
      <c r="D31" s="361">
        <v>7554</v>
      </c>
      <c r="E31" s="361">
        <v>4635</v>
      </c>
      <c r="F31" s="361">
        <v>6237</v>
      </c>
      <c r="G31" s="361">
        <v>3235</v>
      </c>
      <c r="H31" s="361">
        <v>7799</v>
      </c>
      <c r="I31" s="361">
        <v>3706</v>
      </c>
      <c r="J31" s="361">
        <v>4510.1443200000003</v>
      </c>
      <c r="K31" s="361">
        <v>5726.5694599999997</v>
      </c>
      <c r="L31" s="361">
        <v>63525.426390000001</v>
      </c>
    </row>
    <row r="32" spans="1:12" s="19" customFormat="1" ht="15" customHeight="1">
      <c r="A32" s="47" t="s">
        <v>744</v>
      </c>
      <c r="B32" s="201" t="s">
        <v>809</v>
      </c>
      <c r="C32" s="143" t="s">
        <v>810</v>
      </c>
      <c r="D32" s="361">
        <v>2807862</v>
      </c>
      <c r="E32" s="361">
        <v>3784777</v>
      </c>
      <c r="F32" s="361">
        <v>5113256</v>
      </c>
      <c r="G32" s="361">
        <v>6354251</v>
      </c>
      <c r="H32" s="361">
        <v>7843390</v>
      </c>
      <c r="I32" s="361">
        <v>9268912</v>
      </c>
      <c r="J32" s="361">
        <v>10302602.088330001</v>
      </c>
      <c r="K32" s="361">
        <v>11513182.030479999</v>
      </c>
      <c r="L32" s="361">
        <v>2706547.6811100002</v>
      </c>
    </row>
    <row r="33" spans="1:12" s="19" customFormat="1" ht="15" customHeight="1">
      <c r="A33" s="47" t="s">
        <v>744</v>
      </c>
      <c r="B33" s="201" t="s">
        <v>811</v>
      </c>
      <c r="C33" s="558" t="s">
        <v>812</v>
      </c>
      <c r="D33" s="409">
        <v>6230085</v>
      </c>
      <c r="E33" s="409">
        <v>5883537</v>
      </c>
      <c r="F33" s="409">
        <v>7481096</v>
      </c>
      <c r="G33" s="409">
        <v>9663397</v>
      </c>
      <c r="H33" s="409">
        <v>14892021</v>
      </c>
      <c r="I33" s="409">
        <v>17431730</v>
      </c>
      <c r="J33" s="409">
        <v>18238410.890250001</v>
      </c>
      <c r="K33" s="409">
        <v>18633571.39528</v>
      </c>
      <c r="L33" s="409">
        <v>94515860.455160007</v>
      </c>
    </row>
    <row r="34" spans="1:12" ht="3.75" customHeight="1" thickBot="1">
      <c r="A34" s="47"/>
      <c r="B34" s="47"/>
      <c r="C34" s="185"/>
      <c r="D34" s="202"/>
      <c r="E34" s="203"/>
      <c r="F34" s="203"/>
      <c r="G34" s="203"/>
      <c r="H34" s="203"/>
      <c r="I34" s="203"/>
      <c r="J34" s="203"/>
      <c r="K34" s="203"/>
      <c r="L34" s="203"/>
    </row>
    <row r="35" spans="1:12" ht="15" customHeight="1" thickTop="1">
      <c r="A35" s="47"/>
      <c r="B35" s="47"/>
      <c r="C35" s="701" t="s">
        <v>1513</v>
      </c>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1"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10"/>
  <sheetViews>
    <sheetView zoomScaleNormal="100" workbookViewId="0">
      <selection activeCell="J175" sqref="J175"/>
    </sheetView>
  </sheetViews>
  <sheetFormatPr baseColWidth="10" defaultColWidth="9.140625"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3" width="9.140625" style="5" bestFit="1" customWidth="1"/>
    <col min="14" max="14" width="11.140625" style="5" bestFit="1" customWidth="1"/>
    <col min="15" max="15" width="10.7109375" style="5" customWidth="1"/>
    <col min="16" max="16384" width="9.140625" style="5"/>
  </cols>
  <sheetData>
    <row r="1" spans="1:15" ht="30" customHeight="1">
      <c r="A1" s="732" t="s">
        <v>438</v>
      </c>
      <c r="B1" s="732"/>
      <c r="C1" s="732"/>
      <c r="D1" s="732"/>
      <c r="E1" s="732"/>
      <c r="F1" s="732"/>
      <c r="G1" s="732"/>
      <c r="H1" s="732"/>
      <c r="I1" s="732"/>
      <c r="J1" s="732"/>
      <c r="K1" s="732"/>
      <c r="L1" s="732"/>
      <c r="M1" s="732"/>
      <c r="N1" s="732"/>
      <c r="O1" s="732"/>
    </row>
    <row r="2" spans="1:15" ht="18">
      <c r="A2" s="733" t="s">
        <v>719</v>
      </c>
      <c r="B2" s="733"/>
      <c r="C2" s="733"/>
      <c r="D2" s="733"/>
      <c r="E2" s="733"/>
      <c r="F2" s="733"/>
      <c r="G2" s="733"/>
      <c r="H2" s="733"/>
      <c r="I2" s="733"/>
      <c r="J2" s="733"/>
      <c r="K2" s="733"/>
      <c r="L2" s="733"/>
      <c r="M2" s="733"/>
      <c r="N2" s="733"/>
      <c r="O2" s="733"/>
    </row>
    <row r="3" spans="1:15" ht="18">
      <c r="A3" s="733" t="s">
        <v>1514</v>
      </c>
      <c r="B3" s="733"/>
      <c r="C3" s="733"/>
      <c r="D3" s="733"/>
      <c r="E3" s="733"/>
      <c r="F3" s="733"/>
      <c r="G3" s="733"/>
      <c r="H3" s="733"/>
      <c r="I3" s="733"/>
      <c r="J3" s="733"/>
      <c r="K3" s="733"/>
      <c r="L3" s="733"/>
      <c r="M3" s="733"/>
      <c r="N3" s="733"/>
      <c r="O3" s="733"/>
    </row>
    <row r="4" spans="1:15" ht="30" customHeight="1">
      <c r="A4" s="737" t="s">
        <v>510</v>
      </c>
      <c r="B4" s="737"/>
      <c r="C4" s="737"/>
      <c r="D4" s="737"/>
      <c r="E4" s="737"/>
      <c r="F4" s="737"/>
      <c r="G4" s="737"/>
      <c r="H4" s="737"/>
      <c r="I4" s="737"/>
      <c r="J4" s="737"/>
      <c r="K4" s="737"/>
      <c r="L4" s="737"/>
      <c r="M4" s="737"/>
      <c r="N4" s="737"/>
      <c r="O4" s="737"/>
    </row>
    <row r="5" spans="1:15">
      <c r="A5" s="99"/>
      <c r="B5" s="205"/>
      <c r="C5" s="101"/>
      <c r="D5" s="205"/>
      <c r="E5" s="205"/>
      <c r="F5" s="205"/>
      <c r="G5" s="205"/>
      <c r="H5" s="205"/>
      <c r="I5" s="101"/>
      <c r="J5" s="184"/>
      <c r="K5" s="205"/>
      <c r="L5" s="205"/>
      <c r="M5" s="205"/>
      <c r="N5" s="205"/>
      <c r="O5" s="98"/>
    </row>
    <row r="6" spans="1:15" ht="30" customHeight="1">
      <c r="A6" s="72" t="s">
        <v>720</v>
      </c>
      <c r="B6" s="73" t="s">
        <v>33</v>
      </c>
      <c r="C6" s="73" t="s">
        <v>115</v>
      </c>
      <c r="D6" s="73" t="s">
        <v>35</v>
      </c>
      <c r="E6" s="73" t="s">
        <v>37</v>
      </c>
      <c r="F6" s="73" t="s">
        <v>45</v>
      </c>
      <c r="G6" s="73" t="s">
        <v>43</v>
      </c>
      <c r="H6" s="73" t="s">
        <v>39</v>
      </c>
      <c r="I6" s="73" t="s">
        <v>41</v>
      </c>
      <c r="J6" s="73" t="s">
        <v>47</v>
      </c>
      <c r="K6" s="73" t="s">
        <v>49</v>
      </c>
      <c r="L6" s="73" t="s">
        <v>51</v>
      </c>
      <c r="M6" s="73" t="s">
        <v>55</v>
      </c>
      <c r="N6" s="176" t="s">
        <v>517</v>
      </c>
      <c r="O6" s="73" t="s">
        <v>721</v>
      </c>
    </row>
    <row r="7" spans="1:15">
      <c r="A7" s="100" t="s">
        <v>722</v>
      </c>
      <c r="B7" s="97">
        <v>5467640.8031500001</v>
      </c>
      <c r="C7" s="97">
        <v>12223719.912040001</v>
      </c>
      <c r="D7" s="97">
        <v>4850752.66591</v>
      </c>
      <c r="E7" s="97">
        <v>3612771.70725</v>
      </c>
      <c r="F7" s="97">
        <v>3027041.7587700002</v>
      </c>
      <c r="G7" s="97">
        <v>2218008.8376599997</v>
      </c>
      <c r="H7" s="97">
        <v>891222.72269000008</v>
      </c>
      <c r="I7" s="97">
        <v>1975803.5887</v>
      </c>
      <c r="J7" s="97">
        <v>0</v>
      </c>
      <c r="K7" s="97">
        <v>1599058.3607600001</v>
      </c>
      <c r="L7" s="97">
        <v>459988.63179000001</v>
      </c>
      <c r="M7" s="97">
        <v>250206.56949000002</v>
      </c>
      <c r="N7" s="97">
        <v>36576215.55821</v>
      </c>
      <c r="O7" s="160">
        <v>0.18370738652355417</v>
      </c>
    </row>
    <row r="8" spans="1:15">
      <c r="A8" s="100" t="s">
        <v>723</v>
      </c>
      <c r="B8" s="97">
        <v>5705636.3860799996</v>
      </c>
      <c r="C8" s="97">
        <v>3832498.1143</v>
      </c>
      <c r="D8" s="97">
        <v>8422119.9972700011</v>
      </c>
      <c r="E8" s="97">
        <v>4821411.1791300001</v>
      </c>
      <c r="F8" s="97">
        <v>5823389.9565500002</v>
      </c>
      <c r="G8" s="97">
        <v>4134853.4974000002</v>
      </c>
      <c r="H8" s="97">
        <v>2142458.3625599998</v>
      </c>
      <c r="I8" s="97">
        <v>2886988.8703000001</v>
      </c>
      <c r="J8" s="97">
        <v>20884.294449999998</v>
      </c>
      <c r="K8" s="97">
        <v>3120444.3483600002</v>
      </c>
      <c r="L8" s="97">
        <v>679899.29148000001</v>
      </c>
      <c r="M8" s="97">
        <v>1333172.10794</v>
      </c>
      <c r="N8" s="97">
        <v>42923756.405820005</v>
      </c>
      <c r="O8" s="160">
        <v>0.2155884907375793</v>
      </c>
    </row>
    <row r="9" spans="1:15">
      <c r="A9" s="100" t="s">
        <v>724</v>
      </c>
      <c r="B9" s="97">
        <v>3893436.8041500002</v>
      </c>
      <c r="C9" s="97">
        <v>3371892.0647399998</v>
      </c>
      <c r="D9" s="97">
        <v>5631937.3432900002</v>
      </c>
      <c r="E9" s="97">
        <v>4227856.3430300001</v>
      </c>
      <c r="F9" s="97">
        <v>3102667.2790999999</v>
      </c>
      <c r="G9" s="97">
        <v>2781308.40019</v>
      </c>
      <c r="H9" s="97">
        <v>3398384.0865599997</v>
      </c>
      <c r="I9" s="97">
        <v>3094289.0587199996</v>
      </c>
      <c r="J9" s="97">
        <v>21820.034520000001</v>
      </c>
      <c r="K9" s="97">
        <v>4455179.9947899999</v>
      </c>
      <c r="L9" s="97">
        <v>1379073.5059200001</v>
      </c>
      <c r="M9" s="97">
        <v>1575919.3414200002</v>
      </c>
      <c r="N9" s="97">
        <v>36933764.256430008</v>
      </c>
      <c r="O9" s="160">
        <v>0.18550320754829527</v>
      </c>
    </row>
    <row r="10" spans="1:15">
      <c r="A10" s="100" t="s">
        <v>725</v>
      </c>
      <c r="B10" s="97">
        <v>2204810.1463699997</v>
      </c>
      <c r="C10" s="97">
        <v>2179902.16769</v>
      </c>
      <c r="D10" s="97">
        <v>2888824.8498499999</v>
      </c>
      <c r="E10" s="97">
        <v>1568202.1002499999</v>
      </c>
      <c r="F10" s="97">
        <v>1681791.1106500002</v>
      </c>
      <c r="G10" s="97">
        <v>1180454.81978</v>
      </c>
      <c r="H10" s="97">
        <v>1336607.17729</v>
      </c>
      <c r="I10" s="97">
        <v>1432216.9920699999</v>
      </c>
      <c r="J10" s="97">
        <v>10672.57717</v>
      </c>
      <c r="K10" s="97">
        <v>1267436.7261099999</v>
      </c>
      <c r="L10" s="97">
        <v>615139.44811999996</v>
      </c>
      <c r="M10" s="97">
        <v>467029.84483999998</v>
      </c>
      <c r="N10" s="97">
        <v>16833087.960189998</v>
      </c>
      <c r="O10" s="160">
        <v>8.4545723199990541E-2</v>
      </c>
    </row>
    <row r="11" spans="1:15">
      <c r="A11" s="100" t="s">
        <v>726</v>
      </c>
      <c r="B11" s="97">
        <v>1421111.8887499999</v>
      </c>
      <c r="C11" s="97">
        <v>1422399.9460999998</v>
      </c>
      <c r="D11" s="97">
        <v>1946384.7781500001</v>
      </c>
      <c r="E11" s="97">
        <v>1172938.3870000001</v>
      </c>
      <c r="F11" s="97">
        <v>982866.06809000007</v>
      </c>
      <c r="G11" s="97">
        <v>700850.10126999998</v>
      </c>
      <c r="H11" s="97">
        <v>749642.7514500001</v>
      </c>
      <c r="I11" s="97">
        <v>722716.55184000009</v>
      </c>
      <c r="J11" s="97">
        <v>12748.666720000001</v>
      </c>
      <c r="K11" s="97">
        <v>799093.97822000005</v>
      </c>
      <c r="L11" s="97">
        <v>283533.29717999999</v>
      </c>
      <c r="M11" s="97">
        <v>367654.60160000005</v>
      </c>
      <c r="N11" s="97">
        <v>10581941.016370002</v>
      </c>
      <c r="O11" s="160">
        <v>5.3148766180304959E-2</v>
      </c>
    </row>
    <row r="12" spans="1:15">
      <c r="A12" s="100" t="s">
        <v>727</v>
      </c>
      <c r="B12" s="97">
        <v>1273161.58448</v>
      </c>
      <c r="C12" s="97">
        <v>1699498.7285499999</v>
      </c>
      <c r="D12" s="97">
        <v>1887687.0025799999</v>
      </c>
      <c r="E12" s="97">
        <v>950840.43855999992</v>
      </c>
      <c r="F12" s="97">
        <v>845196.88895000005</v>
      </c>
      <c r="G12" s="97">
        <v>622933.94572000008</v>
      </c>
      <c r="H12" s="97">
        <v>416394.22504000005</v>
      </c>
      <c r="I12" s="97">
        <v>617507.18517999991</v>
      </c>
      <c r="J12" s="97">
        <v>8482.4896099999987</v>
      </c>
      <c r="K12" s="97">
        <v>679604.35600000003</v>
      </c>
      <c r="L12" s="97">
        <v>163811.18268999999</v>
      </c>
      <c r="M12" s="97">
        <v>341157.98599999998</v>
      </c>
      <c r="N12" s="97">
        <v>9506276.0133599993</v>
      </c>
      <c r="O12" s="160">
        <v>4.7746140362898239E-2</v>
      </c>
    </row>
    <row r="13" spans="1:15">
      <c r="A13" s="100" t="s">
        <v>728</v>
      </c>
      <c r="B13" s="97">
        <v>849668.97178999998</v>
      </c>
      <c r="C13" s="97">
        <v>1388373.3914300001</v>
      </c>
      <c r="D13" s="97">
        <v>1229147.64604</v>
      </c>
      <c r="E13" s="97">
        <v>659594.11214999994</v>
      </c>
      <c r="F13" s="97">
        <v>560862.92009999999</v>
      </c>
      <c r="G13" s="97">
        <v>406265.66126999998</v>
      </c>
      <c r="H13" s="97">
        <v>220810.75985</v>
      </c>
      <c r="I13" s="97">
        <v>501497.16207999998</v>
      </c>
      <c r="J13" s="97">
        <v>4659.2703899999997</v>
      </c>
      <c r="K13" s="97">
        <v>504786.96445999999</v>
      </c>
      <c r="L13" s="97">
        <v>69596.020609999992</v>
      </c>
      <c r="M13" s="97">
        <v>330954.43089999998</v>
      </c>
      <c r="N13" s="97">
        <v>6726217.3110700008</v>
      </c>
      <c r="O13" s="160">
        <v>3.3783041371233363E-2</v>
      </c>
    </row>
    <row r="14" spans="1:15">
      <c r="A14" s="100" t="s">
        <v>729</v>
      </c>
      <c r="B14" s="97">
        <v>708636.76180999994</v>
      </c>
      <c r="C14" s="97">
        <v>1314863.4950999999</v>
      </c>
      <c r="D14" s="97">
        <v>946821.16541000002</v>
      </c>
      <c r="E14" s="97">
        <v>491668.28797</v>
      </c>
      <c r="F14" s="97">
        <v>427351.63214999996</v>
      </c>
      <c r="G14" s="97">
        <v>320597.28314999997</v>
      </c>
      <c r="H14" s="97">
        <v>176773.57887</v>
      </c>
      <c r="I14" s="97">
        <v>513674.15704000002</v>
      </c>
      <c r="J14" s="97">
        <v>1694.6183899999999</v>
      </c>
      <c r="K14" s="97">
        <v>653301.01958000008</v>
      </c>
      <c r="L14" s="97">
        <v>50242.098290000002</v>
      </c>
      <c r="M14" s="97">
        <v>402943.02311000001</v>
      </c>
      <c r="N14" s="97">
        <v>6008567.1208700007</v>
      </c>
      <c r="O14" s="160">
        <v>3.0178577681709284E-2</v>
      </c>
    </row>
    <row r="15" spans="1:15">
      <c r="A15" s="100" t="s">
        <v>730</v>
      </c>
      <c r="B15" s="97">
        <v>471970.52700999996</v>
      </c>
      <c r="C15" s="97">
        <v>889386.57961999997</v>
      </c>
      <c r="D15" s="97">
        <v>603809.34052999993</v>
      </c>
      <c r="E15" s="97">
        <v>324000.65787</v>
      </c>
      <c r="F15" s="97">
        <v>283273.78217999998</v>
      </c>
      <c r="G15" s="97">
        <v>202370.73493999999</v>
      </c>
      <c r="H15" s="97">
        <v>112677.76181</v>
      </c>
      <c r="I15" s="97">
        <v>369770.54992000002</v>
      </c>
      <c r="J15" s="97">
        <v>1608.9813999999999</v>
      </c>
      <c r="K15" s="97">
        <v>339877.06397000002</v>
      </c>
      <c r="L15" s="97">
        <v>32028.119329999998</v>
      </c>
      <c r="M15" s="97">
        <v>226396.78872000001</v>
      </c>
      <c r="N15" s="97">
        <v>3857170.8873000001</v>
      </c>
      <c r="O15" s="160">
        <v>1.9372993412971322E-2</v>
      </c>
    </row>
    <row r="16" spans="1:15">
      <c r="A16" s="100" t="s">
        <v>731</v>
      </c>
      <c r="B16" s="97">
        <v>689933.90178999992</v>
      </c>
      <c r="C16" s="97">
        <v>1476728.64423</v>
      </c>
      <c r="D16" s="97">
        <v>842653.97225999995</v>
      </c>
      <c r="E16" s="97">
        <v>434521.51949999999</v>
      </c>
      <c r="F16" s="97">
        <v>390360.51045999996</v>
      </c>
      <c r="G16" s="97">
        <v>309860.10464999999</v>
      </c>
      <c r="H16" s="97">
        <v>165989.92121</v>
      </c>
      <c r="I16" s="97">
        <v>676202.71727999998</v>
      </c>
      <c r="J16" s="97">
        <v>1575.3902499999999</v>
      </c>
      <c r="K16" s="97">
        <v>614737.97829999996</v>
      </c>
      <c r="L16" s="97">
        <v>42964.079090000007</v>
      </c>
      <c r="M16" s="97">
        <v>536358.52220000001</v>
      </c>
      <c r="N16" s="97">
        <v>6181887.2612199988</v>
      </c>
      <c r="O16" s="160">
        <v>3.1049093931946301E-2</v>
      </c>
    </row>
    <row r="17" spans="1:15">
      <c r="A17" s="100" t="s">
        <v>732</v>
      </c>
      <c r="B17" s="97">
        <v>984399.23532000009</v>
      </c>
      <c r="C17" s="97">
        <v>2035391.29813</v>
      </c>
      <c r="D17" s="97">
        <v>1129258.3230699999</v>
      </c>
      <c r="E17" s="97">
        <v>594715.38407000003</v>
      </c>
      <c r="F17" s="97">
        <v>554976.08253999997</v>
      </c>
      <c r="G17" s="97">
        <v>451007.73273000005</v>
      </c>
      <c r="H17" s="97">
        <v>235318.30449000001</v>
      </c>
      <c r="I17" s="97">
        <v>832396.31870000006</v>
      </c>
      <c r="J17" s="97">
        <v>2401.7877200000003</v>
      </c>
      <c r="K17" s="97">
        <v>756710.33898</v>
      </c>
      <c r="L17" s="97">
        <v>54154.714659999998</v>
      </c>
      <c r="M17" s="97">
        <v>610558.15937999997</v>
      </c>
      <c r="N17" s="97">
        <v>8241287.6797899995</v>
      </c>
      <c r="O17" s="160">
        <v>4.1392620809376023E-2</v>
      </c>
    </row>
    <row r="18" spans="1:15">
      <c r="A18" s="100" t="s">
        <v>733</v>
      </c>
      <c r="B18" s="97">
        <v>1229653.5936700001</v>
      </c>
      <c r="C18" s="97">
        <v>2646483.7273000004</v>
      </c>
      <c r="D18" s="97">
        <v>1290028.1799100002</v>
      </c>
      <c r="E18" s="97">
        <v>736110.89321000001</v>
      </c>
      <c r="F18" s="97">
        <v>778937.97525999998</v>
      </c>
      <c r="G18" s="97">
        <v>638602.77130999998</v>
      </c>
      <c r="H18" s="97">
        <v>296058.29118</v>
      </c>
      <c r="I18" s="97">
        <v>983427.01607000001</v>
      </c>
      <c r="J18" s="97">
        <v>3455.6142400000003</v>
      </c>
      <c r="K18" s="97">
        <v>934389.43878999993</v>
      </c>
      <c r="L18" s="97">
        <v>65334.33511</v>
      </c>
      <c r="M18" s="97">
        <v>675587.45234000008</v>
      </c>
      <c r="N18" s="97">
        <v>10278069.288389999</v>
      </c>
      <c r="O18" s="160">
        <v>5.162254264586736E-2</v>
      </c>
    </row>
    <row r="19" spans="1:15">
      <c r="A19" s="100" t="s">
        <v>734</v>
      </c>
      <c r="B19" s="97">
        <v>248549.24833999999</v>
      </c>
      <c r="C19" s="97">
        <v>553270.08525999996</v>
      </c>
      <c r="D19" s="97">
        <v>229458.80663000001</v>
      </c>
      <c r="E19" s="97">
        <v>141471.63814</v>
      </c>
      <c r="F19" s="97">
        <v>169737.45269999999</v>
      </c>
      <c r="G19" s="97">
        <v>137055.75719999999</v>
      </c>
      <c r="H19" s="97">
        <v>58096.170509999996</v>
      </c>
      <c r="I19" s="97">
        <v>161824.924</v>
      </c>
      <c r="J19" s="97">
        <v>536.96771000000001</v>
      </c>
      <c r="K19" s="97">
        <v>162254.10206</v>
      </c>
      <c r="L19" s="97">
        <v>12186.316640000001</v>
      </c>
      <c r="M19" s="97">
        <v>102241.2884</v>
      </c>
      <c r="N19" s="97">
        <v>1976682.7575900003</v>
      </c>
      <c r="O19" s="160">
        <v>9.9280698629172874E-3</v>
      </c>
    </row>
    <row r="20" spans="1:15">
      <c r="A20" s="100" t="s">
        <v>735</v>
      </c>
      <c r="B20" s="97">
        <v>314277.86855999997</v>
      </c>
      <c r="C20" s="97">
        <v>650399.49300999998</v>
      </c>
      <c r="D20" s="97">
        <v>259223.30813999998</v>
      </c>
      <c r="E20" s="97">
        <v>160341.00868999999</v>
      </c>
      <c r="F20" s="97">
        <v>175297.74280000001</v>
      </c>
      <c r="G20" s="97">
        <v>186192.88211999999</v>
      </c>
      <c r="H20" s="97">
        <v>78588.775200000004</v>
      </c>
      <c r="I20" s="97">
        <v>260536.81594999999</v>
      </c>
      <c r="J20" s="97">
        <v>718.5693</v>
      </c>
      <c r="K20" s="97">
        <v>210396.03956999999</v>
      </c>
      <c r="L20" s="97">
        <v>17635.860270000001</v>
      </c>
      <c r="M20" s="97">
        <v>161875.84083999999</v>
      </c>
      <c r="N20" s="97">
        <v>2475484.2044500005</v>
      </c>
      <c r="O20" s="160">
        <v>1.2433345731356602E-2</v>
      </c>
    </row>
    <row r="21" spans="1:15">
      <c r="A21" s="72" t="s">
        <v>158</v>
      </c>
      <c r="B21" s="158">
        <v>25462887.721270002</v>
      </c>
      <c r="C21" s="158">
        <v>35684807.647500001</v>
      </c>
      <c r="D21" s="158">
        <v>32158107.379039999</v>
      </c>
      <c r="E21" s="158">
        <v>19896443.656819999</v>
      </c>
      <c r="F21" s="158">
        <v>18803751.160300002</v>
      </c>
      <c r="G21" s="158">
        <v>14290362.52939</v>
      </c>
      <c r="H21" s="158">
        <v>10279022.888709998</v>
      </c>
      <c r="I21" s="158">
        <v>15028851.907850001</v>
      </c>
      <c r="J21" s="158">
        <v>91259.261870000017</v>
      </c>
      <c r="K21" s="158">
        <v>16097270.709950002</v>
      </c>
      <c r="L21" s="158">
        <v>3925586.9011800005</v>
      </c>
      <c r="M21" s="158">
        <v>7382055.9571800008</v>
      </c>
      <c r="N21" s="158">
        <v>199100407.72106001</v>
      </c>
      <c r="O21" s="161">
        <v>1</v>
      </c>
    </row>
    <row r="22" spans="1:15">
      <c r="A22" s="54" t="s">
        <v>736</v>
      </c>
      <c r="B22" s="160">
        <v>0.12788968145632101</v>
      </c>
      <c r="C22" s="160">
        <v>0.17923020879743487</v>
      </c>
      <c r="D22" s="160">
        <v>0.16151703427997777</v>
      </c>
      <c r="E22" s="160">
        <v>9.9931707245396253E-2</v>
      </c>
      <c r="F22" s="160">
        <v>9.4443559285142642E-2</v>
      </c>
      <c r="G22" s="160">
        <v>7.1774652261942226E-2</v>
      </c>
      <c r="H22" s="160">
        <v>5.1627332190654907E-2</v>
      </c>
      <c r="I22" s="160">
        <v>7.5483782679669084E-2</v>
      </c>
      <c r="J22" s="160">
        <v>4.5835798587542015E-4</v>
      </c>
      <c r="K22" s="160">
        <v>8.0850013790540826E-2</v>
      </c>
      <c r="L22" s="160">
        <v>1.9716619097434267E-2</v>
      </c>
      <c r="M22" s="160">
        <v>3.7077050929610715E-2</v>
      </c>
      <c r="N22" s="160">
        <v>1</v>
      </c>
      <c r="O22" s="234"/>
    </row>
    <row r="23" spans="1:15" ht="30" customHeight="1">
      <c r="A23" s="433" t="s">
        <v>737</v>
      </c>
      <c r="B23" s="73" t="s">
        <v>33</v>
      </c>
      <c r="C23" s="73" t="s">
        <v>115</v>
      </c>
      <c r="D23" s="73" t="s">
        <v>35</v>
      </c>
      <c r="E23" s="73" t="s">
        <v>37</v>
      </c>
      <c r="F23" s="73" t="s">
        <v>45</v>
      </c>
      <c r="G23" s="73" t="s">
        <v>43</v>
      </c>
      <c r="H23" s="73" t="s">
        <v>39</v>
      </c>
      <c r="I23" s="73" t="s">
        <v>41</v>
      </c>
      <c r="J23" s="73" t="s">
        <v>47</v>
      </c>
      <c r="K23" s="73" t="s">
        <v>49</v>
      </c>
      <c r="L23" s="73" t="s">
        <v>51</v>
      </c>
      <c r="M23" s="73" t="s">
        <v>55</v>
      </c>
      <c r="N23" s="176" t="s">
        <v>517</v>
      </c>
      <c r="O23" s="73" t="s">
        <v>679</v>
      </c>
    </row>
    <row r="24" spans="1:15">
      <c r="A24" s="100" t="s">
        <v>722</v>
      </c>
      <c r="B24" s="97">
        <v>166</v>
      </c>
      <c r="C24" s="97">
        <v>211</v>
      </c>
      <c r="D24" s="97">
        <v>159</v>
      </c>
      <c r="E24" s="97">
        <v>120</v>
      </c>
      <c r="F24" s="97">
        <v>96</v>
      </c>
      <c r="G24" s="97">
        <v>50</v>
      </c>
      <c r="H24" s="97">
        <v>45</v>
      </c>
      <c r="I24" s="97">
        <v>55</v>
      </c>
      <c r="J24" s="97">
        <v>0</v>
      </c>
      <c r="K24" s="97">
        <v>49</v>
      </c>
      <c r="L24" s="97">
        <v>11</v>
      </c>
      <c r="M24" s="97">
        <v>8</v>
      </c>
      <c r="N24" s="97">
        <v>970</v>
      </c>
      <c r="O24" s="160">
        <v>7.4982643837002573E-5</v>
      </c>
    </row>
    <row r="25" spans="1:15">
      <c r="A25" s="100" t="s">
        <v>723</v>
      </c>
      <c r="B25" s="97">
        <v>578</v>
      </c>
      <c r="C25" s="97">
        <v>389</v>
      </c>
      <c r="D25" s="97">
        <v>871</v>
      </c>
      <c r="E25" s="97">
        <v>502</v>
      </c>
      <c r="F25" s="97">
        <v>587</v>
      </c>
      <c r="G25" s="97">
        <v>419</v>
      </c>
      <c r="H25" s="97">
        <v>228</v>
      </c>
      <c r="I25" s="97">
        <v>299</v>
      </c>
      <c r="J25" s="97">
        <v>2</v>
      </c>
      <c r="K25" s="97">
        <v>319</v>
      </c>
      <c r="L25" s="97">
        <v>73</v>
      </c>
      <c r="M25" s="97">
        <v>137</v>
      </c>
      <c r="N25" s="97">
        <v>4404</v>
      </c>
      <c r="O25" s="160">
        <v>3.4043666335892715E-4</v>
      </c>
    </row>
    <row r="26" spans="1:15">
      <c r="A26" s="100" t="s">
        <v>724</v>
      </c>
      <c r="B26" s="97">
        <v>794</v>
      </c>
      <c r="C26" s="97">
        <v>656</v>
      </c>
      <c r="D26" s="97">
        <v>1137</v>
      </c>
      <c r="E26" s="97">
        <v>851</v>
      </c>
      <c r="F26" s="97">
        <v>636</v>
      </c>
      <c r="G26" s="97">
        <v>556</v>
      </c>
      <c r="H26" s="97">
        <v>692</v>
      </c>
      <c r="I26" s="97">
        <v>625</v>
      </c>
      <c r="J26" s="97">
        <v>5</v>
      </c>
      <c r="K26" s="97">
        <v>898</v>
      </c>
      <c r="L26" s="97">
        <v>281</v>
      </c>
      <c r="M26" s="97">
        <v>321</v>
      </c>
      <c r="N26" s="97">
        <v>7452</v>
      </c>
      <c r="O26" s="160">
        <v>5.7605222873540537E-4</v>
      </c>
    </row>
    <row r="27" spans="1:15">
      <c r="A27" s="100" t="s">
        <v>725</v>
      </c>
      <c r="B27" s="97">
        <v>1014</v>
      </c>
      <c r="C27" s="97">
        <v>982</v>
      </c>
      <c r="D27" s="97">
        <v>1332</v>
      </c>
      <c r="E27" s="97">
        <v>750</v>
      </c>
      <c r="F27" s="97">
        <v>798</v>
      </c>
      <c r="G27" s="97">
        <v>542</v>
      </c>
      <c r="H27" s="97">
        <v>586</v>
      </c>
      <c r="I27" s="97">
        <v>629</v>
      </c>
      <c r="J27" s="97">
        <v>5</v>
      </c>
      <c r="K27" s="97">
        <v>570</v>
      </c>
      <c r="L27" s="97">
        <v>269</v>
      </c>
      <c r="M27" s="97">
        <v>209</v>
      </c>
      <c r="N27" s="97">
        <v>7686</v>
      </c>
      <c r="O27" s="160">
        <v>5.9414082528989876E-4</v>
      </c>
    </row>
    <row r="28" spans="1:15">
      <c r="A28" s="100" t="s">
        <v>726</v>
      </c>
      <c r="B28" s="97">
        <v>1483</v>
      </c>
      <c r="C28" s="97">
        <v>1447</v>
      </c>
      <c r="D28" s="97">
        <v>2020</v>
      </c>
      <c r="E28" s="97">
        <v>1214</v>
      </c>
      <c r="F28" s="97">
        <v>1032</v>
      </c>
      <c r="G28" s="97">
        <v>731</v>
      </c>
      <c r="H28" s="97">
        <v>766</v>
      </c>
      <c r="I28" s="97">
        <v>757</v>
      </c>
      <c r="J28" s="97">
        <v>14</v>
      </c>
      <c r="K28" s="97">
        <v>820</v>
      </c>
      <c r="L28" s="97">
        <v>289</v>
      </c>
      <c r="M28" s="97">
        <v>396</v>
      </c>
      <c r="N28" s="97">
        <v>10969</v>
      </c>
      <c r="O28" s="160">
        <v>8.4792228891554771E-4</v>
      </c>
    </row>
    <row r="29" spans="1:15">
      <c r="A29" s="100" t="s">
        <v>727</v>
      </c>
      <c r="B29" s="97">
        <v>2650</v>
      </c>
      <c r="C29" s="97">
        <v>3602</v>
      </c>
      <c r="D29" s="97">
        <v>3985</v>
      </c>
      <c r="E29" s="97">
        <v>1981</v>
      </c>
      <c r="F29" s="97">
        <v>1800</v>
      </c>
      <c r="G29" s="97">
        <v>1288</v>
      </c>
      <c r="H29" s="97">
        <v>876</v>
      </c>
      <c r="I29" s="97">
        <v>1326</v>
      </c>
      <c r="J29" s="97">
        <v>18</v>
      </c>
      <c r="K29" s="97">
        <v>1437</v>
      </c>
      <c r="L29" s="97">
        <v>340</v>
      </c>
      <c r="M29" s="97">
        <v>741</v>
      </c>
      <c r="N29" s="97">
        <v>20044</v>
      </c>
      <c r="O29" s="160">
        <v>1.549435168112247E-3</v>
      </c>
    </row>
    <row r="30" spans="1:15">
      <c r="A30" s="100" t="s">
        <v>728</v>
      </c>
      <c r="B30" s="97">
        <v>3235</v>
      </c>
      <c r="C30" s="97">
        <v>5295</v>
      </c>
      <c r="D30" s="97">
        <v>4690</v>
      </c>
      <c r="E30" s="97">
        <v>2511</v>
      </c>
      <c r="F30" s="97">
        <v>2132</v>
      </c>
      <c r="G30" s="97">
        <v>1541</v>
      </c>
      <c r="H30" s="97">
        <v>840</v>
      </c>
      <c r="I30" s="97">
        <v>1913</v>
      </c>
      <c r="J30" s="97">
        <v>16</v>
      </c>
      <c r="K30" s="97">
        <v>1935</v>
      </c>
      <c r="L30" s="97">
        <v>266</v>
      </c>
      <c r="M30" s="97">
        <v>1269</v>
      </c>
      <c r="N30" s="97">
        <v>25643</v>
      </c>
      <c r="O30" s="160">
        <v>1.9822473566105743E-3</v>
      </c>
    </row>
    <row r="31" spans="1:15">
      <c r="A31" s="100" t="s">
        <v>729</v>
      </c>
      <c r="B31" s="97">
        <v>4229</v>
      </c>
      <c r="C31" s="97">
        <v>7849</v>
      </c>
      <c r="D31" s="97">
        <v>5670</v>
      </c>
      <c r="E31" s="97">
        <v>2953</v>
      </c>
      <c r="F31" s="97">
        <v>2555</v>
      </c>
      <c r="G31" s="97">
        <v>1917</v>
      </c>
      <c r="H31" s="97">
        <v>1060</v>
      </c>
      <c r="I31" s="97">
        <v>3083</v>
      </c>
      <c r="J31" s="97">
        <v>10</v>
      </c>
      <c r="K31" s="97">
        <v>3774</v>
      </c>
      <c r="L31" s="97">
        <v>296</v>
      </c>
      <c r="M31" s="97">
        <v>2398</v>
      </c>
      <c r="N31" s="97">
        <v>35794</v>
      </c>
      <c r="O31" s="160">
        <v>2.7669368592800722E-3</v>
      </c>
    </row>
    <row r="32" spans="1:15">
      <c r="A32" s="100" t="s">
        <v>730</v>
      </c>
      <c r="B32" s="97">
        <v>3994</v>
      </c>
      <c r="C32" s="97">
        <v>7536</v>
      </c>
      <c r="D32" s="97">
        <v>5104</v>
      </c>
      <c r="E32" s="97">
        <v>2736</v>
      </c>
      <c r="F32" s="97">
        <v>2391</v>
      </c>
      <c r="G32" s="97">
        <v>1710</v>
      </c>
      <c r="H32" s="97">
        <v>953</v>
      </c>
      <c r="I32" s="97">
        <v>3137</v>
      </c>
      <c r="J32" s="97">
        <v>13</v>
      </c>
      <c r="K32" s="97">
        <v>2888</v>
      </c>
      <c r="L32" s="97">
        <v>271</v>
      </c>
      <c r="M32" s="97">
        <v>1930</v>
      </c>
      <c r="N32" s="97">
        <v>32663</v>
      </c>
      <c r="O32" s="160">
        <v>2.5249052532453765E-3</v>
      </c>
    </row>
    <row r="33" spans="1:15">
      <c r="A33" s="100" t="s">
        <v>731</v>
      </c>
      <c r="B33" s="97">
        <v>8342</v>
      </c>
      <c r="C33" s="97">
        <v>17601</v>
      </c>
      <c r="D33" s="97">
        <v>10139</v>
      </c>
      <c r="E33" s="97">
        <v>5221</v>
      </c>
      <c r="F33" s="97">
        <v>4692</v>
      </c>
      <c r="G33" s="97">
        <v>3712</v>
      </c>
      <c r="H33" s="97">
        <v>1988</v>
      </c>
      <c r="I33" s="97">
        <v>7999</v>
      </c>
      <c r="J33" s="97">
        <v>19</v>
      </c>
      <c r="K33" s="97">
        <v>7292</v>
      </c>
      <c r="L33" s="97">
        <v>511</v>
      </c>
      <c r="M33" s="97">
        <v>6316</v>
      </c>
      <c r="N33" s="97">
        <v>73832</v>
      </c>
      <c r="O33" s="160">
        <v>5.7073387214160555E-3</v>
      </c>
    </row>
    <row r="34" spans="1:15">
      <c r="A34" s="100" t="s">
        <v>732</v>
      </c>
      <c r="B34" s="97">
        <v>20356</v>
      </c>
      <c r="C34" s="97">
        <v>42144</v>
      </c>
      <c r="D34" s="97">
        <v>23336</v>
      </c>
      <c r="E34" s="97">
        <v>12294</v>
      </c>
      <c r="F34" s="97">
        <v>11488</v>
      </c>
      <c r="G34" s="97">
        <v>9412</v>
      </c>
      <c r="H34" s="97">
        <v>4908</v>
      </c>
      <c r="I34" s="97">
        <v>17250</v>
      </c>
      <c r="J34" s="97">
        <v>47</v>
      </c>
      <c r="K34" s="97">
        <v>15681</v>
      </c>
      <c r="L34" s="97">
        <v>1123</v>
      </c>
      <c r="M34" s="97">
        <v>12702</v>
      </c>
      <c r="N34" s="97">
        <v>170741</v>
      </c>
      <c r="O34" s="160">
        <v>1.3198568650900676E-2</v>
      </c>
    </row>
    <row r="35" spans="1:15">
      <c r="A35" s="100" t="s">
        <v>733</v>
      </c>
      <c r="B35" s="97">
        <v>79041</v>
      </c>
      <c r="C35" s="97">
        <v>169423</v>
      </c>
      <c r="D35" s="97">
        <v>81490</v>
      </c>
      <c r="E35" s="97">
        <v>46989</v>
      </c>
      <c r="F35" s="97">
        <v>50948</v>
      </c>
      <c r="G35" s="97">
        <v>41693</v>
      </c>
      <c r="H35" s="97">
        <v>18942</v>
      </c>
      <c r="I35" s="97">
        <v>61832</v>
      </c>
      <c r="J35" s="97">
        <v>218</v>
      </c>
      <c r="K35" s="97">
        <v>59219</v>
      </c>
      <c r="L35" s="97">
        <v>4267</v>
      </c>
      <c r="M35" s="97">
        <v>41913</v>
      </c>
      <c r="N35" s="97">
        <v>655975</v>
      </c>
      <c r="O35" s="160">
        <v>5.0707979165956457E-2</v>
      </c>
    </row>
    <row r="36" spans="1:15">
      <c r="A36" s="100" t="s">
        <v>734</v>
      </c>
      <c r="B36" s="97">
        <v>50917</v>
      </c>
      <c r="C36" s="97">
        <v>113651</v>
      </c>
      <c r="D36" s="97">
        <v>46799</v>
      </c>
      <c r="E36" s="97">
        <v>28912</v>
      </c>
      <c r="F36" s="97">
        <v>34421</v>
      </c>
      <c r="G36" s="97">
        <v>28132</v>
      </c>
      <c r="H36" s="97">
        <v>11921</v>
      </c>
      <c r="I36" s="97">
        <v>33144</v>
      </c>
      <c r="J36" s="97">
        <v>109</v>
      </c>
      <c r="K36" s="97">
        <v>32684</v>
      </c>
      <c r="L36" s="97">
        <v>2513</v>
      </c>
      <c r="M36" s="97">
        <v>20857</v>
      </c>
      <c r="N36" s="97">
        <v>404060</v>
      </c>
      <c r="O36" s="160">
        <v>3.1234522751318824E-2</v>
      </c>
    </row>
    <row r="37" spans="1:15">
      <c r="A37" s="100" t="s">
        <v>735</v>
      </c>
      <c r="B37" s="97">
        <v>1405728</v>
      </c>
      <c r="C37" s="97">
        <v>2670902</v>
      </c>
      <c r="D37" s="97">
        <v>1150399</v>
      </c>
      <c r="E37" s="97">
        <v>649101</v>
      </c>
      <c r="F37" s="97">
        <v>812695</v>
      </c>
      <c r="G37" s="97">
        <v>842419</v>
      </c>
      <c r="H37" s="97">
        <v>371762</v>
      </c>
      <c r="I37" s="97">
        <v>1360640</v>
      </c>
      <c r="J37" s="97">
        <v>1549</v>
      </c>
      <c r="K37" s="97">
        <v>1254922</v>
      </c>
      <c r="L37" s="97">
        <v>96521</v>
      </c>
      <c r="M37" s="97">
        <v>869456</v>
      </c>
      <c r="N37" s="97">
        <v>11486094</v>
      </c>
      <c r="O37" s="160">
        <v>0.88789453142302288</v>
      </c>
    </row>
    <row r="38" spans="1:15">
      <c r="A38" s="72" t="s">
        <v>158</v>
      </c>
      <c r="B38" s="158">
        <v>1582527</v>
      </c>
      <c r="C38" s="158">
        <v>3041688</v>
      </c>
      <c r="D38" s="158">
        <v>1337131</v>
      </c>
      <c r="E38" s="158">
        <v>756135</v>
      </c>
      <c r="F38" s="158">
        <v>926271</v>
      </c>
      <c r="G38" s="158">
        <v>934122</v>
      </c>
      <c r="H38" s="158">
        <v>415567</v>
      </c>
      <c r="I38" s="158">
        <v>1492689</v>
      </c>
      <c r="J38" s="158">
        <v>2025</v>
      </c>
      <c r="K38" s="158">
        <v>1382488</v>
      </c>
      <c r="L38" s="158">
        <v>107031</v>
      </c>
      <c r="M38" s="158">
        <v>958653</v>
      </c>
      <c r="N38" s="158">
        <v>12936327</v>
      </c>
      <c r="O38" s="161">
        <v>1</v>
      </c>
    </row>
    <row r="39" spans="1:15">
      <c r="A39" s="54" t="s">
        <v>736</v>
      </c>
      <c r="B39" s="160">
        <v>0.12233201897261874</v>
      </c>
      <c r="C39" s="160">
        <v>0.23512763707967493</v>
      </c>
      <c r="D39" s="160">
        <v>0.10336249230558256</v>
      </c>
      <c r="E39" s="160">
        <v>5.8450516904837053E-2</v>
      </c>
      <c r="F39" s="160">
        <v>7.1602318030457954E-2</v>
      </c>
      <c r="G39" s="160">
        <v>7.2209213635369612E-2</v>
      </c>
      <c r="H39" s="160">
        <v>3.2124033351970775E-2</v>
      </c>
      <c r="I39" s="160">
        <v>0.11538738932619746</v>
      </c>
      <c r="J39" s="160">
        <v>1.5653593172157754E-4</v>
      </c>
      <c r="K39" s="160">
        <v>0.10686866527106187</v>
      </c>
      <c r="L39" s="160">
        <v>8.2736776830084763E-3</v>
      </c>
      <c r="M39" s="160">
        <v>7.4105501507499005E-2</v>
      </c>
      <c r="N39" s="160">
        <v>1</v>
      </c>
      <c r="O39" s="235"/>
    </row>
    <row r="40" spans="1:15" ht="15.75" thickBot="1">
      <c r="A40" s="206"/>
      <c r="B40" s="207"/>
      <c r="C40" s="208"/>
      <c r="D40" s="208"/>
      <c r="E40" s="208"/>
      <c r="F40" s="208"/>
      <c r="G40" s="208"/>
      <c r="H40" s="207"/>
      <c r="I40" s="207"/>
      <c r="J40" s="207"/>
      <c r="K40" s="207"/>
      <c r="L40" s="207"/>
      <c r="M40" s="207"/>
      <c r="N40" s="547"/>
      <c r="O40" s="547"/>
    </row>
    <row r="41" spans="1:15" ht="36.75" customHeight="1" thickTop="1">
      <c r="A41" s="768" t="s">
        <v>1359</v>
      </c>
      <c r="B41" s="769"/>
      <c r="C41" s="769"/>
      <c r="D41" s="769"/>
      <c r="E41" s="769"/>
      <c r="F41" s="769"/>
      <c r="G41" s="769"/>
      <c r="H41" s="769"/>
      <c r="I41" s="769"/>
      <c r="J41" s="769"/>
      <c r="K41" s="769"/>
      <c r="L41" s="769"/>
      <c r="M41" s="769"/>
      <c r="N41" s="769"/>
      <c r="O41" s="769"/>
    </row>
    <row r="42" spans="1:15">
      <c r="A42" s="701"/>
      <c r="B42" s="210"/>
      <c r="C42" s="210"/>
      <c r="D42" s="210"/>
      <c r="E42" s="210"/>
      <c r="F42" s="210"/>
      <c r="G42" s="210"/>
      <c r="H42" s="210"/>
      <c r="I42" s="210"/>
      <c r="J42" s="210"/>
      <c r="K42" s="210"/>
      <c r="L42" s="210"/>
      <c r="M42" s="210"/>
      <c r="N42" s="210"/>
      <c r="O42" s="210"/>
    </row>
    <row r="43" spans="1:15" ht="30" customHeight="1">
      <c r="A43" s="732" t="s">
        <v>438</v>
      </c>
      <c r="B43" s="732"/>
      <c r="C43" s="732"/>
      <c r="D43" s="732"/>
      <c r="E43" s="732"/>
      <c r="F43" s="732"/>
      <c r="G43" s="732"/>
      <c r="H43" s="732"/>
      <c r="I43" s="732"/>
      <c r="J43" s="732"/>
      <c r="K43" s="732"/>
      <c r="L43" s="732"/>
      <c r="M43" s="732"/>
      <c r="N43" s="732"/>
      <c r="O43" s="732"/>
    </row>
    <row r="44" spans="1:15" ht="18">
      <c r="A44" s="733" t="s">
        <v>738</v>
      </c>
      <c r="B44" s="733"/>
      <c r="C44" s="733"/>
      <c r="D44" s="733"/>
      <c r="E44" s="733"/>
      <c r="F44" s="733"/>
      <c r="G44" s="733"/>
      <c r="H44" s="733"/>
      <c r="I44" s="733"/>
      <c r="J44" s="733"/>
      <c r="K44" s="733"/>
      <c r="L44" s="733"/>
      <c r="M44" s="733"/>
      <c r="N44" s="733"/>
      <c r="O44" s="733"/>
    </row>
    <row r="45" spans="1:15" ht="18">
      <c r="A45" s="733" t="s">
        <v>1514</v>
      </c>
      <c r="B45" s="733"/>
      <c r="C45" s="733"/>
      <c r="D45" s="733"/>
      <c r="E45" s="733"/>
      <c r="F45" s="733"/>
      <c r="G45" s="733"/>
      <c r="H45" s="733"/>
      <c r="I45" s="733"/>
      <c r="J45" s="733"/>
      <c r="K45" s="733"/>
      <c r="L45" s="733"/>
      <c r="M45" s="733"/>
      <c r="N45" s="733"/>
      <c r="O45" s="733"/>
    </row>
    <row r="46" spans="1:15" ht="30" customHeight="1">
      <c r="A46" s="737" t="s">
        <v>510</v>
      </c>
      <c r="B46" s="737"/>
      <c r="C46" s="737"/>
      <c r="D46" s="737"/>
      <c r="E46" s="737"/>
      <c r="F46" s="737"/>
      <c r="G46" s="737"/>
      <c r="H46" s="737"/>
      <c r="I46" s="737"/>
      <c r="J46" s="737"/>
      <c r="K46" s="737"/>
      <c r="L46" s="737"/>
      <c r="M46" s="737"/>
      <c r="N46" s="737"/>
      <c r="O46" s="737"/>
    </row>
    <row r="47" spans="1:15">
      <c r="A47" s="99"/>
      <c r="B47" s="205"/>
      <c r="C47" s="101"/>
      <c r="D47" s="205"/>
      <c r="E47" s="205"/>
      <c r="F47" s="205"/>
      <c r="G47" s="205"/>
      <c r="H47" s="205"/>
      <c r="I47" s="101"/>
      <c r="J47" s="184"/>
      <c r="K47" s="205"/>
      <c r="L47" s="205"/>
      <c r="M47" s="205"/>
      <c r="N47" s="205"/>
      <c r="O47" s="98"/>
    </row>
    <row r="48" spans="1:15" ht="30" customHeight="1">
      <c r="A48" s="72" t="s">
        <v>720</v>
      </c>
      <c r="B48" s="73" t="s">
        <v>33</v>
      </c>
      <c r="C48" s="73" t="s">
        <v>115</v>
      </c>
      <c r="D48" s="73" t="s">
        <v>35</v>
      </c>
      <c r="E48" s="73" t="s">
        <v>37</v>
      </c>
      <c r="F48" s="73" t="s">
        <v>45</v>
      </c>
      <c r="G48" s="73" t="s">
        <v>43</v>
      </c>
      <c r="H48" s="73" t="s">
        <v>39</v>
      </c>
      <c r="I48" s="73" t="s">
        <v>41</v>
      </c>
      <c r="J48" s="73" t="s">
        <v>47</v>
      </c>
      <c r="K48" s="73" t="s">
        <v>49</v>
      </c>
      <c r="L48" s="73" t="s">
        <v>51</v>
      </c>
      <c r="M48" s="73" t="s">
        <v>55</v>
      </c>
      <c r="N48" s="176" t="s">
        <v>517</v>
      </c>
      <c r="O48" s="73" t="s">
        <v>721</v>
      </c>
    </row>
    <row r="49" spans="1:15">
      <c r="A49" s="100" t="s">
        <v>722</v>
      </c>
      <c r="B49" s="97">
        <v>1878294.12644</v>
      </c>
      <c r="C49" s="97">
        <v>3849805.6817700001</v>
      </c>
      <c r="D49" s="97">
        <v>2484577.2412899998</v>
      </c>
      <c r="E49" s="97">
        <v>1796945.9723699999</v>
      </c>
      <c r="F49" s="97">
        <v>1661425.3195699998</v>
      </c>
      <c r="G49" s="97">
        <v>689097.50699000002</v>
      </c>
      <c r="H49" s="97">
        <v>251796.80005000002</v>
      </c>
      <c r="I49" s="97">
        <v>0</v>
      </c>
      <c r="J49" s="97">
        <v>0</v>
      </c>
      <c r="K49" s="97">
        <v>645648.77821999998</v>
      </c>
      <c r="L49" s="97">
        <v>83485.097229999999</v>
      </c>
      <c r="M49" s="97">
        <v>0</v>
      </c>
      <c r="N49" s="97">
        <v>13341076.52393</v>
      </c>
      <c r="O49" s="160">
        <v>0.42657199785517608</v>
      </c>
    </row>
    <row r="50" spans="1:15">
      <c r="A50" s="100" t="s">
        <v>723</v>
      </c>
      <c r="B50" s="97">
        <v>546146.82927999995</v>
      </c>
      <c r="C50" s="97">
        <v>345446.32269999996</v>
      </c>
      <c r="D50" s="97">
        <v>692274.30680999998</v>
      </c>
      <c r="E50" s="97">
        <v>521924.67118</v>
      </c>
      <c r="F50" s="97">
        <v>583283.94862000004</v>
      </c>
      <c r="G50" s="97">
        <v>272710.45118000003</v>
      </c>
      <c r="H50" s="97">
        <v>153581.49830000001</v>
      </c>
      <c r="I50" s="97">
        <v>0</v>
      </c>
      <c r="J50" s="97">
        <v>20884.294449999998</v>
      </c>
      <c r="K50" s="97">
        <v>167454.46597999998</v>
      </c>
      <c r="L50" s="97">
        <v>97539.851730000009</v>
      </c>
      <c r="M50" s="97">
        <v>0</v>
      </c>
      <c r="N50" s="97">
        <v>3401246.6402299996</v>
      </c>
      <c r="O50" s="160">
        <v>0.10875258618887813</v>
      </c>
    </row>
    <row r="51" spans="1:15">
      <c r="A51" s="100" t="s">
        <v>724</v>
      </c>
      <c r="B51" s="97">
        <v>499639.77338999999</v>
      </c>
      <c r="C51" s="97">
        <v>403084.02933999995</v>
      </c>
      <c r="D51" s="97">
        <v>624980.85491999995</v>
      </c>
      <c r="E51" s="97">
        <v>447276.47343000001</v>
      </c>
      <c r="F51" s="97">
        <v>529812.70930999995</v>
      </c>
      <c r="G51" s="97">
        <v>368909.34148</v>
      </c>
      <c r="H51" s="97">
        <v>132822.06028999999</v>
      </c>
      <c r="I51" s="97">
        <v>0</v>
      </c>
      <c r="J51" s="97">
        <v>10794.02023</v>
      </c>
      <c r="K51" s="97">
        <v>84538.964340000006</v>
      </c>
      <c r="L51" s="97">
        <v>58856.556200000006</v>
      </c>
      <c r="M51" s="97">
        <v>0</v>
      </c>
      <c r="N51" s="97">
        <v>3160714.7829299998</v>
      </c>
      <c r="O51" s="160">
        <v>0.10106174094619963</v>
      </c>
    </row>
    <row r="52" spans="1:15">
      <c r="A52" s="100" t="s">
        <v>725</v>
      </c>
      <c r="B52" s="97">
        <v>566234.74436999997</v>
      </c>
      <c r="C52" s="97">
        <v>687397.80320000008</v>
      </c>
      <c r="D52" s="97">
        <v>713995.94121000008</v>
      </c>
      <c r="E52" s="97">
        <v>732266.2800700001</v>
      </c>
      <c r="F52" s="97">
        <v>504370.26844999997</v>
      </c>
      <c r="G52" s="97">
        <v>438829.55297000002</v>
      </c>
      <c r="H52" s="97">
        <v>174853.56709</v>
      </c>
      <c r="I52" s="97">
        <v>0</v>
      </c>
      <c r="J52" s="97">
        <v>2561.1740600000003</v>
      </c>
      <c r="K52" s="97">
        <v>119838.97198999999</v>
      </c>
      <c r="L52" s="97">
        <v>50809.158950000005</v>
      </c>
      <c r="M52" s="97">
        <v>0</v>
      </c>
      <c r="N52" s="97">
        <v>3991157.4623600002</v>
      </c>
      <c r="O52" s="160">
        <v>0.12761459012844148</v>
      </c>
    </row>
    <row r="53" spans="1:15">
      <c r="A53" s="100" t="s">
        <v>726</v>
      </c>
      <c r="B53" s="97">
        <v>391348.21406000003</v>
      </c>
      <c r="C53" s="97">
        <v>428466.44189999998</v>
      </c>
      <c r="D53" s="97">
        <v>428514.40820000001</v>
      </c>
      <c r="E53" s="97">
        <v>421082.30638999998</v>
      </c>
      <c r="F53" s="97">
        <v>289247.18842999998</v>
      </c>
      <c r="G53" s="97">
        <v>239488.71940999999</v>
      </c>
      <c r="H53" s="97">
        <v>123467.66163</v>
      </c>
      <c r="I53" s="97">
        <v>0</v>
      </c>
      <c r="J53" s="97">
        <v>3398.9911699999998</v>
      </c>
      <c r="K53" s="97">
        <v>32568.328170000001</v>
      </c>
      <c r="L53" s="97">
        <v>24372.233629999999</v>
      </c>
      <c r="M53" s="97">
        <v>0</v>
      </c>
      <c r="N53" s="97">
        <v>2381954.4929900002</v>
      </c>
      <c r="O53" s="160">
        <v>7.6161401596963704E-2</v>
      </c>
    </row>
    <row r="54" spans="1:15">
      <c r="A54" s="100" t="s">
        <v>727</v>
      </c>
      <c r="B54" s="97">
        <v>321559.32005000004</v>
      </c>
      <c r="C54" s="97">
        <v>380788.96361000004</v>
      </c>
      <c r="D54" s="97">
        <v>372067.23452</v>
      </c>
      <c r="E54" s="97">
        <v>326700.18017000001</v>
      </c>
      <c r="F54" s="97">
        <v>190730.3849</v>
      </c>
      <c r="G54" s="97">
        <v>198889.63662999999</v>
      </c>
      <c r="H54" s="97">
        <v>105751.25176</v>
      </c>
      <c r="I54" s="97">
        <v>0</v>
      </c>
      <c r="J54" s="97">
        <v>4079.6119399999998</v>
      </c>
      <c r="K54" s="97">
        <v>37196.682780000003</v>
      </c>
      <c r="L54" s="97">
        <v>19250.075920000003</v>
      </c>
      <c r="M54" s="97">
        <v>0</v>
      </c>
      <c r="N54" s="97">
        <v>1957013.34228</v>
      </c>
      <c r="O54" s="160">
        <v>6.2574192550969535E-2</v>
      </c>
    </row>
    <row r="55" spans="1:15">
      <c r="A55" s="100" t="s">
        <v>728</v>
      </c>
      <c r="B55" s="97">
        <v>165513.80559</v>
      </c>
      <c r="C55" s="97">
        <v>179995.12799000001</v>
      </c>
      <c r="D55" s="97">
        <v>186433.54402999999</v>
      </c>
      <c r="E55" s="97">
        <v>176499.13788999998</v>
      </c>
      <c r="F55" s="97">
        <v>104224.37942</v>
      </c>
      <c r="G55" s="97">
        <v>109836.10781999999</v>
      </c>
      <c r="H55" s="97">
        <v>52837.597249999999</v>
      </c>
      <c r="I55" s="97">
        <v>0</v>
      </c>
      <c r="J55" s="97">
        <v>1363.1757600000001</v>
      </c>
      <c r="K55" s="97">
        <v>16661.974699999999</v>
      </c>
      <c r="L55" s="97">
        <v>9369.0035100000005</v>
      </c>
      <c r="M55" s="97">
        <v>0</v>
      </c>
      <c r="N55" s="97">
        <v>1002733.85396</v>
      </c>
      <c r="O55" s="160">
        <v>3.2061744240316735E-2</v>
      </c>
    </row>
    <row r="56" spans="1:15">
      <c r="A56" s="100" t="s">
        <v>729</v>
      </c>
      <c r="B56" s="97">
        <v>114315.74695999999</v>
      </c>
      <c r="C56" s="97">
        <v>104097.10095000001</v>
      </c>
      <c r="D56" s="97">
        <v>105275.28848</v>
      </c>
      <c r="E56" s="97">
        <v>104684.62231999999</v>
      </c>
      <c r="F56" s="97">
        <v>59315.444680000001</v>
      </c>
      <c r="G56" s="97">
        <v>64950.98803</v>
      </c>
      <c r="H56" s="97">
        <v>30759.808410000001</v>
      </c>
      <c r="I56" s="97">
        <v>0</v>
      </c>
      <c r="J56" s="97">
        <v>720.31319999999994</v>
      </c>
      <c r="K56" s="97">
        <v>7878.2269400000005</v>
      </c>
      <c r="L56" s="97">
        <v>4426.5574400000005</v>
      </c>
      <c r="M56" s="97">
        <v>0</v>
      </c>
      <c r="N56" s="97">
        <v>596424.09740999993</v>
      </c>
      <c r="O56" s="160">
        <v>1.9070261559837577E-2</v>
      </c>
    </row>
    <row r="57" spans="1:15">
      <c r="A57" s="100" t="s">
        <v>730</v>
      </c>
      <c r="B57" s="97">
        <v>63906.608759999996</v>
      </c>
      <c r="C57" s="97">
        <v>55125.52375</v>
      </c>
      <c r="D57" s="97">
        <v>54575.031130000003</v>
      </c>
      <c r="E57" s="97">
        <v>59475.968850000005</v>
      </c>
      <c r="F57" s="97">
        <v>32378.436949999999</v>
      </c>
      <c r="G57" s="97">
        <v>32944.844799999999</v>
      </c>
      <c r="H57" s="97">
        <v>16175.453519999999</v>
      </c>
      <c r="I57" s="97">
        <v>0</v>
      </c>
      <c r="J57" s="97">
        <v>377.19342999999998</v>
      </c>
      <c r="K57" s="97">
        <v>5180.25893</v>
      </c>
      <c r="L57" s="97">
        <v>3078.4350299999996</v>
      </c>
      <c r="M57" s="97">
        <v>0</v>
      </c>
      <c r="N57" s="97">
        <v>323217.75514999998</v>
      </c>
      <c r="O57" s="160">
        <v>1.033467151689685E-2</v>
      </c>
    </row>
    <row r="58" spans="1:15">
      <c r="A58" s="100" t="s">
        <v>731</v>
      </c>
      <c r="B58" s="97">
        <v>71169.964099999997</v>
      </c>
      <c r="C58" s="97">
        <v>64713.86131</v>
      </c>
      <c r="D58" s="97">
        <v>67453.901419999995</v>
      </c>
      <c r="E58" s="97">
        <v>58411.781149999995</v>
      </c>
      <c r="F58" s="97">
        <v>32581.513579999999</v>
      </c>
      <c r="G58" s="97">
        <v>33046.184760000004</v>
      </c>
      <c r="H58" s="97">
        <v>20589.569219999998</v>
      </c>
      <c r="I58" s="97">
        <v>0</v>
      </c>
      <c r="J58" s="97">
        <v>928.72425999999996</v>
      </c>
      <c r="K58" s="97">
        <v>4695.0994800000008</v>
      </c>
      <c r="L58" s="97">
        <v>3246.7992400000003</v>
      </c>
      <c r="M58" s="97">
        <v>0</v>
      </c>
      <c r="N58" s="97">
        <v>356837.39851999999</v>
      </c>
      <c r="O58" s="160">
        <v>1.1409637125091623E-2</v>
      </c>
    </row>
    <row r="59" spans="1:15">
      <c r="A59" s="100" t="s">
        <v>732</v>
      </c>
      <c r="B59" s="97">
        <v>74284.423930000004</v>
      </c>
      <c r="C59" s="97">
        <v>71491.674840000007</v>
      </c>
      <c r="D59" s="97">
        <v>71567.919800000003</v>
      </c>
      <c r="E59" s="97">
        <v>61662.868390000003</v>
      </c>
      <c r="F59" s="97">
        <v>35421.00808</v>
      </c>
      <c r="G59" s="97">
        <v>35965.040939999999</v>
      </c>
      <c r="H59" s="97">
        <v>21274.24252</v>
      </c>
      <c r="I59" s="97">
        <v>0</v>
      </c>
      <c r="J59" s="97">
        <v>659.64621999999997</v>
      </c>
      <c r="K59" s="97">
        <v>5396.732</v>
      </c>
      <c r="L59" s="97">
        <v>3553.1832899999999</v>
      </c>
      <c r="M59" s="97">
        <v>0</v>
      </c>
      <c r="N59" s="97">
        <v>381276.74001000007</v>
      </c>
      <c r="O59" s="160">
        <v>1.2191068721481508E-2</v>
      </c>
    </row>
    <row r="60" spans="1:15">
      <c r="A60" s="100" t="s">
        <v>733</v>
      </c>
      <c r="B60" s="97">
        <v>57207.275520000003</v>
      </c>
      <c r="C60" s="97">
        <v>57351.813119999999</v>
      </c>
      <c r="D60" s="97">
        <v>55310.103689999996</v>
      </c>
      <c r="E60" s="97">
        <v>45602.481350000002</v>
      </c>
      <c r="F60" s="97">
        <v>27672.875309999999</v>
      </c>
      <c r="G60" s="97">
        <v>30218.202550000002</v>
      </c>
      <c r="H60" s="97">
        <v>14386.786310000001</v>
      </c>
      <c r="I60" s="97">
        <v>0</v>
      </c>
      <c r="J60" s="97">
        <v>674.00803000000008</v>
      </c>
      <c r="K60" s="97">
        <v>3979.33376</v>
      </c>
      <c r="L60" s="97">
        <v>2753.89491</v>
      </c>
      <c r="M60" s="97">
        <v>0</v>
      </c>
      <c r="N60" s="97">
        <v>295156.77455000003</v>
      </c>
      <c r="O60" s="160">
        <v>9.4374404325202194E-3</v>
      </c>
    </row>
    <row r="61" spans="1:15">
      <c r="A61" s="100" t="s">
        <v>734</v>
      </c>
      <c r="B61" s="97">
        <v>7518.3107399999999</v>
      </c>
      <c r="C61" s="97">
        <v>10012.336499999999</v>
      </c>
      <c r="D61" s="97">
        <v>7374.6619900000005</v>
      </c>
      <c r="E61" s="97">
        <v>6019.4462599999997</v>
      </c>
      <c r="F61" s="97">
        <v>3303.4650000000001</v>
      </c>
      <c r="G61" s="97">
        <v>4082.37815</v>
      </c>
      <c r="H61" s="97">
        <v>2025.8904</v>
      </c>
      <c r="I61" s="97">
        <v>0</v>
      </c>
      <c r="J61" s="97">
        <v>43.625980000000006</v>
      </c>
      <c r="K61" s="97">
        <v>849.28665000000001</v>
      </c>
      <c r="L61" s="97">
        <v>392.95573999999999</v>
      </c>
      <c r="M61" s="97">
        <v>0</v>
      </c>
      <c r="N61" s="97">
        <v>41622.35740999999</v>
      </c>
      <c r="O61" s="160">
        <v>1.3308470365175342E-3</v>
      </c>
    </row>
    <row r="62" spans="1:15">
      <c r="A62" s="100" t="s">
        <v>735</v>
      </c>
      <c r="B62" s="97">
        <v>8343.4818500000001</v>
      </c>
      <c r="C62" s="97">
        <v>11701.67527</v>
      </c>
      <c r="D62" s="97">
        <v>7383.6627099999996</v>
      </c>
      <c r="E62" s="97">
        <v>6343.2276199999997</v>
      </c>
      <c r="F62" s="97">
        <v>3305.10286</v>
      </c>
      <c r="G62" s="97">
        <v>3872.2394900000004</v>
      </c>
      <c r="H62" s="97">
        <v>2192.53089</v>
      </c>
      <c r="I62" s="97">
        <v>0</v>
      </c>
      <c r="J62" s="97">
        <v>150.49408</v>
      </c>
      <c r="K62" s="97">
        <v>753.52766000000008</v>
      </c>
      <c r="L62" s="97">
        <v>609.25603999999998</v>
      </c>
      <c r="M62" s="97">
        <v>0</v>
      </c>
      <c r="N62" s="97">
        <v>44655.198469999996</v>
      </c>
      <c r="O62" s="160">
        <v>1.4278201007092318E-3</v>
      </c>
    </row>
    <row r="63" spans="1:15">
      <c r="A63" s="72" t="s">
        <v>158</v>
      </c>
      <c r="B63" s="158">
        <v>4765482.6250399994</v>
      </c>
      <c r="C63" s="158">
        <v>6649478.3562499993</v>
      </c>
      <c r="D63" s="158">
        <v>5871784.1002000002</v>
      </c>
      <c r="E63" s="158">
        <v>4764895.41744</v>
      </c>
      <c r="F63" s="158">
        <v>4057072.0451599997</v>
      </c>
      <c r="G63" s="158">
        <v>2522841.1952000004</v>
      </c>
      <c r="H63" s="158">
        <v>1102514.7176400002</v>
      </c>
      <c r="I63" s="158">
        <v>0</v>
      </c>
      <c r="J63" s="158">
        <v>46635.272809999988</v>
      </c>
      <c r="K63" s="158">
        <v>1132640.6316</v>
      </c>
      <c r="L63" s="158">
        <v>361743.05886000005</v>
      </c>
      <c r="M63" s="158">
        <v>0</v>
      </c>
      <c r="N63" s="158">
        <v>31275087.420200005</v>
      </c>
      <c r="O63" s="161">
        <v>1</v>
      </c>
    </row>
    <row r="64" spans="1:15">
      <c r="A64" s="54" t="s">
        <v>736</v>
      </c>
      <c r="B64" s="160">
        <v>0.15237311925024585</v>
      </c>
      <c r="C64" s="160">
        <v>0.21261262252956081</v>
      </c>
      <c r="D64" s="160">
        <v>0.18774636890087548</v>
      </c>
      <c r="E64" s="160">
        <v>0.15235434368002571</v>
      </c>
      <c r="F64" s="160">
        <v>0.12972216482245902</v>
      </c>
      <c r="G64" s="160">
        <v>8.0666159659414524E-2</v>
      </c>
      <c r="H64" s="160">
        <v>3.5252170611932684E-2</v>
      </c>
      <c r="I64" s="160">
        <v>0</v>
      </c>
      <c r="J64" s="160">
        <v>1.4911316532365349E-3</v>
      </c>
      <c r="K64" s="160">
        <v>3.621542655923795E-2</v>
      </c>
      <c r="L64" s="160">
        <v>1.1566492333011253E-2</v>
      </c>
      <c r="M64" s="160">
        <v>0</v>
      </c>
      <c r="N64" s="160">
        <v>1</v>
      </c>
      <c r="O64" s="234"/>
    </row>
    <row r="65" spans="1:15" ht="30" customHeight="1">
      <c r="A65" s="433" t="s">
        <v>739</v>
      </c>
      <c r="B65" s="73" t="s">
        <v>33</v>
      </c>
      <c r="C65" s="73" t="s">
        <v>115</v>
      </c>
      <c r="D65" s="73" t="s">
        <v>35</v>
      </c>
      <c r="E65" s="73" t="s">
        <v>37</v>
      </c>
      <c r="F65" s="73" t="s">
        <v>45</v>
      </c>
      <c r="G65" s="73" t="s">
        <v>43</v>
      </c>
      <c r="H65" s="73" t="s">
        <v>39</v>
      </c>
      <c r="I65" s="73" t="s">
        <v>41</v>
      </c>
      <c r="J65" s="73" t="s">
        <v>47</v>
      </c>
      <c r="K65" s="73" t="s">
        <v>49</v>
      </c>
      <c r="L65" s="73" t="s">
        <v>51</v>
      </c>
      <c r="M65" s="73" t="s">
        <v>55</v>
      </c>
      <c r="N65" s="176" t="s">
        <v>517</v>
      </c>
      <c r="O65" s="73" t="s">
        <v>679</v>
      </c>
    </row>
    <row r="66" spans="1:15">
      <c r="A66" s="100" t="s">
        <v>722</v>
      </c>
      <c r="B66" s="97">
        <v>50</v>
      </c>
      <c r="C66" s="97">
        <v>60</v>
      </c>
      <c r="D66" s="97">
        <v>74</v>
      </c>
      <c r="E66" s="97">
        <v>48</v>
      </c>
      <c r="F66" s="97">
        <v>37</v>
      </c>
      <c r="G66" s="97">
        <v>20</v>
      </c>
      <c r="H66" s="97">
        <v>12</v>
      </c>
      <c r="I66" s="97">
        <v>0</v>
      </c>
      <c r="J66" s="97">
        <v>0</v>
      </c>
      <c r="K66" s="97">
        <v>18</v>
      </c>
      <c r="L66" s="97">
        <v>3</v>
      </c>
      <c r="M66" s="97">
        <v>0</v>
      </c>
      <c r="N66" s="97">
        <v>322</v>
      </c>
      <c r="O66" s="160">
        <v>2.1159987908578337E-3</v>
      </c>
    </row>
    <row r="67" spans="1:15">
      <c r="A67" s="100" t="s">
        <v>723</v>
      </c>
      <c r="B67" s="97">
        <v>57</v>
      </c>
      <c r="C67" s="97">
        <v>38</v>
      </c>
      <c r="D67" s="97">
        <v>71</v>
      </c>
      <c r="E67" s="97">
        <v>57</v>
      </c>
      <c r="F67" s="97">
        <v>62</v>
      </c>
      <c r="G67" s="97">
        <v>28</v>
      </c>
      <c r="H67" s="97">
        <v>17</v>
      </c>
      <c r="I67" s="97">
        <v>0</v>
      </c>
      <c r="J67" s="97">
        <v>2</v>
      </c>
      <c r="K67" s="97">
        <v>17</v>
      </c>
      <c r="L67" s="97">
        <v>11</v>
      </c>
      <c r="M67" s="97">
        <v>0</v>
      </c>
      <c r="N67" s="97">
        <v>360</v>
      </c>
      <c r="O67" s="160">
        <v>2.3657129338783235E-3</v>
      </c>
    </row>
    <row r="68" spans="1:15">
      <c r="A68" s="100" t="s">
        <v>724</v>
      </c>
      <c r="B68" s="97">
        <v>107</v>
      </c>
      <c r="C68" s="97">
        <v>84</v>
      </c>
      <c r="D68" s="97">
        <v>132</v>
      </c>
      <c r="E68" s="97">
        <v>98</v>
      </c>
      <c r="F68" s="97">
        <v>111</v>
      </c>
      <c r="G68" s="97">
        <v>76</v>
      </c>
      <c r="H68" s="97">
        <v>30</v>
      </c>
      <c r="I68" s="97">
        <v>0</v>
      </c>
      <c r="J68" s="97">
        <v>2</v>
      </c>
      <c r="K68" s="97">
        <v>18</v>
      </c>
      <c r="L68" s="97">
        <v>12</v>
      </c>
      <c r="M68" s="97">
        <v>0</v>
      </c>
      <c r="N68" s="97">
        <v>670</v>
      </c>
      <c r="O68" s="160">
        <v>4.4028546269402136E-3</v>
      </c>
    </row>
    <row r="69" spans="1:15">
      <c r="A69" s="100" t="s">
        <v>725</v>
      </c>
      <c r="B69" s="97">
        <v>266</v>
      </c>
      <c r="C69" s="97">
        <v>317</v>
      </c>
      <c r="D69" s="97">
        <v>337</v>
      </c>
      <c r="E69" s="97">
        <v>356</v>
      </c>
      <c r="F69" s="97">
        <v>238</v>
      </c>
      <c r="G69" s="97">
        <v>210</v>
      </c>
      <c r="H69" s="97">
        <v>82</v>
      </c>
      <c r="I69" s="97">
        <v>0</v>
      </c>
      <c r="J69" s="97">
        <v>1</v>
      </c>
      <c r="K69" s="97">
        <v>51</v>
      </c>
      <c r="L69" s="97">
        <v>26</v>
      </c>
      <c r="M69" s="97">
        <v>0</v>
      </c>
      <c r="N69" s="97">
        <v>1884</v>
      </c>
      <c r="O69" s="160">
        <v>1.2380564353963227E-2</v>
      </c>
    </row>
    <row r="70" spans="1:15">
      <c r="A70" s="100" t="s">
        <v>726</v>
      </c>
      <c r="B70" s="97">
        <v>409</v>
      </c>
      <c r="C70" s="97">
        <v>446</v>
      </c>
      <c r="D70" s="97">
        <v>441</v>
      </c>
      <c r="E70" s="97">
        <v>437</v>
      </c>
      <c r="F70" s="97">
        <v>303</v>
      </c>
      <c r="G70" s="97">
        <v>247</v>
      </c>
      <c r="H70" s="97">
        <v>128</v>
      </c>
      <c r="I70" s="97">
        <v>0</v>
      </c>
      <c r="J70" s="97">
        <v>4</v>
      </c>
      <c r="K70" s="97">
        <v>35</v>
      </c>
      <c r="L70" s="97">
        <v>26</v>
      </c>
      <c r="M70" s="97">
        <v>0</v>
      </c>
      <c r="N70" s="97">
        <v>2476</v>
      </c>
      <c r="O70" s="160">
        <v>1.6270847845229804E-2</v>
      </c>
    </row>
    <row r="71" spans="1:15">
      <c r="A71" s="100" t="s">
        <v>727</v>
      </c>
      <c r="B71" s="97">
        <v>665</v>
      </c>
      <c r="C71" s="97">
        <v>786</v>
      </c>
      <c r="D71" s="97">
        <v>760</v>
      </c>
      <c r="E71" s="97">
        <v>671</v>
      </c>
      <c r="F71" s="97">
        <v>392</v>
      </c>
      <c r="G71" s="97">
        <v>412</v>
      </c>
      <c r="H71" s="97">
        <v>220</v>
      </c>
      <c r="I71" s="97">
        <v>0</v>
      </c>
      <c r="J71" s="97">
        <v>8</v>
      </c>
      <c r="K71" s="97">
        <v>75</v>
      </c>
      <c r="L71" s="97">
        <v>40</v>
      </c>
      <c r="M71" s="97">
        <v>0</v>
      </c>
      <c r="N71" s="97">
        <v>4029</v>
      </c>
      <c r="O71" s="160">
        <v>2.6476270584988238E-2</v>
      </c>
    </row>
    <row r="72" spans="1:15">
      <c r="A72" s="100" t="s">
        <v>728</v>
      </c>
      <c r="B72" s="97">
        <v>622</v>
      </c>
      <c r="C72" s="97">
        <v>679</v>
      </c>
      <c r="D72" s="97">
        <v>707</v>
      </c>
      <c r="E72" s="97">
        <v>660</v>
      </c>
      <c r="F72" s="97">
        <v>389</v>
      </c>
      <c r="G72" s="97">
        <v>413</v>
      </c>
      <c r="H72" s="97">
        <v>199</v>
      </c>
      <c r="I72" s="97">
        <v>0</v>
      </c>
      <c r="J72" s="97">
        <v>5</v>
      </c>
      <c r="K72" s="97">
        <v>60</v>
      </c>
      <c r="L72" s="97">
        <v>33</v>
      </c>
      <c r="M72" s="97">
        <v>0</v>
      </c>
      <c r="N72" s="97">
        <v>3767</v>
      </c>
      <c r="O72" s="160">
        <v>2.4754557283110126E-2</v>
      </c>
    </row>
    <row r="73" spans="1:15">
      <c r="A73" s="100" t="s">
        <v>729</v>
      </c>
      <c r="B73" s="97">
        <v>676</v>
      </c>
      <c r="C73" s="97">
        <v>614</v>
      </c>
      <c r="D73" s="97">
        <v>625</v>
      </c>
      <c r="E73" s="97">
        <v>622</v>
      </c>
      <c r="F73" s="97">
        <v>353</v>
      </c>
      <c r="G73" s="97">
        <v>385</v>
      </c>
      <c r="H73" s="97">
        <v>182</v>
      </c>
      <c r="I73" s="97">
        <v>0</v>
      </c>
      <c r="J73" s="97">
        <v>4</v>
      </c>
      <c r="K73" s="97">
        <v>46</v>
      </c>
      <c r="L73" s="97">
        <v>26</v>
      </c>
      <c r="M73" s="97">
        <v>0</v>
      </c>
      <c r="N73" s="97">
        <v>3533</v>
      </c>
      <c r="O73" s="160">
        <v>2.3216843876089212E-2</v>
      </c>
    </row>
    <row r="74" spans="1:15">
      <c r="A74" s="100" t="s">
        <v>730</v>
      </c>
      <c r="B74" s="97">
        <v>538</v>
      </c>
      <c r="C74" s="97">
        <v>463</v>
      </c>
      <c r="D74" s="97">
        <v>459</v>
      </c>
      <c r="E74" s="97">
        <v>497</v>
      </c>
      <c r="F74" s="97">
        <v>270</v>
      </c>
      <c r="G74" s="97">
        <v>277</v>
      </c>
      <c r="H74" s="97">
        <v>135</v>
      </c>
      <c r="I74" s="97">
        <v>0</v>
      </c>
      <c r="J74" s="97">
        <v>3</v>
      </c>
      <c r="K74" s="97">
        <v>44</v>
      </c>
      <c r="L74" s="97">
        <v>25</v>
      </c>
      <c r="M74" s="97">
        <v>0</v>
      </c>
      <c r="N74" s="97">
        <v>2711</v>
      </c>
      <c r="O74" s="160">
        <v>1.7815132677067042E-2</v>
      </c>
    </row>
    <row r="75" spans="1:15">
      <c r="A75" s="100" t="s">
        <v>731</v>
      </c>
      <c r="B75" s="97">
        <v>847</v>
      </c>
      <c r="C75" s="97">
        <v>765</v>
      </c>
      <c r="D75" s="97">
        <v>799</v>
      </c>
      <c r="E75" s="97">
        <v>695</v>
      </c>
      <c r="F75" s="97">
        <v>386</v>
      </c>
      <c r="G75" s="97">
        <v>391</v>
      </c>
      <c r="H75" s="97">
        <v>241</v>
      </c>
      <c r="I75" s="97">
        <v>0</v>
      </c>
      <c r="J75" s="97">
        <v>11</v>
      </c>
      <c r="K75" s="97">
        <v>56</v>
      </c>
      <c r="L75" s="97">
        <v>39</v>
      </c>
      <c r="M75" s="97">
        <v>0</v>
      </c>
      <c r="N75" s="97">
        <v>4230</v>
      </c>
      <c r="O75" s="160">
        <v>2.77971269730703E-2</v>
      </c>
    </row>
    <row r="76" spans="1:15">
      <c r="A76" s="100" t="s">
        <v>732</v>
      </c>
      <c r="B76" s="97">
        <v>1513</v>
      </c>
      <c r="C76" s="97">
        <v>1449</v>
      </c>
      <c r="D76" s="97">
        <v>1438</v>
      </c>
      <c r="E76" s="97">
        <v>1251</v>
      </c>
      <c r="F76" s="97">
        <v>713</v>
      </c>
      <c r="G76" s="97">
        <v>732</v>
      </c>
      <c r="H76" s="97">
        <v>434</v>
      </c>
      <c r="I76" s="97">
        <v>0</v>
      </c>
      <c r="J76" s="97">
        <v>12</v>
      </c>
      <c r="K76" s="97">
        <v>109</v>
      </c>
      <c r="L76" s="97">
        <v>71</v>
      </c>
      <c r="M76" s="97">
        <v>0</v>
      </c>
      <c r="N76" s="97">
        <v>7722</v>
      </c>
      <c r="O76" s="160">
        <v>5.0744542431690041E-2</v>
      </c>
    </row>
    <row r="77" spans="1:15">
      <c r="A77" s="100" t="s">
        <v>733</v>
      </c>
      <c r="B77" s="97">
        <v>3331</v>
      </c>
      <c r="C77" s="97">
        <v>3425</v>
      </c>
      <c r="D77" s="97">
        <v>3204</v>
      </c>
      <c r="E77" s="97">
        <v>2641</v>
      </c>
      <c r="F77" s="97">
        <v>1599</v>
      </c>
      <c r="G77" s="97">
        <v>1787</v>
      </c>
      <c r="H77" s="97">
        <v>837</v>
      </c>
      <c r="I77" s="97">
        <v>0</v>
      </c>
      <c r="J77" s="97">
        <v>42</v>
      </c>
      <c r="K77" s="97">
        <v>230</v>
      </c>
      <c r="L77" s="97">
        <v>164</v>
      </c>
      <c r="M77" s="97">
        <v>0</v>
      </c>
      <c r="N77" s="97">
        <v>17260</v>
      </c>
      <c r="O77" s="160">
        <v>0.11342279232983296</v>
      </c>
    </row>
    <row r="78" spans="1:15">
      <c r="A78" s="100" t="s">
        <v>734</v>
      </c>
      <c r="B78" s="97">
        <v>1541</v>
      </c>
      <c r="C78" s="97">
        <v>2163</v>
      </c>
      <c r="D78" s="97">
        <v>1516</v>
      </c>
      <c r="E78" s="97">
        <v>1236</v>
      </c>
      <c r="F78" s="97">
        <v>667</v>
      </c>
      <c r="G78" s="97">
        <v>818</v>
      </c>
      <c r="H78" s="97">
        <v>414</v>
      </c>
      <c r="I78" s="97">
        <v>0</v>
      </c>
      <c r="J78" s="97">
        <v>10</v>
      </c>
      <c r="K78" s="97">
        <v>188</v>
      </c>
      <c r="L78" s="97">
        <v>80</v>
      </c>
      <c r="M78" s="97">
        <v>0</v>
      </c>
      <c r="N78" s="97">
        <v>8633</v>
      </c>
      <c r="O78" s="160">
        <v>5.6731110439365462E-2</v>
      </c>
    </row>
    <row r="79" spans="1:15">
      <c r="A79" s="100" t="s">
        <v>735</v>
      </c>
      <c r="B79" s="97">
        <v>19282</v>
      </c>
      <c r="C79" s="97">
        <v>21275</v>
      </c>
      <c r="D79" s="97">
        <v>16517</v>
      </c>
      <c r="E79" s="97">
        <v>11635</v>
      </c>
      <c r="F79" s="97">
        <v>9794</v>
      </c>
      <c r="G79" s="97">
        <v>8936</v>
      </c>
      <c r="H79" s="97">
        <v>4213</v>
      </c>
      <c r="I79" s="97">
        <v>0</v>
      </c>
      <c r="J79" s="97">
        <v>153</v>
      </c>
      <c r="K79" s="97">
        <v>1303</v>
      </c>
      <c r="L79" s="97">
        <v>1469</v>
      </c>
      <c r="M79" s="97">
        <v>0</v>
      </c>
      <c r="N79" s="97">
        <v>94577</v>
      </c>
      <c r="O79" s="160">
        <v>0.62150564485391724</v>
      </c>
    </row>
    <row r="80" spans="1:15">
      <c r="A80" s="72" t="s">
        <v>158</v>
      </c>
      <c r="B80" s="158">
        <v>29904</v>
      </c>
      <c r="C80" s="158">
        <v>32564</v>
      </c>
      <c r="D80" s="158">
        <v>27080</v>
      </c>
      <c r="E80" s="158">
        <v>20904</v>
      </c>
      <c r="F80" s="158">
        <v>15314</v>
      </c>
      <c r="G80" s="158">
        <v>14732</v>
      </c>
      <c r="H80" s="158">
        <v>7144</v>
      </c>
      <c r="I80" s="158">
        <v>0</v>
      </c>
      <c r="J80" s="158">
        <v>257</v>
      </c>
      <c r="K80" s="158">
        <v>2250</v>
      </c>
      <c r="L80" s="158">
        <v>2025</v>
      </c>
      <c r="M80" s="158">
        <v>0</v>
      </c>
      <c r="N80" s="158">
        <v>152174</v>
      </c>
      <c r="O80" s="161">
        <v>1</v>
      </c>
    </row>
    <row r="81" spans="1:15">
      <c r="A81" s="54" t="s">
        <v>736</v>
      </c>
      <c r="B81" s="160">
        <v>0.19651188770749273</v>
      </c>
      <c r="C81" s="160">
        <v>0.21399187771892703</v>
      </c>
      <c r="D81" s="160">
        <v>0.17795418402618055</v>
      </c>
      <c r="E81" s="160">
        <v>0.13736906436053464</v>
      </c>
      <c r="F81" s="160">
        <v>0.10063479963725735</v>
      </c>
      <c r="G81" s="160">
        <v>9.6810230394154054E-2</v>
      </c>
      <c r="H81" s="160">
        <v>4.6946258887852067E-2</v>
      </c>
      <c r="I81" s="160">
        <v>0</v>
      </c>
      <c r="J81" s="160">
        <v>1.6888561777964699E-3</v>
      </c>
      <c r="K81" s="160">
        <v>1.4785705836739521E-2</v>
      </c>
      <c r="L81" s="160">
        <v>1.330713525306557E-2</v>
      </c>
      <c r="M81" s="160">
        <v>0</v>
      </c>
      <c r="N81" s="160">
        <v>1</v>
      </c>
      <c r="O81" s="235"/>
    </row>
    <row r="82" spans="1:15" ht="15.75" thickBot="1">
      <c r="A82" s="206"/>
      <c r="B82" s="207"/>
      <c r="C82" s="208"/>
      <c r="D82" s="208"/>
      <c r="E82" s="208"/>
      <c r="F82" s="208"/>
      <c r="G82" s="208"/>
      <c r="H82" s="207"/>
      <c r="I82" s="207"/>
      <c r="J82" s="207"/>
      <c r="K82" s="207"/>
      <c r="L82" s="207"/>
      <c r="M82" s="207"/>
      <c r="N82" s="547"/>
      <c r="O82" s="547"/>
    </row>
    <row r="83" spans="1:15" ht="15.75" customHeight="1" thickTop="1">
      <c r="A83" s="768" t="s">
        <v>1360</v>
      </c>
      <c r="B83" s="769"/>
      <c r="C83" s="769"/>
      <c r="D83" s="769"/>
      <c r="E83" s="769"/>
      <c r="F83" s="769"/>
      <c r="G83" s="769"/>
      <c r="H83" s="769"/>
      <c r="I83" s="769"/>
      <c r="J83" s="769"/>
      <c r="K83" s="769"/>
      <c r="L83" s="769"/>
      <c r="M83" s="769"/>
      <c r="N83" s="769"/>
      <c r="O83" s="769"/>
    </row>
    <row r="84" spans="1:15">
      <c r="A84" s="701"/>
      <c r="B84" s="212"/>
      <c r="C84" s="212"/>
      <c r="D84" s="212"/>
      <c r="E84" s="212"/>
      <c r="F84" s="212"/>
      <c r="G84" s="212"/>
      <c r="H84" s="212"/>
      <c r="I84" s="11"/>
      <c r="J84" s="11"/>
      <c r="K84" s="11"/>
      <c r="L84" s="11"/>
      <c r="M84" s="11"/>
      <c r="N84" s="211"/>
      <c r="O84" s="98"/>
    </row>
    <row r="85" spans="1:15" ht="30" customHeight="1">
      <c r="A85" s="732" t="s">
        <v>438</v>
      </c>
      <c r="B85" s="732"/>
      <c r="C85" s="732"/>
      <c r="D85" s="732"/>
      <c r="E85" s="732"/>
      <c r="F85" s="732"/>
      <c r="G85" s="732"/>
      <c r="H85" s="732"/>
      <c r="I85" s="732"/>
      <c r="J85" s="732"/>
      <c r="K85" s="732"/>
      <c r="L85" s="732"/>
      <c r="M85" s="732"/>
      <c r="N85" s="732"/>
      <c r="O85" s="732"/>
    </row>
    <row r="86" spans="1:15" ht="18">
      <c r="A86" s="733" t="s">
        <v>742</v>
      </c>
      <c r="B86" s="733"/>
      <c r="C86" s="733"/>
      <c r="D86" s="733"/>
      <c r="E86" s="733"/>
      <c r="F86" s="733"/>
      <c r="G86" s="733"/>
      <c r="H86" s="733"/>
      <c r="I86" s="733"/>
      <c r="J86" s="733"/>
      <c r="K86" s="733"/>
      <c r="L86" s="733"/>
      <c r="M86" s="733"/>
      <c r="N86" s="733"/>
      <c r="O86" s="733"/>
    </row>
    <row r="87" spans="1:15" ht="18">
      <c r="A87" s="733" t="s">
        <v>1514</v>
      </c>
      <c r="B87" s="733"/>
      <c r="C87" s="733"/>
      <c r="D87" s="733"/>
      <c r="E87" s="733"/>
      <c r="F87" s="733"/>
      <c r="G87" s="733"/>
      <c r="H87" s="733"/>
      <c r="I87" s="733"/>
      <c r="J87" s="733"/>
      <c r="K87" s="733"/>
      <c r="L87" s="733"/>
      <c r="M87" s="733"/>
      <c r="N87" s="733"/>
      <c r="O87" s="733"/>
    </row>
    <row r="88" spans="1:15" ht="30" customHeight="1">
      <c r="A88" s="737" t="s">
        <v>510</v>
      </c>
      <c r="B88" s="737"/>
      <c r="C88" s="737"/>
      <c r="D88" s="737"/>
      <c r="E88" s="737"/>
      <c r="F88" s="737"/>
      <c r="G88" s="737"/>
      <c r="H88" s="737"/>
      <c r="I88" s="737"/>
      <c r="J88" s="737"/>
      <c r="K88" s="737"/>
      <c r="L88" s="737"/>
      <c r="M88" s="737"/>
      <c r="N88" s="737"/>
      <c r="O88" s="737"/>
    </row>
    <row r="89" spans="1:15">
      <c r="A89" s="99"/>
      <c r="B89" s="205"/>
      <c r="C89" s="101"/>
      <c r="D89" s="205"/>
      <c r="E89" s="205"/>
      <c r="F89" s="205"/>
      <c r="G89" s="205"/>
      <c r="H89" s="205"/>
      <c r="I89" s="101"/>
      <c r="J89" s="184"/>
      <c r="K89" s="205"/>
      <c r="L89" s="205"/>
      <c r="M89" s="205"/>
      <c r="N89" s="205"/>
      <c r="O89" s="98"/>
    </row>
    <row r="90" spans="1:15" ht="30" customHeight="1">
      <c r="A90" s="72" t="s">
        <v>720</v>
      </c>
      <c r="B90" s="73" t="s">
        <v>33</v>
      </c>
      <c r="C90" s="73" t="s">
        <v>115</v>
      </c>
      <c r="D90" s="73" t="s">
        <v>35</v>
      </c>
      <c r="E90" s="73" t="s">
        <v>37</v>
      </c>
      <c r="F90" s="73" t="s">
        <v>45</v>
      </c>
      <c r="G90" s="73" t="s">
        <v>43</v>
      </c>
      <c r="H90" s="73" t="s">
        <v>39</v>
      </c>
      <c r="I90" s="73" t="s">
        <v>41</v>
      </c>
      <c r="J90" s="73" t="s">
        <v>47</v>
      </c>
      <c r="K90" s="73" t="s">
        <v>49</v>
      </c>
      <c r="L90" s="73" t="s">
        <v>51</v>
      </c>
      <c r="M90" s="73" t="s">
        <v>55</v>
      </c>
      <c r="N90" s="176" t="s">
        <v>517</v>
      </c>
      <c r="O90" s="73" t="s">
        <v>721</v>
      </c>
    </row>
    <row r="91" spans="1:15">
      <c r="A91" s="100" t="s">
        <v>722</v>
      </c>
      <c r="B91" s="97">
        <v>902511.63884000003</v>
      </c>
      <c r="C91" s="97">
        <v>2248065.3967800001</v>
      </c>
      <c r="D91" s="97">
        <v>519316.34492</v>
      </c>
      <c r="E91" s="97">
        <v>278970.29986000003</v>
      </c>
      <c r="F91" s="97">
        <v>276541.43919999996</v>
      </c>
      <c r="G91" s="97">
        <v>1013911.3306699999</v>
      </c>
      <c r="H91" s="97">
        <v>49825.922639999997</v>
      </c>
      <c r="I91" s="97">
        <v>1119803.5887</v>
      </c>
      <c r="J91" s="97">
        <v>0</v>
      </c>
      <c r="K91" s="97">
        <v>325659.95047000004</v>
      </c>
      <c r="L91" s="97">
        <v>276503.53456</v>
      </c>
      <c r="M91" s="97">
        <v>190206.56949000002</v>
      </c>
      <c r="N91" s="97">
        <v>7201316.0161300004</v>
      </c>
      <c r="O91" s="160">
        <v>0.12160933643501985</v>
      </c>
    </row>
    <row r="92" spans="1:15">
      <c r="A92" s="100" t="s">
        <v>723</v>
      </c>
      <c r="B92" s="97">
        <v>58941.285659999994</v>
      </c>
      <c r="C92" s="97">
        <v>90522.982969999997</v>
      </c>
      <c r="D92" s="97">
        <v>278429.10879000003</v>
      </c>
      <c r="E92" s="97">
        <v>48791.413350000003</v>
      </c>
      <c r="F92" s="97">
        <v>136751.31381999998</v>
      </c>
      <c r="G92" s="97">
        <v>61502.819880000003</v>
      </c>
      <c r="H92" s="97">
        <v>50674.206039999997</v>
      </c>
      <c r="I92" s="97">
        <v>175015.34570999999</v>
      </c>
      <c r="J92" s="97">
        <v>0</v>
      </c>
      <c r="K92" s="97">
        <v>45846.396070000003</v>
      </c>
      <c r="L92" s="97">
        <v>70359.439750000005</v>
      </c>
      <c r="M92" s="97">
        <v>39692.952380000002</v>
      </c>
      <c r="N92" s="97">
        <v>1056527.2644199999</v>
      </c>
      <c r="O92" s="160">
        <v>1.7841680501707834E-2</v>
      </c>
    </row>
    <row r="93" spans="1:15">
      <c r="A93" s="100" t="s">
        <v>724</v>
      </c>
      <c r="B93" s="97">
        <v>148935.34487999999</v>
      </c>
      <c r="C93" s="97">
        <v>135941.30353999999</v>
      </c>
      <c r="D93" s="97">
        <v>456726.71487999998</v>
      </c>
      <c r="E93" s="97">
        <v>160660.63322999998</v>
      </c>
      <c r="F93" s="97">
        <v>184555.80478000001</v>
      </c>
      <c r="G93" s="97">
        <v>62284.954549999995</v>
      </c>
      <c r="H93" s="97">
        <v>75943.196920000002</v>
      </c>
      <c r="I93" s="97">
        <v>140774.39859999999</v>
      </c>
      <c r="J93" s="97">
        <v>3457.6989700000004</v>
      </c>
      <c r="K93" s="97">
        <v>38069.707439999998</v>
      </c>
      <c r="L93" s="97">
        <v>32039.361629999999</v>
      </c>
      <c r="M93" s="97">
        <v>28179.78686</v>
      </c>
      <c r="N93" s="97">
        <v>1467568.90628</v>
      </c>
      <c r="O93" s="160">
        <v>2.478298139751528E-2</v>
      </c>
    </row>
    <row r="94" spans="1:15">
      <c r="A94" s="100" t="s">
        <v>725</v>
      </c>
      <c r="B94" s="97">
        <v>337993.77314999996</v>
      </c>
      <c r="C94" s="97">
        <v>336868.93838999997</v>
      </c>
      <c r="D94" s="97">
        <v>737730.02486</v>
      </c>
      <c r="E94" s="97">
        <v>322789.81179000001</v>
      </c>
      <c r="F94" s="97">
        <v>356685.61582000001</v>
      </c>
      <c r="G94" s="97">
        <v>272311.39113</v>
      </c>
      <c r="H94" s="97">
        <v>154581.35738</v>
      </c>
      <c r="I94" s="97">
        <v>231350.37265</v>
      </c>
      <c r="J94" s="97">
        <v>3120.1582200000003</v>
      </c>
      <c r="K94" s="97">
        <v>134444.30255000002</v>
      </c>
      <c r="L94" s="97">
        <v>46803.879260000002</v>
      </c>
      <c r="M94" s="97">
        <v>62863.322740000003</v>
      </c>
      <c r="N94" s="97">
        <v>2997542.9479399999</v>
      </c>
      <c r="O94" s="160">
        <v>5.061980449378408E-2</v>
      </c>
    </row>
    <row r="95" spans="1:15">
      <c r="A95" s="100" t="s">
        <v>726</v>
      </c>
      <c r="B95" s="97">
        <v>508316.82273000001</v>
      </c>
      <c r="C95" s="97">
        <v>527873.59663000004</v>
      </c>
      <c r="D95" s="97">
        <v>895318.48871000006</v>
      </c>
      <c r="E95" s="97">
        <v>405075.54982999997</v>
      </c>
      <c r="F95" s="97">
        <v>441961.68625000003</v>
      </c>
      <c r="G95" s="97">
        <v>299661.29986000003</v>
      </c>
      <c r="H95" s="97">
        <v>156344.6232</v>
      </c>
      <c r="I95" s="97">
        <v>246454.30002000002</v>
      </c>
      <c r="J95" s="97">
        <v>4512.4444999999996</v>
      </c>
      <c r="K95" s="97">
        <v>262093.21726</v>
      </c>
      <c r="L95" s="97">
        <v>24914.575049999999</v>
      </c>
      <c r="M95" s="97">
        <v>93034.39893000001</v>
      </c>
      <c r="N95" s="97">
        <v>3865561.0029700003</v>
      </c>
      <c r="O95" s="160">
        <v>6.5278111315672807E-2</v>
      </c>
    </row>
    <row r="96" spans="1:15">
      <c r="A96" s="100" t="s">
        <v>727</v>
      </c>
      <c r="B96" s="97">
        <v>782777.36785000004</v>
      </c>
      <c r="C96" s="97">
        <v>962034.86927000002</v>
      </c>
      <c r="D96" s="97">
        <v>1250621.02208</v>
      </c>
      <c r="E96" s="97">
        <v>525053.31377000001</v>
      </c>
      <c r="F96" s="97">
        <v>559133.87040999997</v>
      </c>
      <c r="G96" s="97">
        <v>304332.55057000002</v>
      </c>
      <c r="H96" s="97">
        <v>214573.52071000001</v>
      </c>
      <c r="I96" s="97">
        <v>295988.64276999998</v>
      </c>
      <c r="J96" s="97">
        <v>2706.7224300000003</v>
      </c>
      <c r="K96" s="97">
        <v>430484.10881999996</v>
      </c>
      <c r="L96" s="97">
        <v>41983.502329999996</v>
      </c>
      <c r="M96" s="97">
        <v>96341.446120000008</v>
      </c>
      <c r="N96" s="97">
        <v>5466030.9371299995</v>
      </c>
      <c r="O96" s="160">
        <v>9.2305405527098483E-2</v>
      </c>
    </row>
    <row r="97" spans="1:15">
      <c r="A97" s="100" t="s">
        <v>728</v>
      </c>
      <c r="B97" s="97">
        <v>660386.36446000007</v>
      </c>
      <c r="C97" s="97">
        <v>1035386.00851</v>
      </c>
      <c r="D97" s="97">
        <v>978558.56044999999</v>
      </c>
      <c r="E97" s="97">
        <v>454414.05793999997</v>
      </c>
      <c r="F97" s="97">
        <v>443423.59785000002</v>
      </c>
      <c r="G97" s="97">
        <v>273065.04329</v>
      </c>
      <c r="H97" s="97">
        <v>158113.02128000002</v>
      </c>
      <c r="I97" s="97">
        <v>295677.52256000001</v>
      </c>
      <c r="J97" s="97">
        <v>1728.86601</v>
      </c>
      <c r="K97" s="97">
        <v>392931.96710000001</v>
      </c>
      <c r="L97" s="97">
        <v>32945.823409999997</v>
      </c>
      <c r="M97" s="97">
        <v>106583.84304000001</v>
      </c>
      <c r="N97" s="97">
        <v>4833214.6758999992</v>
      </c>
      <c r="O97" s="160">
        <v>8.1618974680139622E-2</v>
      </c>
    </row>
    <row r="98" spans="1:15">
      <c r="A98" s="100" t="s">
        <v>729</v>
      </c>
      <c r="B98" s="97">
        <v>578285.40587000002</v>
      </c>
      <c r="C98" s="97">
        <v>994435.74083999998</v>
      </c>
      <c r="D98" s="97">
        <v>790143.18716999993</v>
      </c>
      <c r="E98" s="97">
        <v>364854.33526999998</v>
      </c>
      <c r="F98" s="97">
        <v>352640.07077999995</v>
      </c>
      <c r="G98" s="97">
        <v>239415.56765000001</v>
      </c>
      <c r="H98" s="97">
        <v>130750.19220999999</v>
      </c>
      <c r="I98" s="97">
        <v>282887.02016000001</v>
      </c>
      <c r="J98" s="97">
        <v>513.55772000000002</v>
      </c>
      <c r="K98" s="97">
        <v>369400.75532999996</v>
      </c>
      <c r="L98" s="97">
        <v>31444.62327</v>
      </c>
      <c r="M98" s="97">
        <v>119305.799</v>
      </c>
      <c r="N98" s="97">
        <v>4254076.2552699996</v>
      </c>
      <c r="O98" s="160">
        <v>7.1839006841054556E-2</v>
      </c>
    </row>
    <row r="99" spans="1:15">
      <c r="A99" s="100" t="s">
        <v>730</v>
      </c>
      <c r="B99" s="97">
        <v>401725.30358000001</v>
      </c>
      <c r="C99" s="97">
        <v>749113.97514</v>
      </c>
      <c r="D99" s="97">
        <v>526184.06810000003</v>
      </c>
      <c r="E99" s="97">
        <v>255622.46982</v>
      </c>
      <c r="F99" s="97">
        <v>241898.30666999999</v>
      </c>
      <c r="G99" s="97">
        <v>165422.29086000001</v>
      </c>
      <c r="H99" s="97">
        <v>91246.761350000001</v>
      </c>
      <c r="I99" s="97">
        <v>258592.76673</v>
      </c>
      <c r="J99" s="97">
        <v>873.24342000000001</v>
      </c>
      <c r="K99" s="97">
        <v>273902.50017000001</v>
      </c>
      <c r="L99" s="97">
        <v>23757.308639999999</v>
      </c>
      <c r="M99" s="97">
        <v>104355.9267</v>
      </c>
      <c r="N99" s="97">
        <v>3092694.9211800001</v>
      </c>
      <c r="O99" s="160">
        <v>5.2226645285145111E-2</v>
      </c>
    </row>
    <row r="100" spans="1:15">
      <c r="A100" s="100" t="s">
        <v>731</v>
      </c>
      <c r="B100" s="97">
        <v>590489.34303999995</v>
      </c>
      <c r="C100" s="97">
        <v>1176855.17888</v>
      </c>
      <c r="D100" s="97">
        <v>716600.67842999997</v>
      </c>
      <c r="E100" s="97">
        <v>358201.41525999998</v>
      </c>
      <c r="F100" s="97">
        <v>349107.75231999997</v>
      </c>
      <c r="G100" s="97">
        <v>261571.07399999999</v>
      </c>
      <c r="H100" s="97">
        <v>132842.98300000001</v>
      </c>
      <c r="I100" s="97">
        <v>406589.79845999996</v>
      </c>
      <c r="J100" s="97">
        <v>479.34796</v>
      </c>
      <c r="K100" s="97">
        <v>418253.33468999999</v>
      </c>
      <c r="L100" s="97">
        <v>30876.253550000001</v>
      </c>
      <c r="M100" s="97">
        <v>177989.76366999999</v>
      </c>
      <c r="N100" s="97">
        <v>4619856.9232599996</v>
      </c>
      <c r="O100" s="160">
        <v>7.8015981190657821E-2</v>
      </c>
    </row>
    <row r="101" spans="1:15">
      <c r="A101" s="100" t="s">
        <v>732</v>
      </c>
      <c r="B101" s="97">
        <v>885649.37888999993</v>
      </c>
      <c r="C101" s="97">
        <v>1785515.43597</v>
      </c>
      <c r="D101" s="97">
        <v>987006.91295999999</v>
      </c>
      <c r="E101" s="97">
        <v>513851.03179000004</v>
      </c>
      <c r="F101" s="97">
        <v>508702.65599</v>
      </c>
      <c r="G101" s="97">
        <v>402385.91497000004</v>
      </c>
      <c r="H101" s="97">
        <v>194803.61436000001</v>
      </c>
      <c r="I101" s="97">
        <v>648557.54603999993</v>
      </c>
      <c r="J101" s="97">
        <v>1573.1545000000001</v>
      </c>
      <c r="K101" s="97">
        <v>609004.75087999995</v>
      </c>
      <c r="L101" s="97">
        <v>44313.296780000004</v>
      </c>
      <c r="M101" s="97">
        <v>294847.65943</v>
      </c>
      <c r="N101" s="97">
        <v>6876211.3525600014</v>
      </c>
      <c r="O101" s="160">
        <v>0.11611926179864464</v>
      </c>
    </row>
    <row r="102" spans="1:15">
      <c r="A102" s="100" t="s">
        <v>733</v>
      </c>
      <c r="B102" s="97">
        <v>1154848.0373199999</v>
      </c>
      <c r="C102" s="97">
        <v>2474042.3280500001</v>
      </c>
      <c r="D102" s="97">
        <v>1192866.01667</v>
      </c>
      <c r="E102" s="97">
        <v>670664.63913999998</v>
      </c>
      <c r="F102" s="97">
        <v>736719.05932</v>
      </c>
      <c r="G102" s="97">
        <v>598225.17626999994</v>
      </c>
      <c r="H102" s="97">
        <v>268639.14147000003</v>
      </c>
      <c r="I102" s="97">
        <v>848882.26982000005</v>
      </c>
      <c r="J102" s="97">
        <v>2428.3466899999999</v>
      </c>
      <c r="K102" s="97">
        <v>807073.98021000007</v>
      </c>
      <c r="L102" s="97">
        <v>54455.011030000001</v>
      </c>
      <c r="M102" s="97">
        <v>433031.56280999997</v>
      </c>
      <c r="N102" s="97">
        <v>9241875.5687999986</v>
      </c>
      <c r="O102" s="160">
        <v>0.15606846759945059</v>
      </c>
    </row>
    <row r="103" spans="1:15">
      <c r="A103" s="100" t="s">
        <v>734</v>
      </c>
      <c r="B103" s="97">
        <v>240537.24391999998</v>
      </c>
      <c r="C103" s="97">
        <v>533033.25551000005</v>
      </c>
      <c r="D103" s="97">
        <v>219429.24730000002</v>
      </c>
      <c r="E103" s="97">
        <v>133454.20990000002</v>
      </c>
      <c r="F103" s="97">
        <v>162140.65578</v>
      </c>
      <c r="G103" s="97">
        <v>131615.65049999999</v>
      </c>
      <c r="H103" s="97">
        <v>54510.998829999997</v>
      </c>
      <c r="I103" s="97">
        <v>157934.87658000001</v>
      </c>
      <c r="J103" s="97">
        <v>476.01772999999997</v>
      </c>
      <c r="K103" s="97">
        <v>158537.8958</v>
      </c>
      <c r="L103" s="97">
        <v>10970.346960000001</v>
      </c>
      <c r="M103" s="97">
        <v>79539.08653</v>
      </c>
      <c r="N103" s="97">
        <v>1882179.4853399999</v>
      </c>
      <c r="O103" s="160">
        <v>3.1784551289114345E-2</v>
      </c>
    </row>
    <row r="104" spans="1:15">
      <c r="A104" s="100" t="s">
        <v>735</v>
      </c>
      <c r="B104" s="97">
        <v>303725.25293000002</v>
      </c>
      <c r="C104" s="97">
        <v>631652.90861000004</v>
      </c>
      <c r="D104" s="97">
        <v>249259.37340000001</v>
      </c>
      <c r="E104" s="97">
        <v>152611.28422</v>
      </c>
      <c r="F104" s="97">
        <v>170924.49877000001</v>
      </c>
      <c r="G104" s="97">
        <v>181731.00559000002</v>
      </c>
      <c r="H104" s="97">
        <v>74133.018459999992</v>
      </c>
      <c r="I104" s="97">
        <v>243718.77581999998</v>
      </c>
      <c r="J104" s="97">
        <v>550.52605000000005</v>
      </c>
      <c r="K104" s="97">
        <v>202367.73508000001</v>
      </c>
      <c r="L104" s="97">
        <v>16383.04873</v>
      </c>
      <c r="M104" s="97">
        <v>135088.47227</v>
      </c>
      <c r="N104" s="97">
        <v>2362145.8999299994</v>
      </c>
      <c r="O104" s="160">
        <v>3.9889791644994843E-2</v>
      </c>
    </row>
    <row r="105" spans="1:15">
      <c r="A105" s="72" t="s">
        <v>158</v>
      </c>
      <c r="B105" s="158">
        <v>7555122.563120001</v>
      </c>
      <c r="C105" s="158">
        <v>13681341.919090001</v>
      </c>
      <c r="D105" s="158">
        <v>9798189.7487200014</v>
      </c>
      <c r="E105" s="158">
        <v>4645014.4651699997</v>
      </c>
      <c r="F105" s="158">
        <v>4921186.3277599998</v>
      </c>
      <c r="G105" s="158">
        <v>4267436.0697899992</v>
      </c>
      <c r="H105" s="158">
        <v>1806982.55785</v>
      </c>
      <c r="I105" s="158">
        <v>5352227.2246199995</v>
      </c>
      <c r="J105" s="158">
        <v>22420.084199999998</v>
      </c>
      <c r="K105" s="158">
        <v>4468070.6018699994</v>
      </c>
      <c r="L105" s="158">
        <v>737750.00494999997</v>
      </c>
      <c r="M105" s="158">
        <v>1961060.5899699999</v>
      </c>
      <c r="N105" s="158">
        <v>59216802.157110006</v>
      </c>
      <c r="O105" s="161">
        <v>1</v>
      </c>
    </row>
    <row r="106" spans="1:15">
      <c r="A106" s="54" t="s">
        <v>736</v>
      </c>
      <c r="B106" s="160">
        <v>0.12758410261795736</v>
      </c>
      <c r="C106" s="160">
        <v>0.23103817532719162</v>
      </c>
      <c r="D106" s="160">
        <v>0.16546300022625518</v>
      </c>
      <c r="E106" s="160">
        <v>7.8440819091280242E-2</v>
      </c>
      <c r="F106" s="160">
        <v>8.3104560673564268E-2</v>
      </c>
      <c r="G106" s="160">
        <v>7.2064615351364755E-2</v>
      </c>
      <c r="H106" s="160">
        <v>3.0514693330717799E-2</v>
      </c>
      <c r="I106" s="160">
        <v>9.0383590968317287E-2</v>
      </c>
      <c r="J106" s="160">
        <v>3.7861018128801605E-4</v>
      </c>
      <c r="K106" s="160">
        <v>7.5452750555756412E-2</v>
      </c>
      <c r="L106" s="160">
        <v>1.245845736472989E-2</v>
      </c>
      <c r="M106" s="160">
        <v>3.3116624311577088E-2</v>
      </c>
      <c r="N106" s="160">
        <v>1</v>
      </c>
      <c r="O106" s="234"/>
    </row>
    <row r="107" spans="1:15" ht="30" customHeight="1">
      <c r="A107" s="433" t="s">
        <v>739</v>
      </c>
      <c r="B107" s="73" t="s">
        <v>33</v>
      </c>
      <c r="C107" s="73" t="s">
        <v>115</v>
      </c>
      <c r="D107" s="73" t="s">
        <v>35</v>
      </c>
      <c r="E107" s="73" t="s">
        <v>37</v>
      </c>
      <c r="F107" s="73" t="s">
        <v>45</v>
      </c>
      <c r="G107" s="73" t="s">
        <v>43</v>
      </c>
      <c r="H107" s="73" t="s">
        <v>39</v>
      </c>
      <c r="I107" s="73" t="s">
        <v>41</v>
      </c>
      <c r="J107" s="73" t="s">
        <v>47</v>
      </c>
      <c r="K107" s="73" t="s">
        <v>49</v>
      </c>
      <c r="L107" s="73" t="s">
        <v>51</v>
      </c>
      <c r="M107" s="73" t="s">
        <v>55</v>
      </c>
      <c r="N107" s="176" t="s">
        <v>517</v>
      </c>
      <c r="O107" s="73" t="s">
        <v>679</v>
      </c>
    </row>
    <row r="108" spans="1:15">
      <c r="A108" s="100" t="s">
        <v>722</v>
      </c>
      <c r="B108" s="97">
        <v>8</v>
      </c>
      <c r="C108" s="97">
        <v>16</v>
      </c>
      <c r="D108" s="97">
        <v>12</v>
      </c>
      <c r="E108" s="97">
        <v>7</v>
      </c>
      <c r="F108" s="97">
        <v>7</v>
      </c>
      <c r="G108" s="97">
        <v>9</v>
      </c>
      <c r="H108" s="97">
        <v>2</v>
      </c>
      <c r="I108" s="97">
        <v>22</v>
      </c>
      <c r="J108" s="97">
        <v>0</v>
      </c>
      <c r="K108" s="97">
        <v>5</v>
      </c>
      <c r="L108" s="97">
        <v>3</v>
      </c>
      <c r="M108" s="97">
        <v>4</v>
      </c>
      <c r="N108" s="97">
        <v>95</v>
      </c>
      <c r="O108" s="160">
        <v>7.5357149259667572E-6</v>
      </c>
    </row>
    <row r="109" spans="1:15">
      <c r="A109" s="100" t="s">
        <v>723</v>
      </c>
      <c r="B109" s="97">
        <v>6</v>
      </c>
      <c r="C109" s="97">
        <v>10</v>
      </c>
      <c r="D109" s="97">
        <v>30</v>
      </c>
      <c r="E109" s="97">
        <v>5</v>
      </c>
      <c r="F109" s="97">
        <v>15</v>
      </c>
      <c r="G109" s="97">
        <v>7</v>
      </c>
      <c r="H109" s="97">
        <v>5</v>
      </c>
      <c r="I109" s="97">
        <v>19</v>
      </c>
      <c r="J109" s="97">
        <v>0</v>
      </c>
      <c r="K109" s="97">
        <v>5</v>
      </c>
      <c r="L109" s="97">
        <v>7</v>
      </c>
      <c r="M109" s="97">
        <v>4</v>
      </c>
      <c r="N109" s="97">
        <v>113</v>
      </c>
      <c r="O109" s="160">
        <v>8.9635345961499311E-6</v>
      </c>
    </row>
    <row r="110" spans="1:15">
      <c r="A110" s="100" t="s">
        <v>724</v>
      </c>
      <c r="B110" s="97">
        <v>33</v>
      </c>
      <c r="C110" s="97">
        <v>29</v>
      </c>
      <c r="D110" s="97">
        <v>102</v>
      </c>
      <c r="E110" s="97">
        <v>33</v>
      </c>
      <c r="F110" s="97">
        <v>39</v>
      </c>
      <c r="G110" s="97">
        <v>14</v>
      </c>
      <c r="H110" s="97">
        <v>16</v>
      </c>
      <c r="I110" s="97">
        <v>29</v>
      </c>
      <c r="J110" s="97">
        <v>1</v>
      </c>
      <c r="K110" s="97">
        <v>7</v>
      </c>
      <c r="L110" s="97">
        <v>6</v>
      </c>
      <c r="M110" s="97">
        <v>6</v>
      </c>
      <c r="N110" s="97">
        <v>315</v>
      </c>
      <c r="O110" s="160">
        <v>2.4986844228205563E-5</v>
      </c>
    </row>
    <row r="111" spans="1:15">
      <c r="A111" s="100" t="s">
        <v>725</v>
      </c>
      <c r="B111" s="97">
        <v>172</v>
      </c>
      <c r="C111" s="97">
        <v>171</v>
      </c>
      <c r="D111" s="97">
        <v>368</v>
      </c>
      <c r="E111" s="97">
        <v>163</v>
      </c>
      <c r="F111" s="97">
        <v>178</v>
      </c>
      <c r="G111" s="97">
        <v>134</v>
      </c>
      <c r="H111" s="97">
        <v>77</v>
      </c>
      <c r="I111" s="97">
        <v>107</v>
      </c>
      <c r="J111" s="97">
        <v>2</v>
      </c>
      <c r="K111" s="97">
        <v>68</v>
      </c>
      <c r="L111" s="97">
        <v>22</v>
      </c>
      <c r="M111" s="97">
        <v>32</v>
      </c>
      <c r="N111" s="97">
        <v>1494</v>
      </c>
      <c r="O111" s="160">
        <v>1.1850903262520352E-4</v>
      </c>
    </row>
    <row r="112" spans="1:15">
      <c r="A112" s="100" t="s">
        <v>726</v>
      </c>
      <c r="B112" s="97">
        <v>556</v>
      </c>
      <c r="C112" s="97">
        <v>569</v>
      </c>
      <c r="D112" s="97">
        <v>962</v>
      </c>
      <c r="E112" s="97">
        <v>440</v>
      </c>
      <c r="F112" s="97">
        <v>476</v>
      </c>
      <c r="G112" s="97">
        <v>324</v>
      </c>
      <c r="H112" s="97">
        <v>172</v>
      </c>
      <c r="I112" s="97">
        <v>265</v>
      </c>
      <c r="J112" s="97">
        <v>5</v>
      </c>
      <c r="K112" s="97">
        <v>290</v>
      </c>
      <c r="L112" s="97">
        <v>25</v>
      </c>
      <c r="M112" s="97">
        <v>101</v>
      </c>
      <c r="N112" s="97">
        <v>4185</v>
      </c>
      <c r="O112" s="160">
        <v>3.319680733175882E-4</v>
      </c>
    </row>
    <row r="113" spans="1:15">
      <c r="A113" s="100" t="s">
        <v>727</v>
      </c>
      <c r="B113" s="97">
        <v>1663</v>
      </c>
      <c r="C113" s="97">
        <v>2092</v>
      </c>
      <c r="D113" s="97">
        <v>2679</v>
      </c>
      <c r="E113" s="97">
        <v>1117</v>
      </c>
      <c r="F113" s="97">
        <v>1213</v>
      </c>
      <c r="G113" s="97">
        <v>648</v>
      </c>
      <c r="H113" s="97">
        <v>461</v>
      </c>
      <c r="I113" s="97">
        <v>640</v>
      </c>
      <c r="J113" s="97">
        <v>6</v>
      </c>
      <c r="K113" s="97">
        <v>941</v>
      </c>
      <c r="L113" s="97">
        <v>91</v>
      </c>
      <c r="M113" s="97">
        <v>208</v>
      </c>
      <c r="N113" s="97">
        <v>11759</v>
      </c>
      <c r="O113" s="160">
        <v>9.3276286120466418E-4</v>
      </c>
    </row>
    <row r="114" spans="1:15">
      <c r="A114" s="100" t="s">
        <v>728</v>
      </c>
      <c r="B114" s="97">
        <v>2521</v>
      </c>
      <c r="C114" s="97">
        <v>3969</v>
      </c>
      <c r="D114" s="97">
        <v>3743</v>
      </c>
      <c r="E114" s="97">
        <v>1740</v>
      </c>
      <c r="F114" s="97">
        <v>1691</v>
      </c>
      <c r="G114" s="97">
        <v>1046</v>
      </c>
      <c r="H114" s="97">
        <v>602</v>
      </c>
      <c r="I114" s="97">
        <v>1132</v>
      </c>
      <c r="J114" s="97">
        <v>6</v>
      </c>
      <c r="K114" s="97">
        <v>1506</v>
      </c>
      <c r="L114" s="97">
        <v>129</v>
      </c>
      <c r="M114" s="97">
        <v>413</v>
      </c>
      <c r="N114" s="97">
        <v>18498</v>
      </c>
      <c r="O114" s="160">
        <v>1.4673226810582429E-3</v>
      </c>
    </row>
    <row r="115" spans="1:15">
      <c r="A115" s="100" t="s">
        <v>729</v>
      </c>
      <c r="B115" s="97">
        <v>3456</v>
      </c>
      <c r="C115" s="97">
        <v>5982</v>
      </c>
      <c r="D115" s="97">
        <v>4737</v>
      </c>
      <c r="E115" s="97">
        <v>2201</v>
      </c>
      <c r="F115" s="97">
        <v>2111</v>
      </c>
      <c r="G115" s="97">
        <v>1439</v>
      </c>
      <c r="H115" s="97">
        <v>786</v>
      </c>
      <c r="I115" s="97">
        <v>1709</v>
      </c>
      <c r="J115" s="97">
        <v>3</v>
      </c>
      <c r="K115" s="97">
        <v>2229</v>
      </c>
      <c r="L115" s="97">
        <v>187</v>
      </c>
      <c r="M115" s="97">
        <v>723</v>
      </c>
      <c r="N115" s="97">
        <v>25563</v>
      </c>
      <c r="O115" s="160">
        <v>2.0277419016051391E-3</v>
      </c>
    </row>
    <row r="116" spans="1:15">
      <c r="A116" s="100" t="s">
        <v>730</v>
      </c>
      <c r="B116" s="97">
        <v>3403</v>
      </c>
      <c r="C116" s="97">
        <v>6343</v>
      </c>
      <c r="D116" s="97">
        <v>4447</v>
      </c>
      <c r="E116" s="97">
        <v>2162</v>
      </c>
      <c r="F116" s="97">
        <v>2046</v>
      </c>
      <c r="G116" s="97">
        <v>1399</v>
      </c>
      <c r="H116" s="97">
        <v>773</v>
      </c>
      <c r="I116" s="97">
        <v>2186</v>
      </c>
      <c r="J116" s="97">
        <v>7</v>
      </c>
      <c r="K116" s="97">
        <v>2324</v>
      </c>
      <c r="L116" s="97">
        <v>202</v>
      </c>
      <c r="M116" s="97">
        <v>891</v>
      </c>
      <c r="N116" s="97">
        <v>26183</v>
      </c>
      <c r="O116" s="160">
        <v>2.0769223569114485E-3</v>
      </c>
    </row>
    <row r="117" spans="1:15">
      <c r="A117" s="100" t="s">
        <v>731</v>
      </c>
      <c r="B117" s="97">
        <v>7119</v>
      </c>
      <c r="C117" s="97">
        <v>14142</v>
      </c>
      <c r="D117" s="97">
        <v>8615</v>
      </c>
      <c r="E117" s="97">
        <v>4308</v>
      </c>
      <c r="F117" s="97">
        <v>4203</v>
      </c>
      <c r="G117" s="97">
        <v>3143</v>
      </c>
      <c r="H117" s="97">
        <v>1594</v>
      </c>
      <c r="I117" s="97">
        <v>4904</v>
      </c>
      <c r="J117" s="97">
        <v>6</v>
      </c>
      <c r="K117" s="97">
        <v>5010</v>
      </c>
      <c r="L117" s="97">
        <v>370</v>
      </c>
      <c r="M117" s="97">
        <v>2139</v>
      </c>
      <c r="N117" s="97">
        <v>55553</v>
      </c>
      <c r="O117" s="160">
        <v>4.4066481187603288E-3</v>
      </c>
    </row>
    <row r="118" spans="1:15">
      <c r="A118" s="100" t="s">
        <v>732</v>
      </c>
      <c r="B118" s="97">
        <v>18305</v>
      </c>
      <c r="C118" s="97">
        <v>37036</v>
      </c>
      <c r="D118" s="97">
        <v>20425</v>
      </c>
      <c r="E118" s="97">
        <v>10640</v>
      </c>
      <c r="F118" s="97">
        <v>10550</v>
      </c>
      <c r="G118" s="97">
        <v>8401</v>
      </c>
      <c r="H118" s="97">
        <v>4024</v>
      </c>
      <c r="I118" s="97">
        <v>13411</v>
      </c>
      <c r="J118" s="97">
        <v>32</v>
      </c>
      <c r="K118" s="97">
        <v>12615</v>
      </c>
      <c r="L118" s="97">
        <v>921</v>
      </c>
      <c r="M118" s="97">
        <v>6202</v>
      </c>
      <c r="N118" s="97">
        <v>142562</v>
      </c>
      <c r="O118" s="160">
        <v>1.1308490434480767E-2</v>
      </c>
    </row>
    <row r="119" spans="1:15">
      <c r="A119" s="100" t="s">
        <v>733</v>
      </c>
      <c r="B119" s="97">
        <v>74551</v>
      </c>
      <c r="C119" s="97">
        <v>159501</v>
      </c>
      <c r="D119" s="97">
        <v>75729</v>
      </c>
      <c r="E119" s="97">
        <v>43125</v>
      </c>
      <c r="F119" s="97">
        <v>48442</v>
      </c>
      <c r="G119" s="97">
        <v>39314</v>
      </c>
      <c r="H119" s="97">
        <v>17304</v>
      </c>
      <c r="I119" s="97">
        <v>54145</v>
      </c>
      <c r="J119" s="97">
        <v>156</v>
      </c>
      <c r="K119" s="97">
        <v>51416</v>
      </c>
      <c r="L119" s="97">
        <v>3535</v>
      </c>
      <c r="M119" s="97">
        <v>28006</v>
      </c>
      <c r="N119" s="97">
        <v>595224</v>
      </c>
      <c r="O119" s="160">
        <v>4.7215140853617228E-2</v>
      </c>
    </row>
    <row r="120" spans="1:15">
      <c r="A120" s="100" t="s">
        <v>734</v>
      </c>
      <c r="B120" s="97">
        <v>49271</v>
      </c>
      <c r="C120" s="97">
        <v>109556</v>
      </c>
      <c r="D120" s="97">
        <v>44754</v>
      </c>
      <c r="E120" s="97">
        <v>27264</v>
      </c>
      <c r="F120" s="97">
        <v>33020</v>
      </c>
      <c r="G120" s="97">
        <v>27085</v>
      </c>
      <c r="H120" s="97">
        <v>11198</v>
      </c>
      <c r="I120" s="97">
        <v>32267</v>
      </c>
      <c r="J120" s="97">
        <v>96</v>
      </c>
      <c r="K120" s="97">
        <v>31899</v>
      </c>
      <c r="L120" s="97">
        <v>2261</v>
      </c>
      <c r="M120" s="97">
        <v>16328</v>
      </c>
      <c r="N120" s="97">
        <v>384999</v>
      </c>
      <c r="O120" s="160">
        <v>3.0539396955602899E-2</v>
      </c>
    </row>
    <row r="121" spans="1:15">
      <c r="A121" s="100" t="s">
        <v>735</v>
      </c>
      <c r="B121" s="97">
        <v>1385405</v>
      </c>
      <c r="C121" s="97">
        <v>2642064</v>
      </c>
      <c r="D121" s="97">
        <v>1132101</v>
      </c>
      <c r="E121" s="97">
        <v>636593</v>
      </c>
      <c r="F121" s="97">
        <v>802298</v>
      </c>
      <c r="G121" s="97">
        <v>833053</v>
      </c>
      <c r="H121" s="97">
        <v>366303</v>
      </c>
      <c r="I121" s="97">
        <v>1348075</v>
      </c>
      <c r="J121" s="97">
        <v>1388</v>
      </c>
      <c r="K121" s="97">
        <v>1246610</v>
      </c>
      <c r="L121" s="97">
        <v>94711</v>
      </c>
      <c r="M121" s="97">
        <v>851490</v>
      </c>
      <c r="N121" s="97">
        <v>11340091</v>
      </c>
      <c r="O121" s="160">
        <v>0.89953361063706616</v>
      </c>
    </row>
    <row r="122" spans="1:15">
      <c r="A122" s="72" t="s">
        <v>158</v>
      </c>
      <c r="B122" s="158">
        <v>1546469</v>
      </c>
      <c r="C122" s="158">
        <v>2981480</v>
      </c>
      <c r="D122" s="158">
        <v>1298704</v>
      </c>
      <c r="E122" s="158">
        <v>729798</v>
      </c>
      <c r="F122" s="158">
        <v>906289</v>
      </c>
      <c r="G122" s="158">
        <v>916016</v>
      </c>
      <c r="H122" s="158">
        <v>403317</v>
      </c>
      <c r="I122" s="158">
        <v>1458911</v>
      </c>
      <c r="J122" s="158">
        <v>1708</v>
      </c>
      <c r="K122" s="158">
        <v>1354925</v>
      </c>
      <c r="L122" s="158">
        <v>102470</v>
      </c>
      <c r="M122" s="158">
        <v>906547</v>
      </c>
      <c r="N122" s="158">
        <v>12606634</v>
      </c>
      <c r="O122" s="161">
        <v>1</v>
      </c>
    </row>
    <row r="123" spans="1:15">
      <c r="A123" s="54" t="s">
        <v>736</v>
      </c>
      <c r="B123" s="160">
        <v>0.12267104764047247</v>
      </c>
      <c r="C123" s="160">
        <v>0.2365008772365407</v>
      </c>
      <c r="D123" s="160">
        <v>0.10301750649697612</v>
      </c>
      <c r="E123" s="160">
        <v>5.7889996647796704E-2</v>
      </c>
      <c r="F123" s="160">
        <v>7.1889847837257742E-2</v>
      </c>
      <c r="G123" s="160">
        <v>7.2661425722361728E-2</v>
      </c>
      <c r="H123" s="160">
        <v>3.1992441439959309E-2</v>
      </c>
      <c r="I123" s="160">
        <v>0.11572565682481145</v>
      </c>
      <c r="J123" s="160">
        <v>1.3548422203738127E-4</v>
      </c>
      <c r="K123" s="160">
        <v>0.10747714259016325</v>
      </c>
      <c r="L123" s="160">
        <v>8.1282600890927748E-3</v>
      </c>
      <c r="M123" s="160">
        <v>7.1910313252530375E-2</v>
      </c>
      <c r="N123" s="160">
        <v>1</v>
      </c>
      <c r="O123" s="235"/>
    </row>
    <row r="124" spans="1:15" ht="15.75" thickBot="1">
      <c r="A124" s="206"/>
      <c r="B124" s="207"/>
      <c r="C124" s="208"/>
      <c r="D124" s="208"/>
      <c r="E124" s="208"/>
      <c r="F124" s="208"/>
      <c r="G124" s="208"/>
      <c r="H124" s="207"/>
      <c r="I124" s="207"/>
      <c r="J124" s="207"/>
      <c r="K124" s="207"/>
      <c r="L124" s="207"/>
      <c r="M124" s="207"/>
      <c r="N124" s="547"/>
      <c r="O124" s="547"/>
    </row>
    <row r="125" spans="1:15" ht="15.75" customHeight="1" thickTop="1">
      <c r="A125" s="770" t="s">
        <v>1361</v>
      </c>
      <c r="B125" s="770"/>
      <c r="C125" s="770"/>
      <c r="D125" s="770"/>
      <c r="E125" s="770"/>
      <c r="F125" s="770"/>
      <c r="G125" s="770"/>
      <c r="H125" s="770"/>
      <c r="I125" s="770"/>
      <c r="J125" s="770"/>
      <c r="K125" s="770"/>
      <c r="L125" s="770"/>
      <c r="M125" s="770"/>
      <c r="N125" s="770"/>
      <c r="O125" s="770"/>
    </row>
    <row r="126" spans="1:15">
      <c r="A126" s="701"/>
      <c r="B126" s="11"/>
      <c r="C126" s="96"/>
      <c r="D126" s="96"/>
      <c r="E126" s="96"/>
      <c r="F126" s="96"/>
      <c r="G126" s="11"/>
      <c r="H126" s="11"/>
      <c r="I126" s="11"/>
      <c r="J126" s="11"/>
      <c r="K126" s="11"/>
      <c r="L126" s="11"/>
      <c r="M126" s="11"/>
      <c r="N126" s="211"/>
      <c r="O126" s="98"/>
    </row>
    <row r="127" spans="1:15" ht="30" customHeight="1">
      <c r="A127" s="732" t="s">
        <v>438</v>
      </c>
      <c r="B127" s="732"/>
      <c r="C127" s="732"/>
      <c r="D127" s="732"/>
      <c r="E127" s="732"/>
      <c r="F127" s="732"/>
      <c r="G127" s="732"/>
      <c r="H127" s="732"/>
      <c r="I127" s="732"/>
      <c r="J127" s="732"/>
      <c r="K127" s="732"/>
      <c r="L127" s="732"/>
      <c r="M127" s="732"/>
      <c r="N127" s="732"/>
      <c r="O127" s="732"/>
    </row>
    <row r="128" spans="1:15" ht="18">
      <c r="A128" s="733" t="s">
        <v>740</v>
      </c>
      <c r="B128" s="733"/>
      <c r="C128" s="733"/>
      <c r="D128" s="733"/>
      <c r="E128" s="733"/>
      <c r="F128" s="733"/>
      <c r="G128" s="733"/>
      <c r="H128" s="733"/>
      <c r="I128" s="733"/>
      <c r="J128" s="733"/>
      <c r="K128" s="733"/>
      <c r="L128" s="733"/>
      <c r="M128" s="733"/>
      <c r="N128" s="733"/>
      <c r="O128" s="733"/>
    </row>
    <row r="129" spans="1:15" ht="18">
      <c r="A129" s="733" t="s">
        <v>1514</v>
      </c>
      <c r="B129" s="733"/>
      <c r="C129" s="733"/>
      <c r="D129" s="733"/>
      <c r="E129" s="733"/>
      <c r="F129" s="733"/>
      <c r="G129" s="733"/>
      <c r="H129" s="733"/>
      <c r="I129" s="733"/>
      <c r="J129" s="733"/>
      <c r="K129" s="733"/>
      <c r="L129" s="733"/>
      <c r="M129" s="733"/>
      <c r="N129" s="733"/>
      <c r="O129" s="733"/>
    </row>
    <row r="130" spans="1:15" ht="30" customHeight="1">
      <c r="A130" s="737" t="s">
        <v>510</v>
      </c>
      <c r="B130" s="737"/>
      <c r="C130" s="737"/>
      <c r="D130" s="737"/>
      <c r="E130" s="737"/>
      <c r="F130" s="737"/>
      <c r="G130" s="737"/>
      <c r="H130" s="737"/>
      <c r="I130" s="737"/>
      <c r="J130" s="737"/>
      <c r="K130" s="737"/>
      <c r="L130" s="737"/>
      <c r="M130" s="737"/>
      <c r="N130" s="737"/>
      <c r="O130" s="737"/>
    </row>
    <row r="131" spans="1:15">
      <c r="A131" s="99"/>
      <c r="B131" s="205"/>
      <c r="C131" s="101"/>
      <c r="D131" s="205"/>
      <c r="E131" s="205"/>
      <c r="F131" s="205"/>
      <c r="G131" s="205"/>
      <c r="H131" s="205"/>
      <c r="I131" s="101"/>
      <c r="J131" s="184"/>
      <c r="K131" s="205"/>
      <c r="L131" s="205"/>
      <c r="M131" s="205"/>
      <c r="N131" s="205"/>
      <c r="O131" s="98"/>
    </row>
    <row r="132" spans="1:15" ht="30" customHeight="1">
      <c r="A132" s="72" t="s">
        <v>720</v>
      </c>
      <c r="B132" s="73" t="s">
        <v>33</v>
      </c>
      <c r="C132" s="73" t="s">
        <v>115</v>
      </c>
      <c r="D132" s="73" t="s">
        <v>35</v>
      </c>
      <c r="E132" s="73" t="s">
        <v>37</v>
      </c>
      <c r="F132" s="73" t="s">
        <v>45</v>
      </c>
      <c r="G132" s="73" t="s">
        <v>43</v>
      </c>
      <c r="H132" s="73" t="s">
        <v>39</v>
      </c>
      <c r="I132" s="73" t="s">
        <v>41</v>
      </c>
      <c r="J132" s="73" t="s">
        <v>47</v>
      </c>
      <c r="K132" s="73" t="s">
        <v>49</v>
      </c>
      <c r="L132" s="73" t="s">
        <v>51</v>
      </c>
      <c r="M132" s="73" t="s">
        <v>55</v>
      </c>
      <c r="N132" s="176" t="s">
        <v>517</v>
      </c>
      <c r="O132" s="73" t="s">
        <v>721</v>
      </c>
    </row>
    <row r="133" spans="1:15">
      <c r="A133" s="100" t="s">
        <v>722</v>
      </c>
      <c r="B133" s="97">
        <v>2509010.9177199998</v>
      </c>
      <c r="C133" s="97">
        <v>5659437.9116400005</v>
      </c>
      <c r="D133" s="97">
        <v>1846859.0797000001</v>
      </c>
      <c r="E133" s="97">
        <v>1502066.53202</v>
      </c>
      <c r="F133" s="97">
        <v>1089075</v>
      </c>
      <c r="G133" s="97">
        <v>515000</v>
      </c>
      <c r="H133" s="97">
        <v>589600</v>
      </c>
      <c r="I133" s="97">
        <v>856000</v>
      </c>
      <c r="J133" s="97">
        <v>0</v>
      </c>
      <c r="K133" s="97">
        <v>627749.63207000005</v>
      </c>
      <c r="L133" s="97">
        <v>100000</v>
      </c>
      <c r="M133" s="97">
        <v>60000</v>
      </c>
      <c r="N133" s="97">
        <v>15354799.073150001</v>
      </c>
      <c r="O133" s="160">
        <v>0.14397818504042895</v>
      </c>
    </row>
    <row r="134" spans="1:15">
      <c r="A134" s="100" t="s">
        <v>723</v>
      </c>
      <c r="B134" s="97">
        <v>5100548.2711400008</v>
      </c>
      <c r="C134" s="97">
        <v>3396528.8086300003</v>
      </c>
      <c r="D134" s="97">
        <v>7432390.2587900003</v>
      </c>
      <c r="E134" s="97">
        <v>4224805.0414499994</v>
      </c>
      <c r="F134" s="97">
        <v>5094570.6192799993</v>
      </c>
      <c r="G134" s="97">
        <v>3800640.2263400001</v>
      </c>
      <c r="H134" s="97">
        <v>1919886.0563800002</v>
      </c>
      <c r="I134" s="97">
        <v>2711973.52459</v>
      </c>
      <c r="J134" s="97">
        <v>0</v>
      </c>
      <c r="K134" s="97">
        <v>2885671.3063300001</v>
      </c>
      <c r="L134" s="97">
        <v>512000</v>
      </c>
      <c r="M134" s="97">
        <v>1293479.1555599999</v>
      </c>
      <c r="N134" s="97">
        <v>38372493.268490002</v>
      </c>
      <c r="O134" s="160">
        <v>0.35980945826469007</v>
      </c>
    </row>
    <row r="135" spans="1:15">
      <c r="A135" s="100" t="s">
        <v>724</v>
      </c>
      <c r="B135" s="97">
        <v>3231103.7747199996</v>
      </c>
      <c r="C135" s="97">
        <v>2805077.80424</v>
      </c>
      <c r="D135" s="97">
        <v>4520245.4045500001</v>
      </c>
      <c r="E135" s="97">
        <v>3604738.2010300001</v>
      </c>
      <c r="F135" s="97">
        <v>2370313.6687399996</v>
      </c>
      <c r="G135" s="97">
        <v>2333174.0253000003</v>
      </c>
      <c r="H135" s="97">
        <v>3181133.8293499998</v>
      </c>
      <c r="I135" s="97">
        <v>2953514.6601199997</v>
      </c>
      <c r="J135" s="97">
        <v>7568.3153200000006</v>
      </c>
      <c r="K135" s="97">
        <v>4324813.3026999999</v>
      </c>
      <c r="L135" s="97">
        <v>1278201.83073</v>
      </c>
      <c r="M135" s="97">
        <v>1538650.4678</v>
      </c>
      <c r="N135" s="97">
        <v>32148535.284599997</v>
      </c>
      <c r="O135" s="160">
        <v>0.30144893071761519</v>
      </c>
    </row>
    <row r="136" spans="1:15">
      <c r="A136" s="100" t="s">
        <v>725</v>
      </c>
      <c r="B136" s="97">
        <v>1238323.9782700001</v>
      </c>
      <c r="C136" s="97">
        <v>1140600.8503800002</v>
      </c>
      <c r="D136" s="97">
        <v>1426172.2138199999</v>
      </c>
      <c r="E136" s="97">
        <v>488390.0626</v>
      </c>
      <c r="F136" s="97">
        <v>812560.76950000005</v>
      </c>
      <c r="G136" s="97">
        <v>461319.82893999998</v>
      </c>
      <c r="H136" s="97">
        <v>994645.31186999998</v>
      </c>
      <c r="I136" s="97">
        <v>1200866.6194200001</v>
      </c>
      <c r="J136" s="97">
        <v>4991.2448899999999</v>
      </c>
      <c r="K136" s="97">
        <v>1006991.28261</v>
      </c>
      <c r="L136" s="97">
        <v>493408.67879000003</v>
      </c>
      <c r="M136" s="97">
        <v>400887.09210000001</v>
      </c>
      <c r="N136" s="97">
        <v>9669157.9331900012</v>
      </c>
      <c r="O136" s="160">
        <v>9.0665322513032762E-2</v>
      </c>
    </row>
    <row r="137" spans="1:15">
      <c r="A137" s="100" t="s">
        <v>726</v>
      </c>
      <c r="B137" s="97">
        <v>497973.49442</v>
      </c>
      <c r="C137" s="97">
        <v>449680.25754000002</v>
      </c>
      <c r="D137" s="97">
        <v>610564.21071000001</v>
      </c>
      <c r="E137" s="97">
        <v>326818.66577999998</v>
      </c>
      <c r="F137" s="97">
        <v>246848.88865000001</v>
      </c>
      <c r="G137" s="97">
        <v>150895.38446999999</v>
      </c>
      <c r="H137" s="97">
        <v>460020.02487999998</v>
      </c>
      <c r="I137" s="97">
        <v>475535.85599000001</v>
      </c>
      <c r="J137" s="97">
        <v>2740.07735</v>
      </c>
      <c r="K137" s="97">
        <v>501887.43279000005</v>
      </c>
      <c r="L137" s="97">
        <v>227694.31096</v>
      </c>
      <c r="M137" s="97">
        <v>267557.61427999998</v>
      </c>
      <c r="N137" s="97">
        <v>4218216.2178199999</v>
      </c>
      <c r="O137" s="160">
        <v>3.9553178928393079E-2</v>
      </c>
    </row>
    <row r="138" spans="1:15">
      <c r="A138" s="100" t="s">
        <v>727</v>
      </c>
      <c r="B138" s="97">
        <v>141102.5779</v>
      </c>
      <c r="C138" s="97">
        <v>326615.00133</v>
      </c>
      <c r="D138" s="97">
        <v>238292.71758000003</v>
      </c>
      <c r="E138" s="97">
        <v>76355.418769999989</v>
      </c>
      <c r="F138" s="97">
        <v>83543.880650000006</v>
      </c>
      <c r="G138" s="97">
        <v>108397.49634</v>
      </c>
      <c r="H138" s="97">
        <v>85997.635020000002</v>
      </c>
      <c r="I138" s="97">
        <v>317848.26899000001</v>
      </c>
      <c r="J138" s="97">
        <v>738.88045</v>
      </c>
      <c r="K138" s="97">
        <v>209996.1893</v>
      </c>
      <c r="L138" s="97">
        <v>98463.091319999992</v>
      </c>
      <c r="M138" s="97">
        <v>231580.37255999999</v>
      </c>
      <c r="N138" s="97">
        <v>1918931.53021</v>
      </c>
      <c r="O138" s="160">
        <v>1.7993350327820977E-2</v>
      </c>
    </row>
    <row r="139" spans="1:15">
      <c r="A139" s="100" t="s">
        <v>728</v>
      </c>
      <c r="B139" s="97">
        <v>11676.68665</v>
      </c>
      <c r="C139" s="97">
        <v>155298.34000999999</v>
      </c>
      <c r="D139" s="97">
        <v>53940.773540000002</v>
      </c>
      <c r="E139" s="97">
        <v>11435.42751</v>
      </c>
      <c r="F139" s="97">
        <v>5843.2417000000005</v>
      </c>
      <c r="G139" s="97">
        <v>18539.31279</v>
      </c>
      <c r="H139" s="97">
        <v>4395.6740199999995</v>
      </c>
      <c r="I139" s="97">
        <v>202434.86627999999</v>
      </c>
      <c r="J139" s="97">
        <v>336.44678000000005</v>
      </c>
      <c r="K139" s="97">
        <v>94693.022660000002</v>
      </c>
      <c r="L139" s="97">
        <v>23785.367750000001</v>
      </c>
      <c r="M139" s="97">
        <v>214137.79393000001</v>
      </c>
      <c r="N139" s="97">
        <v>796516.95362000004</v>
      </c>
      <c r="O139" s="160">
        <v>7.4687441229156094E-3</v>
      </c>
    </row>
    <row r="140" spans="1:15">
      <c r="A140" s="100" t="s">
        <v>729</v>
      </c>
      <c r="B140" s="97">
        <v>10039.116169999999</v>
      </c>
      <c r="C140" s="97">
        <v>204001.97771000001</v>
      </c>
      <c r="D140" s="97">
        <v>39661.877999999997</v>
      </c>
      <c r="E140" s="97">
        <v>8537.7340800000002</v>
      </c>
      <c r="F140" s="97">
        <v>3644.7599500000001</v>
      </c>
      <c r="G140" s="97">
        <v>11570.819300000001</v>
      </c>
      <c r="H140" s="97">
        <v>6300.2856700000002</v>
      </c>
      <c r="I140" s="97">
        <v>225474.35842999999</v>
      </c>
      <c r="J140" s="97">
        <v>0</v>
      </c>
      <c r="K140" s="97">
        <v>270139.95562999998</v>
      </c>
      <c r="L140" s="97">
        <v>13077.395869999998</v>
      </c>
      <c r="M140" s="97">
        <v>270324.07201999996</v>
      </c>
      <c r="N140" s="97">
        <v>1062772.3528299998</v>
      </c>
      <c r="O140" s="160">
        <v>9.9653557003672889E-3</v>
      </c>
    </row>
    <row r="141" spans="1:15">
      <c r="A141" s="100" t="s">
        <v>730</v>
      </c>
      <c r="B141" s="97">
        <v>3217.90452</v>
      </c>
      <c r="C141" s="97">
        <v>79278.781230000008</v>
      </c>
      <c r="D141" s="97">
        <v>18298.289570000001</v>
      </c>
      <c r="E141" s="97">
        <v>3083.9397799999997</v>
      </c>
      <c r="F141" s="97">
        <v>1984.4549299999999</v>
      </c>
      <c r="G141" s="97">
        <v>1384.1025099999999</v>
      </c>
      <c r="H141" s="97">
        <v>1675.28379</v>
      </c>
      <c r="I141" s="97">
        <v>106595.50973999999</v>
      </c>
      <c r="J141" s="97">
        <v>113.85294999999999</v>
      </c>
      <c r="K141" s="97">
        <v>58845.766539999997</v>
      </c>
      <c r="L141" s="97">
        <v>4344.8220199999996</v>
      </c>
      <c r="M141" s="97">
        <v>116057.27942000001</v>
      </c>
      <c r="N141" s="97">
        <v>394879.98699999996</v>
      </c>
      <c r="O141" s="160">
        <v>3.7026927911069487E-3</v>
      </c>
    </row>
    <row r="142" spans="1:15">
      <c r="A142" s="100" t="s">
        <v>731</v>
      </c>
      <c r="B142" s="97">
        <v>20723.032579999999</v>
      </c>
      <c r="C142" s="97">
        <v>224406.82805000001</v>
      </c>
      <c r="D142" s="97">
        <v>47663.306229999995</v>
      </c>
      <c r="E142" s="97">
        <v>9550.9831300000005</v>
      </c>
      <c r="F142" s="97">
        <v>1620.2898700000001</v>
      </c>
      <c r="G142" s="97">
        <v>11950.06277</v>
      </c>
      <c r="H142" s="97">
        <v>5855.9732599999998</v>
      </c>
      <c r="I142" s="97">
        <v>259312.24972999998</v>
      </c>
      <c r="J142" s="97">
        <v>0</v>
      </c>
      <c r="K142" s="97">
        <v>187635.26156000001</v>
      </c>
      <c r="L142" s="97">
        <v>7352.8384999999998</v>
      </c>
      <c r="M142" s="97">
        <v>347047.84369000001</v>
      </c>
      <c r="N142" s="97">
        <v>1123118.6693699998</v>
      </c>
      <c r="O142" s="160">
        <v>1.0531208310219902E-2</v>
      </c>
    </row>
    <row r="143" spans="1:15">
      <c r="A143" s="100" t="s">
        <v>732</v>
      </c>
      <c r="B143" s="97">
        <v>15901.62616</v>
      </c>
      <c r="C143" s="97">
        <v>166759.76653999998</v>
      </c>
      <c r="D143" s="97">
        <v>37024.460700000003</v>
      </c>
      <c r="E143" s="97">
        <v>7024.2263200000007</v>
      </c>
      <c r="F143" s="97">
        <v>1590.78907</v>
      </c>
      <c r="G143" s="97">
        <v>6555.3400499999998</v>
      </c>
      <c r="H143" s="97">
        <v>3508.8960899999997</v>
      </c>
      <c r="I143" s="97">
        <v>177087.27161000003</v>
      </c>
      <c r="J143" s="97">
        <v>0</v>
      </c>
      <c r="K143" s="97">
        <v>137819.14519000001</v>
      </c>
      <c r="L143" s="97">
        <v>5081.2856300000003</v>
      </c>
      <c r="M143" s="97">
        <v>304398.19806999998</v>
      </c>
      <c r="N143" s="97">
        <v>862751.0054299999</v>
      </c>
      <c r="O143" s="160">
        <v>8.0898045823880483E-3</v>
      </c>
    </row>
    <row r="144" spans="1:15">
      <c r="A144" s="100" t="s">
        <v>733</v>
      </c>
      <c r="B144" s="97">
        <v>9746.8111800000006</v>
      </c>
      <c r="C144" s="97">
        <v>100528.28195</v>
      </c>
      <c r="D144" s="97">
        <v>24033.92222</v>
      </c>
      <c r="E144" s="97">
        <v>4789.1662800000004</v>
      </c>
      <c r="F144" s="97">
        <v>1671.2068000000002</v>
      </c>
      <c r="G144" s="97">
        <v>4170.4564</v>
      </c>
      <c r="H144" s="97">
        <v>2387.8638799999999</v>
      </c>
      <c r="I144" s="97">
        <v>130600.95997</v>
      </c>
      <c r="J144" s="97">
        <v>29.289450000000002</v>
      </c>
      <c r="K144" s="97">
        <v>117323.48475</v>
      </c>
      <c r="L144" s="97">
        <v>7212.06113</v>
      </c>
      <c r="M144" s="97">
        <v>231204.4877</v>
      </c>
      <c r="N144" s="97">
        <v>633697.99170999997</v>
      </c>
      <c r="O144" s="160">
        <v>5.9420306495390155E-3</v>
      </c>
    </row>
    <row r="145" spans="1:15">
      <c r="A145" s="100" t="s">
        <v>734</v>
      </c>
      <c r="B145" s="97">
        <v>244.28088</v>
      </c>
      <c r="C145" s="97">
        <v>5316.7519599999996</v>
      </c>
      <c r="D145" s="97">
        <v>1214.19445</v>
      </c>
      <c r="E145" s="97">
        <v>175.40170000000001</v>
      </c>
      <c r="F145" s="97">
        <v>154.55554000000001</v>
      </c>
      <c r="G145" s="97">
        <v>96.475820000000013</v>
      </c>
      <c r="H145" s="97">
        <v>103.03430999999999</v>
      </c>
      <c r="I145" s="97">
        <v>3869.1966600000001</v>
      </c>
      <c r="J145" s="97">
        <v>0</v>
      </c>
      <c r="K145" s="97">
        <v>2615.1108799999997</v>
      </c>
      <c r="L145" s="97">
        <v>732.00986</v>
      </c>
      <c r="M145" s="97">
        <v>19964.37844</v>
      </c>
      <c r="N145" s="97">
        <v>34485.390500000001</v>
      </c>
      <c r="O145" s="160">
        <v>3.233610489428477E-4</v>
      </c>
    </row>
    <row r="146" spans="1:15">
      <c r="A146" s="100" t="s">
        <v>735</v>
      </c>
      <c r="B146" s="97">
        <v>290.61215000000004</v>
      </c>
      <c r="C146" s="97">
        <v>4448.6287699999993</v>
      </c>
      <c r="D146" s="97">
        <v>626.15261999999996</v>
      </c>
      <c r="E146" s="97">
        <v>79.441999999999993</v>
      </c>
      <c r="F146" s="97">
        <v>1.01054</v>
      </c>
      <c r="G146" s="97">
        <v>63.17783</v>
      </c>
      <c r="H146" s="97">
        <v>18.254999999999999</v>
      </c>
      <c r="I146" s="97">
        <v>16815.540129999998</v>
      </c>
      <c r="J146" s="97">
        <v>0</v>
      </c>
      <c r="K146" s="97">
        <v>7169.4395100000002</v>
      </c>
      <c r="L146" s="97">
        <v>628.08783999999991</v>
      </c>
      <c r="M146" s="97">
        <v>26209.320100000001</v>
      </c>
      <c r="N146" s="97">
        <v>56349.666489999996</v>
      </c>
      <c r="O146" s="160">
        <v>5.2837700253926471E-4</v>
      </c>
    </row>
    <row r="147" spans="1:15">
      <c r="A147" s="72" t="s">
        <v>158</v>
      </c>
      <c r="B147" s="158">
        <v>12789903.08446</v>
      </c>
      <c r="C147" s="158">
        <v>14717979.989980001</v>
      </c>
      <c r="D147" s="158">
        <v>16296986.862479998</v>
      </c>
      <c r="E147" s="158">
        <v>10267850.242450001</v>
      </c>
      <c r="F147" s="158">
        <v>9713423.1352200005</v>
      </c>
      <c r="G147" s="158">
        <v>7423756.7088599987</v>
      </c>
      <c r="H147" s="158">
        <v>7255528.1235200008</v>
      </c>
      <c r="I147" s="158">
        <v>9637928.8816600014</v>
      </c>
      <c r="J147" s="158">
        <v>16518.107189999999</v>
      </c>
      <c r="K147" s="158">
        <v>10433350.332520004</v>
      </c>
      <c r="L147" s="158">
        <v>2771981.7804</v>
      </c>
      <c r="M147" s="158">
        <v>5321498.0756699992</v>
      </c>
      <c r="N147" s="158">
        <v>106646705.32441001</v>
      </c>
      <c r="O147" s="161">
        <v>1</v>
      </c>
    </row>
    <row r="148" spans="1:15">
      <c r="A148" s="54" t="s">
        <v>736</v>
      </c>
      <c r="B148" s="160">
        <v>0.11992778441260071</v>
      </c>
      <c r="C148" s="160">
        <v>0.13800688868173833</v>
      </c>
      <c r="D148" s="160">
        <v>0.15281284886303784</v>
      </c>
      <c r="E148" s="160">
        <v>9.6279113463618893E-2</v>
      </c>
      <c r="F148" s="160">
        <v>9.1080386456127371E-2</v>
      </c>
      <c r="G148" s="160">
        <v>6.961074593235278E-2</v>
      </c>
      <c r="H148" s="160">
        <v>6.8033307746819885E-2</v>
      </c>
      <c r="I148" s="160">
        <v>9.0372495355972415E-2</v>
      </c>
      <c r="J148" s="160">
        <v>1.5488623994293449E-4</v>
      </c>
      <c r="K148" s="160">
        <v>9.7830967218187001E-2</v>
      </c>
      <c r="L148" s="160">
        <v>2.5992193307499491E-2</v>
      </c>
      <c r="M148" s="160">
        <v>4.9898382322102357E-2</v>
      </c>
      <c r="N148" s="160">
        <v>1</v>
      </c>
      <c r="O148" s="234"/>
    </row>
    <row r="149" spans="1:15" ht="30" customHeight="1">
      <c r="A149" s="433" t="s">
        <v>739</v>
      </c>
      <c r="B149" s="73" t="s">
        <v>33</v>
      </c>
      <c r="C149" s="73" t="s">
        <v>115</v>
      </c>
      <c r="D149" s="73" t="s">
        <v>35</v>
      </c>
      <c r="E149" s="73" t="s">
        <v>37</v>
      </c>
      <c r="F149" s="73" t="s">
        <v>45</v>
      </c>
      <c r="G149" s="73" t="s">
        <v>43</v>
      </c>
      <c r="H149" s="73" t="s">
        <v>39</v>
      </c>
      <c r="I149" s="73" t="s">
        <v>41</v>
      </c>
      <c r="J149" s="73" t="s">
        <v>47</v>
      </c>
      <c r="K149" s="73" t="s">
        <v>49</v>
      </c>
      <c r="L149" s="73" t="s">
        <v>51</v>
      </c>
      <c r="M149" s="73" t="s">
        <v>55</v>
      </c>
      <c r="N149" s="176" t="s">
        <v>517</v>
      </c>
      <c r="O149" s="73" t="s">
        <v>679</v>
      </c>
    </row>
    <row r="150" spans="1:15">
      <c r="A150" s="100" t="s">
        <v>722</v>
      </c>
      <c r="B150" s="97">
        <v>105</v>
      </c>
      <c r="C150" s="97">
        <v>128</v>
      </c>
      <c r="D150" s="97">
        <v>73</v>
      </c>
      <c r="E150" s="97">
        <v>64</v>
      </c>
      <c r="F150" s="97">
        <v>52</v>
      </c>
      <c r="G150" s="97">
        <v>21</v>
      </c>
      <c r="H150" s="97">
        <v>31</v>
      </c>
      <c r="I150" s="97">
        <v>33</v>
      </c>
      <c r="J150" s="97">
        <v>0</v>
      </c>
      <c r="K150" s="97">
        <v>26</v>
      </c>
      <c r="L150" s="97">
        <v>5</v>
      </c>
      <c r="M150" s="97">
        <v>4</v>
      </c>
      <c r="N150" s="97">
        <v>542</v>
      </c>
      <c r="O150" s="160">
        <v>3.6024539224874213E-3</v>
      </c>
    </row>
    <row r="151" spans="1:15">
      <c r="A151" s="100" t="s">
        <v>723</v>
      </c>
      <c r="B151" s="97">
        <v>515</v>
      </c>
      <c r="C151" s="97">
        <v>341</v>
      </c>
      <c r="D151" s="97">
        <v>768</v>
      </c>
      <c r="E151" s="97">
        <v>437</v>
      </c>
      <c r="F151" s="97">
        <v>509</v>
      </c>
      <c r="G151" s="97">
        <v>384</v>
      </c>
      <c r="H151" s="97">
        <v>204</v>
      </c>
      <c r="I151" s="97">
        <v>280</v>
      </c>
      <c r="J151" s="97">
        <v>0</v>
      </c>
      <c r="K151" s="97">
        <v>295</v>
      </c>
      <c r="L151" s="97">
        <v>55</v>
      </c>
      <c r="M151" s="97">
        <v>133</v>
      </c>
      <c r="N151" s="97">
        <v>3921</v>
      </c>
      <c r="O151" s="160">
        <v>2.6061294889433911E-2</v>
      </c>
    </row>
    <row r="152" spans="1:15">
      <c r="A152" s="100" t="s">
        <v>724</v>
      </c>
      <c r="B152" s="97">
        <v>651</v>
      </c>
      <c r="C152" s="97">
        <v>538</v>
      </c>
      <c r="D152" s="97">
        <v>895</v>
      </c>
      <c r="E152" s="97">
        <v>717</v>
      </c>
      <c r="F152" s="97">
        <v>483</v>
      </c>
      <c r="G152" s="97">
        <v>462</v>
      </c>
      <c r="H152" s="97">
        <v>644</v>
      </c>
      <c r="I152" s="97">
        <v>596</v>
      </c>
      <c r="J152" s="97">
        <v>2</v>
      </c>
      <c r="K152" s="97">
        <v>871</v>
      </c>
      <c r="L152" s="97">
        <v>261</v>
      </c>
      <c r="M152" s="97">
        <v>313</v>
      </c>
      <c r="N152" s="97">
        <v>6433</v>
      </c>
      <c r="O152" s="160">
        <v>4.2757538899191108E-2</v>
      </c>
    </row>
    <row r="153" spans="1:15">
      <c r="A153" s="100" t="s">
        <v>725</v>
      </c>
      <c r="B153" s="97">
        <v>538</v>
      </c>
      <c r="C153" s="97">
        <v>487</v>
      </c>
      <c r="D153" s="97">
        <v>622</v>
      </c>
      <c r="E153" s="97">
        <v>220</v>
      </c>
      <c r="F153" s="97">
        <v>378</v>
      </c>
      <c r="G153" s="97">
        <v>195</v>
      </c>
      <c r="H153" s="97">
        <v>422</v>
      </c>
      <c r="I153" s="97">
        <v>522</v>
      </c>
      <c r="J153" s="97">
        <v>2</v>
      </c>
      <c r="K153" s="97">
        <v>448</v>
      </c>
      <c r="L153" s="97">
        <v>209</v>
      </c>
      <c r="M153" s="97">
        <v>176</v>
      </c>
      <c r="N153" s="97">
        <v>4219</v>
      </c>
      <c r="O153" s="160">
        <v>2.8041979887406698E-2</v>
      </c>
    </row>
    <row r="154" spans="1:15">
      <c r="A154" s="100" t="s">
        <v>726</v>
      </c>
      <c r="B154" s="97">
        <v>494</v>
      </c>
      <c r="C154" s="97">
        <v>413</v>
      </c>
      <c r="D154" s="97">
        <v>604</v>
      </c>
      <c r="E154" s="97">
        <v>316</v>
      </c>
      <c r="F154" s="97">
        <v>247</v>
      </c>
      <c r="G154" s="97">
        <v>148</v>
      </c>
      <c r="H154" s="97">
        <v>456</v>
      </c>
      <c r="I154" s="97">
        <v>491</v>
      </c>
      <c r="J154" s="97">
        <v>3</v>
      </c>
      <c r="K154" s="97">
        <v>493</v>
      </c>
      <c r="L154" s="97">
        <v>231</v>
      </c>
      <c r="M154" s="97">
        <v>287</v>
      </c>
      <c r="N154" s="97">
        <v>4183</v>
      </c>
      <c r="O154" s="160">
        <v>2.7802702505101261E-2</v>
      </c>
    </row>
    <row r="155" spans="1:15">
      <c r="A155" s="100" t="s">
        <v>727</v>
      </c>
      <c r="B155" s="97">
        <v>266</v>
      </c>
      <c r="C155" s="97">
        <v>662</v>
      </c>
      <c r="D155" s="97">
        <v>493</v>
      </c>
      <c r="E155" s="97">
        <v>142</v>
      </c>
      <c r="F155" s="97">
        <v>171</v>
      </c>
      <c r="G155" s="97">
        <v>203</v>
      </c>
      <c r="H155" s="97">
        <v>175</v>
      </c>
      <c r="I155" s="97">
        <v>678</v>
      </c>
      <c r="J155" s="97">
        <v>2</v>
      </c>
      <c r="K155" s="97">
        <v>416</v>
      </c>
      <c r="L155" s="97">
        <v>201</v>
      </c>
      <c r="M155" s="97">
        <v>505</v>
      </c>
      <c r="N155" s="97">
        <v>3914</v>
      </c>
      <c r="O155" s="160">
        <v>2.6014768731763407E-2</v>
      </c>
    </row>
    <row r="156" spans="1:15">
      <c r="A156" s="100" t="s">
        <v>728</v>
      </c>
      <c r="B156" s="97">
        <v>45</v>
      </c>
      <c r="C156" s="97">
        <v>583</v>
      </c>
      <c r="D156" s="97">
        <v>200</v>
      </c>
      <c r="E156" s="97">
        <v>42</v>
      </c>
      <c r="F156" s="97">
        <v>22</v>
      </c>
      <c r="G156" s="97">
        <v>64</v>
      </c>
      <c r="H156" s="97">
        <v>17</v>
      </c>
      <c r="I156" s="97">
        <v>768</v>
      </c>
      <c r="J156" s="97">
        <v>1</v>
      </c>
      <c r="K156" s="97">
        <v>367</v>
      </c>
      <c r="L156" s="97">
        <v>90</v>
      </c>
      <c r="M156" s="97">
        <v>817</v>
      </c>
      <c r="N156" s="97">
        <v>3016</v>
      </c>
      <c r="O156" s="160">
        <v>2.0046127362033327E-2</v>
      </c>
    </row>
    <row r="157" spans="1:15">
      <c r="A157" s="100" t="s">
        <v>729</v>
      </c>
      <c r="B157" s="97">
        <v>57</v>
      </c>
      <c r="C157" s="97">
        <v>1178</v>
      </c>
      <c r="D157" s="97">
        <v>237</v>
      </c>
      <c r="E157" s="97">
        <v>50</v>
      </c>
      <c r="F157" s="97">
        <v>20</v>
      </c>
      <c r="G157" s="97">
        <v>65</v>
      </c>
      <c r="H157" s="97">
        <v>37</v>
      </c>
      <c r="I157" s="97">
        <v>1342</v>
      </c>
      <c r="J157" s="97">
        <v>0</v>
      </c>
      <c r="K157" s="97">
        <v>1467</v>
      </c>
      <c r="L157" s="97">
        <v>75</v>
      </c>
      <c r="M157" s="97">
        <v>1598</v>
      </c>
      <c r="N157" s="97">
        <v>6126</v>
      </c>
      <c r="O157" s="160">
        <v>4.0717034555641962E-2</v>
      </c>
    </row>
    <row r="158" spans="1:15">
      <c r="A158" s="100" t="s">
        <v>730</v>
      </c>
      <c r="B158" s="97">
        <v>27</v>
      </c>
      <c r="C158" s="97">
        <v>681</v>
      </c>
      <c r="D158" s="97">
        <v>158</v>
      </c>
      <c r="E158" s="97">
        <v>27</v>
      </c>
      <c r="F158" s="97">
        <v>17</v>
      </c>
      <c r="G158" s="97">
        <v>12</v>
      </c>
      <c r="H158" s="97">
        <v>14</v>
      </c>
      <c r="I158" s="97">
        <v>911</v>
      </c>
      <c r="J158" s="97">
        <v>1</v>
      </c>
      <c r="K158" s="97">
        <v>503</v>
      </c>
      <c r="L158" s="97">
        <v>37</v>
      </c>
      <c r="M158" s="97">
        <v>988</v>
      </c>
      <c r="N158" s="97">
        <v>3376</v>
      </c>
      <c r="O158" s="160">
        <v>2.2438901185087703E-2</v>
      </c>
    </row>
    <row r="159" spans="1:15">
      <c r="A159" s="100" t="s">
        <v>731</v>
      </c>
      <c r="B159" s="97">
        <v>274</v>
      </c>
      <c r="C159" s="97">
        <v>2568</v>
      </c>
      <c r="D159" s="97">
        <v>592</v>
      </c>
      <c r="E159" s="97">
        <v>114</v>
      </c>
      <c r="F159" s="97">
        <v>18</v>
      </c>
      <c r="G159" s="97">
        <v>138</v>
      </c>
      <c r="H159" s="97">
        <v>69</v>
      </c>
      <c r="I159" s="97">
        <v>2970</v>
      </c>
      <c r="J159" s="97">
        <v>0</v>
      </c>
      <c r="K159" s="97">
        <v>2176</v>
      </c>
      <c r="L159" s="97">
        <v>84</v>
      </c>
      <c r="M159" s="97">
        <v>4041</v>
      </c>
      <c r="N159" s="97">
        <v>13044</v>
      </c>
      <c r="O159" s="160">
        <v>8.6698171522003556E-2</v>
      </c>
    </row>
    <row r="160" spans="1:15">
      <c r="A160" s="100" t="s">
        <v>732</v>
      </c>
      <c r="B160" s="97">
        <v>327</v>
      </c>
      <c r="C160" s="97">
        <v>3421</v>
      </c>
      <c r="D160" s="97">
        <v>751</v>
      </c>
      <c r="E160" s="97">
        <v>142</v>
      </c>
      <c r="F160" s="97">
        <v>33</v>
      </c>
      <c r="G160" s="97">
        <v>138</v>
      </c>
      <c r="H160" s="97">
        <v>72</v>
      </c>
      <c r="I160" s="97">
        <v>3697</v>
      </c>
      <c r="J160" s="97">
        <v>0</v>
      </c>
      <c r="K160" s="97">
        <v>2862</v>
      </c>
      <c r="L160" s="97">
        <v>107</v>
      </c>
      <c r="M160" s="97">
        <v>6265</v>
      </c>
      <c r="N160" s="97">
        <v>17815</v>
      </c>
      <c r="O160" s="160">
        <v>0.11840907127142695</v>
      </c>
    </row>
    <row r="161" spans="1:15">
      <c r="A161" s="100" t="s">
        <v>733</v>
      </c>
      <c r="B161" s="97">
        <v>585</v>
      </c>
      <c r="C161" s="97">
        <v>5584</v>
      </c>
      <c r="D161" s="97">
        <v>1330</v>
      </c>
      <c r="E161" s="97">
        <v>272</v>
      </c>
      <c r="F161" s="97">
        <v>101</v>
      </c>
      <c r="G161" s="97">
        <v>246</v>
      </c>
      <c r="H161" s="97">
        <v>136</v>
      </c>
      <c r="I161" s="97">
        <v>7480</v>
      </c>
      <c r="J161" s="97">
        <v>2</v>
      </c>
      <c r="K161" s="97">
        <v>7025</v>
      </c>
      <c r="L161" s="97">
        <v>509</v>
      </c>
      <c r="M161" s="97">
        <v>13207</v>
      </c>
      <c r="N161" s="97">
        <v>36477</v>
      </c>
      <c r="O161" s="160">
        <v>0.24244780762098464</v>
      </c>
    </row>
    <row r="162" spans="1:15">
      <c r="A162" s="100" t="s">
        <v>734</v>
      </c>
      <c r="B162" s="97">
        <v>50</v>
      </c>
      <c r="C162" s="97">
        <v>1093</v>
      </c>
      <c r="D162" s="97">
        <v>245</v>
      </c>
      <c r="E162" s="97">
        <v>35</v>
      </c>
      <c r="F162" s="97">
        <v>37</v>
      </c>
      <c r="G162" s="97">
        <v>19</v>
      </c>
      <c r="H162" s="97">
        <v>21</v>
      </c>
      <c r="I162" s="97">
        <v>873</v>
      </c>
      <c r="J162" s="97">
        <v>0</v>
      </c>
      <c r="K162" s="97">
        <v>551</v>
      </c>
      <c r="L162" s="97">
        <v>155</v>
      </c>
      <c r="M162" s="97">
        <v>4093</v>
      </c>
      <c r="N162" s="97">
        <v>7172</v>
      </c>
      <c r="O162" s="160">
        <v>4.766937183040551E-2</v>
      </c>
    </row>
    <row r="163" spans="1:15">
      <c r="A163" s="100" t="s">
        <v>735</v>
      </c>
      <c r="B163" s="97">
        <v>156</v>
      </c>
      <c r="C163" s="97">
        <v>2010</v>
      </c>
      <c r="D163" s="97">
        <v>460</v>
      </c>
      <c r="E163" s="97">
        <v>41</v>
      </c>
      <c r="F163" s="97">
        <v>2</v>
      </c>
      <c r="G163" s="97">
        <v>42</v>
      </c>
      <c r="H163" s="97">
        <v>11</v>
      </c>
      <c r="I163" s="97">
        <v>12563</v>
      </c>
      <c r="J163" s="97">
        <v>0</v>
      </c>
      <c r="K163" s="97">
        <v>6932</v>
      </c>
      <c r="L163" s="97">
        <v>330</v>
      </c>
      <c r="M163" s="97">
        <v>17668</v>
      </c>
      <c r="N163" s="97">
        <v>40215</v>
      </c>
      <c r="O163" s="160">
        <v>0.26729277581703254</v>
      </c>
    </row>
    <row r="164" spans="1:15">
      <c r="A164" s="72" t="s">
        <v>158</v>
      </c>
      <c r="B164" s="158">
        <v>4090</v>
      </c>
      <c r="C164" s="158">
        <v>19687</v>
      </c>
      <c r="D164" s="158">
        <v>7428</v>
      </c>
      <c r="E164" s="158">
        <v>2619</v>
      </c>
      <c r="F164" s="158">
        <v>2090</v>
      </c>
      <c r="G164" s="158">
        <v>2137</v>
      </c>
      <c r="H164" s="158">
        <v>2309</v>
      </c>
      <c r="I164" s="158">
        <v>33204</v>
      </c>
      <c r="J164" s="158">
        <v>13</v>
      </c>
      <c r="K164" s="158">
        <v>24432</v>
      </c>
      <c r="L164" s="158">
        <v>2349</v>
      </c>
      <c r="M164" s="158">
        <v>50095</v>
      </c>
      <c r="N164" s="158">
        <v>150453</v>
      </c>
      <c r="O164" s="161">
        <v>1</v>
      </c>
    </row>
    <row r="165" spans="1:15">
      <c r="A165" s="54" t="s">
        <v>736</v>
      </c>
      <c r="B165" s="160">
        <v>2.7184569267478881E-2</v>
      </c>
      <c r="C165" s="160">
        <v>0.1308514951513097</v>
      </c>
      <c r="D165" s="160">
        <v>4.9370899882355289E-2</v>
      </c>
      <c r="E165" s="160">
        <v>1.7407429562720584E-2</v>
      </c>
      <c r="F165" s="160">
        <v>1.3891381361621238E-2</v>
      </c>
      <c r="G165" s="160">
        <v>1.4203771277408891E-2</v>
      </c>
      <c r="H165" s="160">
        <v>1.5346985437312648E-2</v>
      </c>
      <c r="I165" s="160">
        <v>0.2206935056130486</v>
      </c>
      <c r="J165" s="160">
        <v>8.640572138807468E-5</v>
      </c>
      <c r="K165" s="160">
        <v>0.16238958345795698</v>
      </c>
      <c r="L165" s="160">
        <v>1.5612849195429802E-2</v>
      </c>
      <c r="M165" s="160">
        <v>0.33296112407196932</v>
      </c>
      <c r="N165" s="160">
        <v>1</v>
      </c>
      <c r="O165" s="235"/>
    </row>
    <row r="166" spans="1:15" ht="15.75" thickBot="1">
      <c r="A166" s="206"/>
      <c r="B166" s="207"/>
      <c r="C166" s="208"/>
      <c r="D166" s="208"/>
      <c r="E166" s="208"/>
      <c r="F166" s="208"/>
      <c r="G166" s="208"/>
      <c r="H166" s="207"/>
      <c r="I166" s="207"/>
      <c r="J166" s="207"/>
      <c r="K166" s="207"/>
      <c r="L166" s="207"/>
      <c r="M166" s="207"/>
      <c r="N166" s="547"/>
      <c r="O166" s="547"/>
    </row>
    <row r="167" spans="1:15" ht="15.75" customHeight="1" thickTop="1">
      <c r="A167" s="768" t="s">
        <v>1362</v>
      </c>
      <c r="B167" s="769"/>
      <c r="C167" s="769"/>
      <c r="D167" s="769"/>
      <c r="E167" s="769"/>
      <c r="F167" s="769"/>
      <c r="G167" s="769"/>
      <c r="H167" s="769"/>
      <c r="I167" s="769"/>
      <c r="J167" s="769"/>
      <c r="K167" s="769"/>
      <c r="L167" s="769"/>
      <c r="M167" s="769"/>
      <c r="N167" s="769"/>
      <c r="O167" s="769"/>
    </row>
    <row r="168" spans="1:15">
      <c r="A168" s="701"/>
      <c r="B168" s="11"/>
      <c r="C168" s="96"/>
      <c r="D168" s="96"/>
      <c r="E168" s="96"/>
      <c r="F168" s="96"/>
      <c r="G168" s="96"/>
      <c r="H168" s="11"/>
      <c r="I168" s="11"/>
      <c r="J168" s="11"/>
      <c r="K168" s="11"/>
      <c r="L168" s="11"/>
      <c r="M168" s="11"/>
      <c r="N168" s="211"/>
      <c r="O168" s="215"/>
    </row>
    <row r="169" spans="1:15" ht="30" customHeight="1">
      <c r="A169" s="732" t="s">
        <v>438</v>
      </c>
      <c r="B169" s="732"/>
      <c r="C169" s="732"/>
      <c r="D169" s="732"/>
      <c r="E169" s="732"/>
      <c r="F169" s="732"/>
      <c r="G169" s="732"/>
      <c r="H169" s="732"/>
      <c r="I169" s="732"/>
      <c r="J169" s="732"/>
      <c r="K169" s="732"/>
      <c r="L169" s="732"/>
      <c r="M169" s="732"/>
      <c r="N169" s="732"/>
      <c r="O169" s="732"/>
    </row>
    <row r="170" spans="1:15" ht="18">
      <c r="A170" s="733" t="s">
        <v>741</v>
      </c>
      <c r="B170" s="733"/>
      <c r="C170" s="733"/>
      <c r="D170" s="733"/>
      <c r="E170" s="733"/>
      <c r="F170" s="733"/>
      <c r="G170" s="733"/>
      <c r="H170" s="733"/>
      <c r="I170" s="733"/>
      <c r="J170" s="733"/>
      <c r="K170" s="733"/>
      <c r="L170" s="733"/>
      <c r="M170" s="733"/>
      <c r="N170" s="733"/>
      <c r="O170" s="733"/>
    </row>
    <row r="171" spans="1:15" ht="18">
      <c r="A171" s="733" t="s">
        <v>1514</v>
      </c>
      <c r="B171" s="733"/>
      <c r="C171" s="733"/>
      <c r="D171" s="733"/>
      <c r="E171" s="733"/>
      <c r="F171" s="733"/>
      <c r="G171" s="733"/>
      <c r="H171" s="733"/>
      <c r="I171" s="733"/>
      <c r="J171" s="733"/>
      <c r="K171" s="733"/>
      <c r="L171" s="733"/>
      <c r="M171" s="733"/>
      <c r="N171" s="733"/>
      <c r="O171" s="733"/>
    </row>
    <row r="172" spans="1:15" ht="30" customHeight="1">
      <c r="A172" s="737" t="s">
        <v>510</v>
      </c>
      <c r="B172" s="737"/>
      <c r="C172" s="737"/>
      <c r="D172" s="737"/>
      <c r="E172" s="737"/>
      <c r="F172" s="737"/>
      <c r="G172" s="737"/>
      <c r="H172" s="737"/>
      <c r="I172" s="737"/>
      <c r="J172" s="737"/>
      <c r="K172" s="737"/>
      <c r="L172" s="737"/>
      <c r="M172" s="737"/>
      <c r="N172" s="737"/>
      <c r="O172" s="737"/>
    </row>
    <row r="173" spans="1:15">
      <c r="A173" s="99"/>
      <c r="B173" s="205"/>
      <c r="C173" s="101"/>
      <c r="D173" s="205"/>
      <c r="E173" s="205"/>
      <c r="F173" s="205"/>
      <c r="G173" s="205"/>
      <c r="H173" s="205"/>
      <c r="I173" s="101"/>
      <c r="J173" s="184"/>
      <c r="K173" s="205"/>
      <c r="L173" s="205"/>
      <c r="M173" s="205"/>
      <c r="N173" s="205"/>
      <c r="O173" s="98"/>
    </row>
    <row r="174" spans="1:15" ht="30" customHeight="1">
      <c r="A174" s="72" t="s">
        <v>720</v>
      </c>
      <c r="B174" s="73" t="s">
        <v>33</v>
      </c>
      <c r="C174" s="73" t="s">
        <v>115</v>
      </c>
      <c r="D174" s="73" t="s">
        <v>35</v>
      </c>
      <c r="E174" s="73" t="s">
        <v>37</v>
      </c>
      <c r="F174" s="73" t="s">
        <v>45</v>
      </c>
      <c r="G174" s="73" t="s">
        <v>43</v>
      </c>
      <c r="H174" s="73" t="s">
        <v>39</v>
      </c>
      <c r="I174" s="73" t="s">
        <v>41</v>
      </c>
      <c r="J174" s="73" t="s">
        <v>47</v>
      </c>
      <c r="K174" s="73" t="s">
        <v>49</v>
      </c>
      <c r="L174" s="73" t="s">
        <v>51</v>
      </c>
      <c r="M174" s="73" t="s">
        <v>55</v>
      </c>
      <c r="N174" s="176" t="s">
        <v>517</v>
      </c>
      <c r="O174" s="73" t="s">
        <v>721</v>
      </c>
    </row>
    <row r="175" spans="1:15">
      <c r="A175" s="100" t="s">
        <v>722</v>
      </c>
      <c r="B175" s="97">
        <v>177824.12015</v>
      </c>
      <c r="C175" s="97">
        <v>466410.92185000004</v>
      </c>
      <c r="D175" s="97">
        <v>0</v>
      </c>
      <c r="E175" s="97">
        <v>34788.902999999998</v>
      </c>
      <c r="F175" s="97">
        <v>0</v>
      </c>
      <c r="G175" s="97">
        <v>0</v>
      </c>
      <c r="H175" s="97">
        <v>0</v>
      </c>
      <c r="I175" s="97">
        <v>0</v>
      </c>
      <c r="J175" s="97">
        <v>0</v>
      </c>
      <c r="K175" s="97">
        <v>0</v>
      </c>
      <c r="L175" s="97">
        <v>0</v>
      </c>
      <c r="M175" s="97">
        <v>0</v>
      </c>
      <c r="N175" s="97">
        <v>679023.94500000007</v>
      </c>
      <c r="O175" s="160">
        <v>0.34612065855928076</v>
      </c>
    </row>
    <row r="176" spans="1:15">
      <c r="A176" s="100" t="s">
        <v>723</v>
      </c>
      <c r="B176" s="97">
        <v>0</v>
      </c>
      <c r="C176" s="97">
        <v>0</v>
      </c>
      <c r="D176" s="97">
        <v>19026.32288</v>
      </c>
      <c r="E176" s="97">
        <v>25890.05315</v>
      </c>
      <c r="F176" s="97">
        <v>8784.0748299999996</v>
      </c>
      <c r="G176" s="97">
        <v>0</v>
      </c>
      <c r="H176" s="97">
        <v>18316.601839999999</v>
      </c>
      <c r="I176" s="97">
        <v>0</v>
      </c>
      <c r="J176" s="97">
        <v>0</v>
      </c>
      <c r="K176" s="97">
        <v>21472.179980000001</v>
      </c>
      <c r="L176" s="97">
        <v>0</v>
      </c>
      <c r="M176" s="97">
        <v>0</v>
      </c>
      <c r="N176" s="97">
        <v>93489.232680000001</v>
      </c>
      <c r="O176" s="160">
        <v>4.7654512070856983E-2</v>
      </c>
    </row>
    <row r="177" spans="1:15">
      <c r="A177" s="100" t="s">
        <v>724</v>
      </c>
      <c r="B177" s="97">
        <v>13757.91116</v>
      </c>
      <c r="C177" s="97">
        <v>27788.927620000002</v>
      </c>
      <c r="D177" s="97">
        <v>29984.36894</v>
      </c>
      <c r="E177" s="97">
        <v>15181.03534</v>
      </c>
      <c r="F177" s="97">
        <v>17985.096269999998</v>
      </c>
      <c r="G177" s="97">
        <v>16940.078859999998</v>
      </c>
      <c r="H177" s="97">
        <v>8485</v>
      </c>
      <c r="I177" s="97">
        <v>0</v>
      </c>
      <c r="J177" s="97">
        <v>0</v>
      </c>
      <c r="K177" s="97">
        <v>7758.0203099999999</v>
      </c>
      <c r="L177" s="97">
        <v>9975.7573599999996</v>
      </c>
      <c r="M177" s="97">
        <v>9089.0867600000001</v>
      </c>
      <c r="N177" s="97">
        <v>156945.28261999998</v>
      </c>
      <c r="O177" s="160">
        <v>8.0000131038393402E-2</v>
      </c>
    </row>
    <row r="178" spans="1:15">
      <c r="A178" s="100" t="s">
        <v>725</v>
      </c>
      <c r="B178" s="97">
        <v>62257.650580000001</v>
      </c>
      <c r="C178" s="97">
        <v>15034.575720000001</v>
      </c>
      <c r="D178" s="97">
        <v>10926.669960000001</v>
      </c>
      <c r="E178" s="97">
        <v>24755.945789999998</v>
      </c>
      <c r="F178" s="97">
        <v>8174.4568799999997</v>
      </c>
      <c r="G178" s="97">
        <v>7994.0467399999998</v>
      </c>
      <c r="H178" s="97">
        <v>12526.94095</v>
      </c>
      <c r="I178" s="97">
        <v>0</v>
      </c>
      <c r="J178" s="97">
        <v>0</v>
      </c>
      <c r="K178" s="97">
        <v>6162.16896</v>
      </c>
      <c r="L178" s="97">
        <v>24117.73112</v>
      </c>
      <c r="M178" s="97">
        <v>3279.43</v>
      </c>
      <c r="N178" s="97">
        <v>175229.61670000001</v>
      </c>
      <c r="O178" s="160">
        <v>8.9320252662510063E-2</v>
      </c>
    </row>
    <row r="179" spans="1:15">
      <c r="A179" s="100" t="s">
        <v>726</v>
      </c>
      <c r="B179" s="97">
        <v>23473.357540000001</v>
      </c>
      <c r="C179" s="97">
        <v>16379.650029999999</v>
      </c>
      <c r="D179" s="97">
        <v>11987.670529999999</v>
      </c>
      <c r="E179" s="97">
        <v>19961.865000000002</v>
      </c>
      <c r="F179" s="97">
        <v>4808.30476</v>
      </c>
      <c r="G179" s="97">
        <v>10804.697529999999</v>
      </c>
      <c r="H179" s="97">
        <v>9810.4417400000002</v>
      </c>
      <c r="I179" s="97">
        <v>726.39582999999993</v>
      </c>
      <c r="J179" s="97">
        <v>2097.1537000000003</v>
      </c>
      <c r="K179" s="97">
        <v>2545</v>
      </c>
      <c r="L179" s="97">
        <v>6552.1775399999997</v>
      </c>
      <c r="M179" s="97">
        <v>7062.5883899999999</v>
      </c>
      <c r="N179" s="97">
        <v>116209.30259000001</v>
      </c>
      <c r="O179" s="160">
        <v>5.9235672967564539E-2</v>
      </c>
    </row>
    <row r="180" spans="1:15">
      <c r="A180" s="100" t="s">
        <v>727</v>
      </c>
      <c r="B180" s="97">
        <v>27722.31868</v>
      </c>
      <c r="C180" s="97">
        <v>30059.894339999999</v>
      </c>
      <c r="D180" s="97">
        <v>26706.028399999999</v>
      </c>
      <c r="E180" s="97">
        <v>22731.525850000002</v>
      </c>
      <c r="F180" s="97">
        <v>11788.752990000001</v>
      </c>
      <c r="G180" s="97">
        <v>11314.26218</v>
      </c>
      <c r="H180" s="97">
        <v>10071.817550000002</v>
      </c>
      <c r="I180" s="97">
        <v>3670.27342</v>
      </c>
      <c r="J180" s="97">
        <v>957.27479000000005</v>
      </c>
      <c r="K180" s="97">
        <v>1927.3751000000002</v>
      </c>
      <c r="L180" s="97">
        <v>4114.5131200000005</v>
      </c>
      <c r="M180" s="97">
        <v>13236.16732</v>
      </c>
      <c r="N180" s="97">
        <v>164300.20374</v>
      </c>
      <c r="O180" s="160">
        <v>8.3749174294454068E-2</v>
      </c>
    </row>
    <row r="181" spans="1:15">
      <c r="A181" s="100" t="s">
        <v>728</v>
      </c>
      <c r="B181" s="97">
        <v>12092.115089999999</v>
      </c>
      <c r="C181" s="97">
        <v>17693.914920000003</v>
      </c>
      <c r="D181" s="97">
        <v>10214.76802</v>
      </c>
      <c r="E181" s="97">
        <v>17245.488809999999</v>
      </c>
      <c r="F181" s="97">
        <v>7371.7011299999995</v>
      </c>
      <c r="G181" s="97">
        <v>4825.1973699999999</v>
      </c>
      <c r="H181" s="97">
        <v>5464.4673000000003</v>
      </c>
      <c r="I181" s="97">
        <v>3384.7732400000004</v>
      </c>
      <c r="J181" s="97">
        <v>1230.7818400000001</v>
      </c>
      <c r="K181" s="97">
        <v>500</v>
      </c>
      <c r="L181" s="97">
        <v>3495.8259399999997</v>
      </c>
      <c r="M181" s="97">
        <v>10232.79393</v>
      </c>
      <c r="N181" s="97">
        <v>93751.827589999986</v>
      </c>
      <c r="O181" s="160">
        <v>4.7788365263889097E-2</v>
      </c>
    </row>
    <row r="182" spans="1:15">
      <c r="A182" s="100" t="s">
        <v>729</v>
      </c>
      <c r="B182" s="97">
        <v>5996.4928099999997</v>
      </c>
      <c r="C182" s="97">
        <v>12328.6756</v>
      </c>
      <c r="D182" s="97">
        <v>11740.811760000001</v>
      </c>
      <c r="E182" s="97">
        <v>13591.596300000001</v>
      </c>
      <c r="F182" s="97">
        <v>11751.356740000001</v>
      </c>
      <c r="G182" s="97">
        <v>4659.9081699999997</v>
      </c>
      <c r="H182" s="97">
        <v>8963.2925799999994</v>
      </c>
      <c r="I182" s="97">
        <v>5312.7784499999998</v>
      </c>
      <c r="J182" s="97">
        <v>460.74746999999996</v>
      </c>
      <c r="K182" s="97">
        <v>5882.0816799999993</v>
      </c>
      <c r="L182" s="97">
        <v>1293.52171</v>
      </c>
      <c r="M182" s="97">
        <v>13313.15209</v>
      </c>
      <c r="N182" s="97">
        <v>95294.415360000014</v>
      </c>
      <c r="O182" s="160">
        <v>4.8574672578630261E-2</v>
      </c>
    </row>
    <row r="183" spans="1:15">
      <c r="A183" s="100" t="s">
        <v>730</v>
      </c>
      <c r="B183" s="97">
        <v>3120.7101499999999</v>
      </c>
      <c r="C183" s="97">
        <v>5868.2995000000001</v>
      </c>
      <c r="D183" s="97">
        <v>4751.9517300000007</v>
      </c>
      <c r="E183" s="97">
        <v>5818.2794199999998</v>
      </c>
      <c r="F183" s="97">
        <v>7012.5836300000001</v>
      </c>
      <c r="G183" s="97">
        <v>2619.4967700000002</v>
      </c>
      <c r="H183" s="97">
        <v>3580.2631499999998</v>
      </c>
      <c r="I183" s="97">
        <v>4582.2734500000006</v>
      </c>
      <c r="J183" s="97">
        <v>244.69159999999999</v>
      </c>
      <c r="K183" s="97">
        <v>1948.5383300000001</v>
      </c>
      <c r="L183" s="97">
        <v>847.55363999999997</v>
      </c>
      <c r="M183" s="97">
        <v>5983.5825999999997</v>
      </c>
      <c r="N183" s="97">
        <v>46378.223970000006</v>
      </c>
      <c r="O183" s="160">
        <v>2.3640493890544938E-2</v>
      </c>
    </row>
    <row r="184" spans="1:15">
      <c r="A184" s="100" t="s">
        <v>731</v>
      </c>
      <c r="B184" s="97">
        <v>7551.5620699999999</v>
      </c>
      <c r="C184" s="97">
        <v>10752.77599</v>
      </c>
      <c r="D184" s="97">
        <v>10936.08618</v>
      </c>
      <c r="E184" s="97">
        <v>8357.3399599999993</v>
      </c>
      <c r="F184" s="97">
        <v>7050.9546900000005</v>
      </c>
      <c r="G184" s="97">
        <v>3292.7831200000001</v>
      </c>
      <c r="H184" s="97">
        <v>6701.3957300000002</v>
      </c>
      <c r="I184" s="97">
        <v>10300.669089999999</v>
      </c>
      <c r="J184" s="97">
        <v>167.31802999999999</v>
      </c>
      <c r="K184" s="97">
        <v>4154.2825699999994</v>
      </c>
      <c r="L184" s="97">
        <v>1488.1878000000002</v>
      </c>
      <c r="M184" s="97">
        <v>11320.914839999999</v>
      </c>
      <c r="N184" s="97">
        <v>82074.270069999999</v>
      </c>
      <c r="O184" s="160">
        <v>4.183593320468347E-2</v>
      </c>
    </row>
    <row r="185" spans="1:15">
      <c r="A185" s="100" t="s">
        <v>732</v>
      </c>
      <c r="B185" s="97">
        <v>8563.8063399999992</v>
      </c>
      <c r="C185" s="97">
        <v>11624.420779999999</v>
      </c>
      <c r="D185" s="97">
        <v>33659.029609999998</v>
      </c>
      <c r="E185" s="97">
        <v>12177.25757</v>
      </c>
      <c r="F185" s="97">
        <v>9261.6293999999998</v>
      </c>
      <c r="G185" s="97">
        <v>6101.4367699999993</v>
      </c>
      <c r="H185" s="97">
        <v>15731.551519999999</v>
      </c>
      <c r="I185" s="97">
        <v>6751.5010499999999</v>
      </c>
      <c r="J185" s="97">
        <v>168.98699999999999</v>
      </c>
      <c r="K185" s="97">
        <v>4489.7109099999998</v>
      </c>
      <c r="L185" s="97">
        <v>1206.9489599999999</v>
      </c>
      <c r="M185" s="97">
        <v>11312.301880000001</v>
      </c>
      <c r="N185" s="97">
        <v>121048.58178999998</v>
      </c>
      <c r="O185" s="160">
        <v>6.1702411461825181E-2</v>
      </c>
    </row>
    <row r="186" spans="1:15">
      <c r="A186" s="100" t="s">
        <v>733</v>
      </c>
      <c r="B186" s="97">
        <v>7851.46965</v>
      </c>
      <c r="C186" s="97">
        <v>14561.304179999999</v>
      </c>
      <c r="D186" s="97">
        <v>17818.137329999998</v>
      </c>
      <c r="E186" s="97">
        <v>15054.60644</v>
      </c>
      <c r="F186" s="97">
        <v>12874.83383</v>
      </c>
      <c r="G186" s="97">
        <v>5988.9360900000001</v>
      </c>
      <c r="H186" s="97">
        <v>10644.499519999999</v>
      </c>
      <c r="I186" s="97">
        <v>3943.7862799999998</v>
      </c>
      <c r="J186" s="97">
        <v>323.97007000000002</v>
      </c>
      <c r="K186" s="97">
        <v>6012.6400700000004</v>
      </c>
      <c r="L186" s="97">
        <v>913.36804000000006</v>
      </c>
      <c r="M186" s="97">
        <v>11351.401830000001</v>
      </c>
      <c r="N186" s="97">
        <v>107338.95332999999</v>
      </c>
      <c r="O186" s="160">
        <v>5.4714166546282098E-2</v>
      </c>
    </row>
    <row r="187" spans="1:15">
      <c r="A187" s="100" t="s">
        <v>734</v>
      </c>
      <c r="B187" s="97">
        <v>249.41279999999998</v>
      </c>
      <c r="C187" s="97">
        <v>4907.7412899999999</v>
      </c>
      <c r="D187" s="97">
        <v>1440.7028899999998</v>
      </c>
      <c r="E187" s="97">
        <v>1822.5802800000001</v>
      </c>
      <c r="F187" s="97">
        <v>4138.7763800000002</v>
      </c>
      <c r="G187" s="97">
        <v>1261.2527299999999</v>
      </c>
      <c r="H187" s="97">
        <v>1456.2469699999999</v>
      </c>
      <c r="I187" s="97">
        <v>20.850759999999998</v>
      </c>
      <c r="J187" s="97">
        <v>17.324000000000002</v>
      </c>
      <c r="K187" s="97">
        <v>251.80873</v>
      </c>
      <c r="L187" s="97">
        <v>91.004080000000002</v>
      </c>
      <c r="M187" s="97">
        <v>2737.8234300000004</v>
      </c>
      <c r="N187" s="97">
        <v>18395.52434</v>
      </c>
      <c r="O187" s="160">
        <v>9.3767989273251303E-3</v>
      </c>
    </row>
    <row r="188" spans="1:15">
      <c r="A188" s="100" t="s">
        <v>735</v>
      </c>
      <c r="B188" s="97">
        <v>1918.52163</v>
      </c>
      <c r="C188" s="97">
        <v>2596.2803599999997</v>
      </c>
      <c r="D188" s="97">
        <v>1954.11941</v>
      </c>
      <c r="E188" s="97">
        <v>1307.05485</v>
      </c>
      <c r="F188" s="97">
        <v>1067.1306299999999</v>
      </c>
      <c r="G188" s="97">
        <v>526.45920999999998</v>
      </c>
      <c r="H188" s="97">
        <v>2244.9708500000002</v>
      </c>
      <c r="I188" s="97">
        <v>2.5</v>
      </c>
      <c r="J188" s="97">
        <v>17.549169999999997</v>
      </c>
      <c r="K188" s="97">
        <v>105.33732000000001</v>
      </c>
      <c r="L188" s="97">
        <v>15.46766</v>
      </c>
      <c r="M188" s="97">
        <v>578.04846999999995</v>
      </c>
      <c r="N188" s="97">
        <v>12333.439560000001</v>
      </c>
      <c r="O188" s="160">
        <v>6.2867565337600658E-3</v>
      </c>
    </row>
    <row r="189" spans="1:15">
      <c r="A189" s="72" t="s">
        <v>158</v>
      </c>
      <c r="B189" s="158">
        <v>352379.44864999998</v>
      </c>
      <c r="C189" s="158">
        <v>636007.38217999996</v>
      </c>
      <c r="D189" s="158">
        <v>191146.66764</v>
      </c>
      <c r="E189" s="158">
        <v>218683.53176000001</v>
      </c>
      <c r="F189" s="158">
        <v>112069.65216</v>
      </c>
      <c r="G189" s="158">
        <v>76328.555539999987</v>
      </c>
      <c r="H189" s="158">
        <v>113997.48969999998</v>
      </c>
      <c r="I189" s="158">
        <v>38695.801570000003</v>
      </c>
      <c r="J189" s="158">
        <v>5685.7976700000008</v>
      </c>
      <c r="K189" s="158">
        <v>63209.143960000001</v>
      </c>
      <c r="L189" s="158">
        <v>54112.056970000005</v>
      </c>
      <c r="M189" s="158">
        <v>99497.291540000006</v>
      </c>
      <c r="N189" s="158">
        <v>1961812.8193399999</v>
      </c>
      <c r="O189" s="161">
        <v>1</v>
      </c>
    </row>
    <row r="190" spans="1:15">
      <c r="A190" s="54" t="s">
        <v>736</v>
      </c>
      <c r="B190" s="160">
        <v>0.17961930168676782</v>
      </c>
      <c r="C190" s="160">
        <v>0.32419371303423727</v>
      </c>
      <c r="D190" s="160">
        <v>9.7433692835336982E-2</v>
      </c>
      <c r="E190" s="160">
        <v>0.11147013089330832</v>
      </c>
      <c r="F190" s="160">
        <v>5.7125558083417391E-2</v>
      </c>
      <c r="G190" s="160">
        <v>3.8907155049419398E-2</v>
      </c>
      <c r="H190" s="160">
        <v>5.8108239775062444E-2</v>
      </c>
      <c r="I190" s="160">
        <v>1.9724512547031975E-2</v>
      </c>
      <c r="J190" s="160">
        <v>2.898236576878337E-3</v>
      </c>
      <c r="K190" s="160">
        <v>3.2219762933991349E-2</v>
      </c>
      <c r="L190" s="160">
        <v>2.7582680894196916E-2</v>
      </c>
      <c r="M190" s="160">
        <v>5.0717015690351766E-2</v>
      </c>
      <c r="N190" s="160">
        <v>1</v>
      </c>
      <c r="O190" s="234"/>
    </row>
    <row r="191" spans="1:15" ht="30" customHeight="1">
      <c r="A191" s="433" t="s">
        <v>739</v>
      </c>
      <c r="B191" s="73" t="s">
        <v>33</v>
      </c>
      <c r="C191" s="73" t="s">
        <v>115</v>
      </c>
      <c r="D191" s="73" t="s">
        <v>35</v>
      </c>
      <c r="E191" s="73" t="s">
        <v>37</v>
      </c>
      <c r="F191" s="73" t="s">
        <v>45</v>
      </c>
      <c r="G191" s="73" t="s">
        <v>43</v>
      </c>
      <c r="H191" s="73" t="s">
        <v>39</v>
      </c>
      <c r="I191" s="73" t="s">
        <v>41</v>
      </c>
      <c r="J191" s="73" t="s">
        <v>47</v>
      </c>
      <c r="K191" s="73" t="s">
        <v>49</v>
      </c>
      <c r="L191" s="73" t="s">
        <v>51</v>
      </c>
      <c r="M191" s="73" t="s">
        <v>55</v>
      </c>
      <c r="N191" s="176" t="s">
        <v>517</v>
      </c>
      <c r="O191" s="73" t="s">
        <v>679</v>
      </c>
    </row>
    <row r="192" spans="1:15">
      <c r="A192" s="100" t="s">
        <v>722</v>
      </c>
      <c r="B192" s="97">
        <v>3</v>
      </c>
      <c r="C192" s="97">
        <v>7</v>
      </c>
      <c r="D192" s="97">
        <v>0</v>
      </c>
      <c r="E192" s="97">
        <v>1</v>
      </c>
      <c r="F192" s="97">
        <v>0</v>
      </c>
      <c r="G192" s="97">
        <v>0</v>
      </c>
      <c r="H192" s="97">
        <v>0</v>
      </c>
      <c r="I192" s="97">
        <v>0</v>
      </c>
      <c r="J192" s="97">
        <v>0</v>
      </c>
      <c r="K192" s="97">
        <v>0</v>
      </c>
      <c r="L192" s="97">
        <v>0</v>
      </c>
      <c r="M192" s="97">
        <v>0</v>
      </c>
      <c r="N192" s="97">
        <v>11</v>
      </c>
      <c r="O192" s="160">
        <v>4.06413951082539E-4</v>
      </c>
    </row>
    <row r="193" spans="1:15">
      <c r="A193" s="100" t="s">
        <v>723</v>
      </c>
      <c r="B193" s="97">
        <v>0</v>
      </c>
      <c r="C193" s="97">
        <v>0</v>
      </c>
      <c r="D193" s="97">
        <v>2</v>
      </c>
      <c r="E193" s="97">
        <v>3</v>
      </c>
      <c r="F193" s="97">
        <v>1</v>
      </c>
      <c r="G193" s="97">
        <v>0</v>
      </c>
      <c r="H193" s="97">
        <v>2</v>
      </c>
      <c r="I193" s="97">
        <v>0</v>
      </c>
      <c r="J193" s="97">
        <v>0</v>
      </c>
      <c r="K193" s="97">
        <v>2</v>
      </c>
      <c r="L193" s="97">
        <v>0</v>
      </c>
      <c r="M193" s="97">
        <v>0</v>
      </c>
      <c r="N193" s="97">
        <v>10</v>
      </c>
      <c r="O193" s="160">
        <v>3.6946722825685364E-4</v>
      </c>
    </row>
    <row r="194" spans="1:15">
      <c r="A194" s="100" t="s">
        <v>724</v>
      </c>
      <c r="B194" s="97">
        <v>3</v>
      </c>
      <c r="C194" s="97">
        <v>5</v>
      </c>
      <c r="D194" s="97">
        <v>8</v>
      </c>
      <c r="E194" s="97">
        <v>3</v>
      </c>
      <c r="F194" s="97">
        <v>3</v>
      </c>
      <c r="G194" s="97">
        <v>4</v>
      </c>
      <c r="H194" s="97">
        <v>2</v>
      </c>
      <c r="I194" s="97">
        <v>0</v>
      </c>
      <c r="J194" s="97">
        <v>0</v>
      </c>
      <c r="K194" s="97">
        <v>2</v>
      </c>
      <c r="L194" s="97">
        <v>2</v>
      </c>
      <c r="M194" s="97">
        <v>2</v>
      </c>
      <c r="N194" s="97">
        <v>34</v>
      </c>
      <c r="O194" s="160">
        <v>1.2561885760733022E-3</v>
      </c>
    </row>
    <row r="195" spans="1:15">
      <c r="A195" s="100" t="s">
        <v>725</v>
      </c>
      <c r="B195" s="97">
        <v>38</v>
      </c>
      <c r="C195" s="97">
        <v>7</v>
      </c>
      <c r="D195" s="97">
        <v>5</v>
      </c>
      <c r="E195" s="97">
        <v>11</v>
      </c>
      <c r="F195" s="97">
        <v>4</v>
      </c>
      <c r="G195" s="97">
        <v>3</v>
      </c>
      <c r="H195" s="97">
        <v>5</v>
      </c>
      <c r="I195" s="97">
        <v>0</v>
      </c>
      <c r="J195" s="97">
        <v>0</v>
      </c>
      <c r="K195" s="97">
        <v>3</v>
      </c>
      <c r="L195" s="97">
        <v>12</v>
      </c>
      <c r="M195" s="97">
        <v>1</v>
      </c>
      <c r="N195" s="97">
        <v>89</v>
      </c>
      <c r="O195" s="160">
        <v>3.2882583314859971E-3</v>
      </c>
    </row>
    <row r="196" spans="1:15">
      <c r="A196" s="100" t="s">
        <v>726</v>
      </c>
      <c r="B196" s="97">
        <v>24</v>
      </c>
      <c r="C196" s="97">
        <v>19</v>
      </c>
      <c r="D196" s="97">
        <v>13</v>
      </c>
      <c r="E196" s="97">
        <v>21</v>
      </c>
      <c r="F196" s="97">
        <v>6</v>
      </c>
      <c r="G196" s="97">
        <v>12</v>
      </c>
      <c r="H196" s="97">
        <v>10</v>
      </c>
      <c r="I196" s="97">
        <v>1</v>
      </c>
      <c r="J196" s="97">
        <v>2</v>
      </c>
      <c r="K196" s="97">
        <v>2</v>
      </c>
      <c r="L196" s="97">
        <v>7</v>
      </c>
      <c r="M196" s="97">
        <v>8</v>
      </c>
      <c r="N196" s="97">
        <v>125</v>
      </c>
      <c r="O196" s="160">
        <v>4.6183403532106702E-3</v>
      </c>
    </row>
    <row r="197" spans="1:15">
      <c r="A197" s="100" t="s">
        <v>727</v>
      </c>
      <c r="B197" s="97">
        <v>56</v>
      </c>
      <c r="C197" s="97">
        <v>62</v>
      </c>
      <c r="D197" s="97">
        <v>53</v>
      </c>
      <c r="E197" s="97">
        <v>51</v>
      </c>
      <c r="F197" s="97">
        <v>24</v>
      </c>
      <c r="G197" s="97">
        <v>25</v>
      </c>
      <c r="H197" s="97">
        <v>20</v>
      </c>
      <c r="I197" s="97">
        <v>8</v>
      </c>
      <c r="J197" s="97">
        <v>2</v>
      </c>
      <c r="K197" s="97">
        <v>5</v>
      </c>
      <c r="L197" s="97">
        <v>8</v>
      </c>
      <c r="M197" s="97">
        <v>28</v>
      </c>
      <c r="N197" s="97">
        <v>342</v>
      </c>
      <c r="O197" s="160">
        <v>1.2635779206384394E-2</v>
      </c>
    </row>
    <row r="198" spans="1:15">
      <c r="A198" s="100" t="s">
        <v>728</v>
      </c>
      <c r="B198" s="97">
        <v>47</v>
      </c>
      <c r="C198" s="97">
        <v>64</v>
      </c>
      <c r="D198" s="97">
        <v>40</v>
      </c>
      <c r="E198" s="97">
        <v>69</v>
      </c>
      <c r="F198" s="97">
        <v>30</v>
      </c>
      <c r="G198" s="97">
        <v>18</v>
      </c>
      <c r="H198" s="97">
        <v>22</v>
      </c>
      <c r="I198" s="97">
        <v>13</v>
      </c>
      <c r="J198" s="97">
        <v>4</v>
      </c>
      <c r="K198" s="97">
        <v>2</v>
      </c>
      <c r="L198" s="97">
        <v>14</v>
      </c>
      <c r="M198" s="97">
        <v>39</v>
      </c>
      <c r="N198" s="97">
        <v>362</v>
      </c>
      <c r="O198" s="160">
        <v>1.3374713662898101E-2</v>
      </c>
    </row>
    <row r="199" spans="1:15">
      <c r="A199" s="100" t="s">
        <v>729</v>
      </c>
      <c r="B199" s="97">
        <v>40</v>
      </c>
      <c r="C199" s="97">
        <v>75</v>
      </c>
      <c r="D199" s="97">
        <v>71</v>
      </c>
      <c r="E199" s="97">
        <v>80</v>
      </c>
      <c r="F199" s="97">
        <v>71</v>
      </c>
      <c r="G199" s="97">
        <v>28</v>
      </c>
      <c r="H199" s="97">
        <v>55</v>
      </c>
      <c r="I199" s="97">
        <v>32</v>
      </c>
      <c r="J199" s="97">
        <v>3</v>
      </c>
      <c r="K199" s="97">
        <v>32</v>
      </c>
      <c r="L199" s="97">
        <v>8</v>
      </c>
      <c r="M199" s="97">
        <v>77</v>
      </c>
      <c r="N199" s="97">
        <v>572</v>
      </c>
      <c r="O199" s="160">
        <v>2.1133525456292025E-2</v>
      </c>
    </row>
    <row r="200" spans="1:15">
      <c r="A200" s="100" t="s">
        <v>730</v>
      </c>
      <c r="B200" s="97">
        <v>26</v>
      </c>
      <c r="C200" s="97">
        <v>49</v>
      </c>
      <c r="D200" s="97">
        <v>40</v>
      </c>
      <c r="E200" s="97">
        <v>50</v>
      </c>
      <c r="F200" s="97">
        <v>58</v>
      </c>
      <c r="G200" s="97">
        <v>22</v>
      </c>
      <c r="H200" s="97">
        <v>31</v>
      </c>
      <c r="I200" s="97">
        <v>40</v>
      </c>
      <c r="J200" s="97">
        <v>2</v>
      </c>
      <c r="K200" s="97">
        <v>17</v>
      </c>
      <c r="L200" s="97">
        <v>7</v>
      </c>
      <c r="M200" s="97">
        <v>51</v>
      </c>
      <c r="N200" s="97">
        <v>393</v>
      </c>
      <c r="O200" s="160">
        <v>1.4520062070494347E-2</v>
      </c>
    </row>
    <row r="201" spans="1:15">
      <c r="A201" s="100" t="s">
        <v>731</v>
      </c>
      <c r="B201" s="97">
        <v>102</v>
      </c>
      <c r="C201" s="97">
        <v>126</v>
      </c>
      <c r="D201" s="97">
        <v>133</v>
      </c>
      <c r="E201" s="97">
        <v>104</v>
      </c>
      <c r="F201" s="97">
        <v>85</v>
      </c>
      <c r="G201" s="97">
        <v>40</v>
      </c>
      <c r="H201" s="97">
        <v>84</v>
      </c>
      <c r="I201" s="97">
        <v>125</v>
      </c>
      <c r="J201" s="97">
        <v>2</v>
      </c>
      <c r="K201" s="97">
        <v>50</v>
      </c>
      <c r="L201" s="97">
        <v>18</v>
      </c>
      <c r="M201" s="97">
        <v>136</v>
      </c>
      <c r="N201" s="97">
        <v>1005</v>
      </c>
      <c r="O201" s="160">
        <v>3.713145643981379E-2</v>
      </c>
    </row>
    <row r="202" spans="1:15">
      <c r="A202" s="100" t="s">
        <v>732</v>
      </c>
      <c r="B202" s="97">
        <v>211</v>
      </c>
      <c r="C202" s="97">
        <v>238</v>
      </c>
      <c r="D202" s="97">
        <v>722</v>
      </c>
      <c r="E202" s="97">
        <v>261</v>
      </c>
      <c r="F202" s="97">
        <v>192</v>
      </c>
      <c r="G202" s="97">
        <v>141</v>
      </c>
      <c r="H202" s="97">
        <v>378</v>
      </c>
      <c r="I202" s="97">
        <v>142</v>
      </c>
      <c r="J202" s="97">
        <v>3</v>
      </c>
      <c r="K202" s="97">
        <v>95</v>
      </c>
      <c r="L202" s="97">
        <v>24</v>
      </c>
      <c r="M202" s="97">
        <v>235</v>
      </c>
      <c r="N202" s="97">
        <v>2642</v>
      </c>
      <c r="O202" s="160">
        <v>9.7613241705460721E-2</v>
      </c>
    </row>
    <row r="203" spans="1:15">
      <c r="A203" s="100" t="s">
        <v>733</v>
      </c>
      <c r="B203" s="97">
        <v>574</v>
      </c>
      <c r="C203" s="97">
        <v>913</v>
      </c>
      <c r="D203" s="97">
        <v>1227</v>
      </c>
      <c r="E203" s="97">
        <v>951</v>
      </c>
      <c r="F203" s="97">
        <v>806</v>
      </c>
      <c r="G203" s="97">
        <v>346</v>
      </c>
      <c r="H203" s="97">
        <v>665</v>
      </c>
      <c r="I203" s="97">
        <v>207</v>
      </c>
      <c r="J203" s="97">
        <v>18</v>
      </c>
      <c r="K203" s="97">
        <v>548</v>
      </c>
      <c r="L203" s="97">
        <v>59</v>
      </c>
      <c r="M203" s="97">
        <v>700</v>
      </c>
      <c r="N203" s="97">
        <v>7014</v>
      </c>
      <c r="O203" s="160">
        <v>0.2591443138993571</v>
      </c>
    </row>
    <row r="204" spans="1:15">
      <c r="A204" s="100" t="s">
        <v>734</v>
      </c>
      <c r="B204" s="97">
        <v>55</v>
      </c>
      <c r="C204" s="97">
        <v>839</v>
      </c>
      <c r="D204" s="97">
        <v>284</v>
      </c>
      <c r="E204" s="97">
        <v>377</v>
      </c>
      <c r="F204" s="97">
        <v>697</v>
      </c>
      <c r="G204" s="97">
        <v>210</v>
      </c>
      <c r="H204" s="97">
        <v>288</v>
      </c>
      <c r="I204" s="97">
        <v>4</v>
      </c>
      <c r="J204" s="97">
        <v>3</v>
      </c>
      <c r="K204" s="97">
        <v>46</v>
      </c>
      <c r="L204" s="97">
        <v>17</v>
      </c>
      <c r="M204" s="97">
        <v>436</v>
      </c>
      <c r="N204" s="97">
        <v>3256</v>
      </c>
      <c r="O204" s="160">
        <v>0.12029852952043153</v>
      </c>
    </row>
    <row r="205" spans="1:15">
      <c r="A205" s="100" t="s">
        <v>735</v>
      </c>
      <c r="B205" s="97">
        <v>885</v>
      </c>
      <c r="C205" s="97">
        <v>5553</v>
      </c>
      <c r="D205" s="97">
        <v>1321</v>
      </c>
      <c r="E205" s="97">
        <v>832</v>
      </c>
      <c r="F205" s="97">
        <v>601</v>
      </c>
      <c r="G205" s="97">
        <v>388</v>
      </c>
      <c r="H205" s="97">
        <v>1235</v>
      </c>
      <c r="I205" s="97">
        <v>2</v>
      </c>
      <c r="J205" s="97">
        <v>8</v>
      </c>
      <c r="K205" s="97">
        <v>77</v>
      </c>
      <c r="L205" s="97">
        <v>11</v>
      </c>
      <c r="M205" s="97">
        <v>298</v>
      </c>
      <c r="N205" s="97">
        <v>11211</v>
      </c>
      <c r="O205" s="160">
        <v>0.41420970959875858</v>
      </c>
    </row>
    <row r="206" spans="1:15">
      <c r="A206" s="72" t="s">
        <v>158</v>
      </c>
      <c r="B206" s="158">
        <v>2064</v>
      </c>
      <c r="C206" s="158">
        <v>7957</v>
      </c>
      <c r="D206" s="158">
        <v>3919</v>
      </c>
      <c r="E206" s="158">
        <v>2814</v>
      </c>
      <c r="F206" s="158">
        <v>2578</v>
      </c>
      <c r="G206" s="158">
        <v>1237</v>
      </c>
      <c r="H206" s="158">
        <v>2797</v>
      </c>
      <c r="I206" s="158">
        <v>574</v>
      </c>
      <c r="J206" s="158">
        <v>47</v>
      </c>
      <c r="K206" s="158">
        <v>881</v>
      </c>
      <c r="L206" s="158">
        <v>187</v>
      </c>
      <c r="M206" s="158">
        <v>2011</v>
      </c>
      <c r="N206" s="158">
        <v>27066</v>
      </c>
      <c r="O206" s="161">
        <v>1</v>
      </c>
    </row>
    <row r="207" spans="1:15">
      <c r="A207" s="54" t="s">
        <v>736</v>
      </c>
      <c r="B207" s="160">
        <v>7.6258035912214583E-2</v>
      </c>
      <c r="C207" s="160">
        <v>0.2939850735239784</v>
      </c>
      <c r="D207" s="160">
        <v>0.14479420675386093</v>
      </c>
      <c r="E207" s="160">
        <v>0.1039680780314786</v>
      </c>
      <c r="F207" s="160">
        <v>9.5248651444616861E-2</v>
      </c>
      <c r="G207" s="160">
        <v>4.5703096135372795E-2</v>
      </c>
      <c r="H207" s="160">
        <v>0.10333998374344196</v>
      </c>
      <c r="I207" s="160">
        <v>2.1207418901943397E-2</v>
      </c>
      <c r="J207" s="160">
        <v>1.736495972807212E-3</v>
      </c>
      <c r="K207" s="160">
        <v>3.2550062809428806E-2</v>
      </c>
      <c r="L207" s="160">
        <v>6.9090371684031628E-3</v>
      </c>
      <c r="M207" s="160">
        <v>7.4299859602453264E-2</v>
      </c>
      <c r="N207" s="160">
        <v>1</v>
      </c>
      <c r="O207" s="235"/>
    </row>
    <row r="208" spans="1:15" ht="15.75" thickBot="1">
      <c r="A208" s="206"/>
      <c r="B208" s="207"/>
      <c r="C208" s="208"/>
      <c r="D208" s="208"/>
      <c r="E208" s="208"/>
      <c r="F208" s="208"/>
      <c r="G208" s="208"/>
      <c r="H208" s="207"/>
      <c r="I208" s="207"/>
      <c r="J208" s="207"/>
      <c r="K208" s="207"/>
      <c r="L208" s="207"/>
      <c r="M208" s="207"/>
      <c r="N208" s="547"/>
      <c r="O208" s="547"/>
    </row>
    <row r="209" spans="1:15" ht="15.75" customHeight="1" thickTop="1">
      <c r="A209" s="768" t="s">
        <v>1363</v>
      </c>
      <c r="B209" s="769"/>
      <c r="C209" s="769"/>
      <c r="D209" s="769"/>
      <c r="E209" s="769"/>
      <c r="F209" s="769"/>
      <c r="G209" s="769"/>
      <c r="H209" s="769"/>
      <c r="I209" s="769"/>
      <c r="J209" s="769"/>
      <c r="K209" s="769"/>
      <c r="L209" s="769"/>
      <c r="M209" s="769"/>
      <c r="N209" s="769"/>
      <c r="O209" s="769"/>
    </row>
    <row r="210" spans="1:15">
      <c r="A210" s="701"/>
      <c r="B210" s="11"/>
      <c r="C210" s="96"/>
      <c r="D210" s="96"/>
      <c r="E210" s="96"/>
      <c r="F210" s="96"/>
      <c r="G210" s="11"/>
      <c r="H210" s="11"/>
      <c r="I210" s="11"/>
      <c r="J210" s="11"/>
      <c r="K210" s="11"/>
      <c r="L210" s="11"/>
      <c r="M210" s="11"/>
      <c r="N210" s="211"/>
      <c r="O210" s="98"/>
    </row>
  </sheetData>
  <mergeCells count="25">
    <mergeCell ref="A209:O209"/>
    <mergeCell ref="A130:O130"/>
    <mergeCell ref="A167:O167"/>
    <mergeCell ref="A169:O169"/>
    <mergeCell ref="A170:O170"/>
    <mergeCell ref="A171:O171"/>
    <mergeCell ref="A172:O172"/>
    <mergeCell ref="A129:O129"/>
    <mergeCell ref="A44:O44"/>
    <mergeCell ref="A45:O45"/>
    <mergeCell ref="A46:O46"/>
    <mergeCell ref="A83:O83"/>
    <mergeCell ref="A85:O85"/>
    <mergeCell ref="A86:O86"/>
    <mergeCell ref="A87:O87"/>
    <mergeCell ref="A88:O88"/>
    <mergeCell ref="A125:O125"/>
    <mergeCell ref="A127:O127"/>
    <mergeCell ref="A128:O128"/>
    <mergeCell ref="A43:O43"/>
    <mergeCell ref="A1:O1"/>
    <mergeCell ref="A2:O2"/>
    <mergeCell ref="A3:O3"/>
    <mergeCell ref="A4:O4"/>
    <mergeCell ref="A41:O4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3"/>
  <sheetViews>
    <sheetView workbookViewId="0">
      <selection activeCell="J8" sqref="J8"/>
    </sheetView>
  </sheetViews>
  <sheetFormatPr baseColWidth="10" defaultColWidth="9.140625" defaultRowHeight="15"/>
  <cols>
    <col min="1" max="1" width="104.42578125" style="5" bestFit="1" customWidth="1"/>
    <col min="2" max="6" width="9.7109375" style="5" customWidth="1"/>
    <col min="7" max="16384" width="9.140625" style="5"/>
  </cols>
  <sheetData>
    <row r="1" spans="1:6" ht="30" customHeight="1">
      <c r="A1" s="732" t="s">
        <v>440</v>
      </c>
      <c r="B1" s="732"/>
      <c r="C1" s="732"/>
      <c r="D1" s="732"/>
      <c r="E1" s="732"/>
      <c r="F1" s="732"/>
    </row>
    <row r="2" spans="1:6" ht="18">
      <c r="A2" s="733" t="s">
        <v>486</v>
      </c>
      <c r="B2" s="733"/>
      <c r="C2" s="733"/>
      <c r="D2" s="733"/>
      <c r="E2" s="733"/>
      <c r="F2" s="733"/>
    </row>
    <row r="3" spans="1:6" ht="18">
      <c r="A3" s="733" t="s">
        <v>1514</v>
      </c>
      <c r="B3" s="733"/>
      <c r="C3" s="733"/>
      <c r="D3" s="733"/>
      <c r="E3" s="733"/>
      <c r="F3" s="733"/>
    </row>
    <row r="4" spans="1:6" ht="30" customHeight="1">
      <c r="A4" s="737" t="s">
        <v>510</v>
      </c>
      <c r="B4" s="737"/>
      <c r="C4" s="737"/>
      <c r="D4" s="737"/>
      <c r="E4" s="737"/>
      <c r="F4" s="737"/>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6026951.0614700001</v>
      </c>
      <c r="C7" s="384">
        <v>459338.38483999996</v>
      </c>
      <c r="D7" s="384">
        <v>0</v>
      </c>
      <c r="E7" s="384">
        <v>1031.9936600000001</v>
      </c>
      <c r="F7" s="384">
        <v>6487321.4399700006</v>
      </c>
    </row>
    <row r="8" spans="1:6">
      <c r="A8" s="187" t="s">
        <v>160</v>
      </c>
      <c r="B8" s="57">
        <v>458786.80704000004</v>
      </c>
      <c r="C8" s="57">
        <v>105138.68841</v>
      </c>
      <c r="D8" s="57">
        <v>0</v>
      </c>
      <c r="E8" s="57">
        <v>802.27326000000005</v>
      </c>
      <c r="F8" s="57">
        <v>564727.76871000009</v>
      </c>
    </row>
    <row r="9" spans="1:6">
      <c r="A9" s="58" t="s">
        <v>161</v>
      </c>
      <c r="B9" s="95">
        <v>144413.484</v>
      </c>
      <c r="C9" s="95">
        <v>24861.785620000002</v>
      </c>
      <c r="D9" s="95">
        <v>0</v>
      </c>
      <c r="E9" s="95">
        <v>0</v>
      </c>
      <c r="F9" s="95">
        <v>169275.26962000001</v>
      </c>
    </row>
    <row r="10" spans="1:6">
      <c r="A10" s="58" t="s">
        <v>162</v>
      </c>
      <c r="B10" s="95">
        <v>233024.68474</v>
      </c>
      <c r="C10" s="95">
        <v>40631.041039999996</v>
      </c>
      <c r="D10" s="95">
        <v>0</v>
      </c>
      <c r="E10" s="95">
        <v>802.27326000000005</v>
      </c>
      <c r="F10" s="95">
        <v>274457.99904000002</v>
      </c>
    </row>
    <row r="11" spans="1:6">
      <c r="A11" s="58" t="s">
        <v>163</v>
      </c>
      <c r="B11" s="95">
        <v>25149.686760000001</v>
      </c>
      <c r="C11" s="95">
        <v>705.49973999999997</v>
      </c>
      <c r="D11" s="95">
        <v>0</v>
      </c>
      <c r="E11" s="95">
        <v>0</v>
      </c>
      <c r="F11" s="95">
        <v>25855.1865</v>
      </c>
    </row>
    <row r="12" spans="1:6">
      <c r="A12" s="58" t="s">
        <v>164</v>
      </c>
      <c r="B12" s="95">
        <v>0</v>
      </c>
      <c r="C12" s="95">
        <v>0</v>
      </c>
      <c r="D12" s="95">
        <v>0</v>
      </c>
      <c r="E12" s="95">
        <v>0</v>
      </c>
      <c r="F12" s="95">
        <v>0</v>
      </c>
    </row>
    <row r="13" spans="1:6">
      <c r="A13" s="58" t="s">
        <v>165</v>
      </c>
      <c r="B13" s="95">
        <v>0</v>
      </c>
      <c r="C13" s="95">
        <v>38731.646159999997</v>
      </c>
      <c r="D13" s="95">
        <v>0</v>
      </c>
      <c r="E13" s="95">
        <v>0</v>
      </c>
      <c r="F13" s="95">
        <v>38731.646159999997</v>
      </c>
    </row>
    <row r="14" spans="1:6">
      <c r="A14" s="58" t="s">
        <v>1380</v>
      </c>
      <c r="B14" s="95">
        <v>56198.951540000002</v>
      </c>
      <c r="C14" s="95">
        <v>208.71585000000002</v>
      </c>
      <c r="D14" s="95">
        <v>0</v>
      </c>
      <c r="E14" s="95">
        <v>0</v>
      </c>
      <c r="F14" s="95">
        <v>56407.667390000002</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173636.26849000002</v>
      </c>
      <c r="C17" s="57">
        <v>19534.911379999998</v>
      </c>
      <c r="D17" s="57">
        <v>0</v>
      </c>
      <c r="E17" s="57">
        <v>58.45158</v>
      </c>
      <c r="F17" s="57">
        <v>193229.63144999999</v>
      </c>
    </row>
    <row r="18" spans="1:6">
      <c r="A18" s="58" t="s">
        <v>170</v>
      </c>
      <c r="B18" s="95">
        <v>0</v>
      </c>
      <c r="C18" s="95">
        <v>0</v>
      </c>
      <c r="D18" s="95">
        <v>0</v>
      </c>
      <c r="E18" s="95">
        <v>0</v>
      </c>
      <c r="F18" s="95">
        <v>0</v>
      </c>
    </row>
    <row r="19" spans="1:6">
      <c r="A19" s="58" t="s">
        <v>171</v>
      </c>
      <c r="B19" s="95">
        <v>104672.35311</v>
      </c>
      <c r="C19" s="95">
        <v>6509.2537499999999</v>
      </c>
      <c r="D19" s="95">
        <v>0</v>
      </c>
      <c r="E19" s="95">
        <v>0</v>
      </c>
      <c r="F19" s="95">
        <v>111181.60686</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21270.136500000001</v>
      </c>
      <c r="C22" s="95">
        <v>3464.1348900000003</v>
      </c>
      <c r="D22" s="95">
        <v>0</v>
      </c>
      <c r="E22" s="95">
        <v>58.45158</v>
      </c>
      <c r="F22" s="95">
        <v>24792.722969999999</v>
      </c>
    </row>
    <row r="23" spans="1:6">
      <c r="A23" s="58" t="s">
        <v>175</v>
      </c>
      <c r="B23" s="95">
        <v>47438.381700000005</v>
      </c>
      <c r="C23" s="95">
        <v>9561.5227400000003</v>
      </c>
      <c r="D23" s="95">
        <v>0</v>
      </c>
      <c r="E23" s="95">
        <v>0</v>
      </c>
      <c r="F23" s="95">
        <v>56999.904439999998</v>
      </c>
    </row>
    <row r="24" spans="1:6">
      <c r="A24" s="58" t="s">
        <v>176</v>
      </c>
      <c r="B24" s="95">
        <v>255.39717999999999</v>
      </c>
      <c r="C24" s="95">
        <v>0</v>
      </c>
      <c r="D24" s="95">
        <v>0</v>
      </c>
      <c r="E24" s="95">
        <v>0</v>
      </c>
      <c r="F24" s="95">
        <v>255.39717999999999</v>
      </c>
    </row>
    <row r="25" spans="1:6">
      <c r="A25" s="58" t="s">
        <v>177</v>
      </c>
      <c r="B25" s="95">
        <v>0</v>
      </c>
      <c r="C25" s="95">
        <v>0</v>
      </c>
      <c r="D25" s="95">
        <v>0</v>
      </c>
      <c r="E25" s="95">
        <v>0</v>
      </c>
      <c r="F25" s="95">
        <v>0</v>
      </c>
    </row>
    <row r="26" spans="1:6">
      <c r="A26" s="187" t="s">
        <v>178</v>
      </c>
      <c r="B26" s="57">
        <v>4846671.0759300003</v>
      </c>
      <c r="C26" s="57">
        <v>50006.718150000001</v>
      </c>
      <c r="D26" s="57">
        <v>0</v>
      </c>
      <c r="E26" s="57">
        <v>170.90476999999998</v>
      </c>
      <c r="F26" s="57">
        <v>4896848.6988500003</v>
      </c>
    </row>
    <row r="27" spans="1:6">
      <c r="A27" s="60" t="s">
        <v>179</v>
      </c>
      <c r="B27" s="95">
        <v>4140610.2005500002</v>
      </c>
      <c r="C27" s="95">
        <v>49967.012069999997</v>
      </c>
      <c r="D27" s="95">
        <v>0</v>
      </c>
      <c r="E27" s="95">
        <v>160.25697</v>
      </c>
      <c r="F27" s="95">
        <v>4190737.4695900003</v>
      </c>
    </row>
    <row r="28" spans="1:6">
      <c r="A28" s="58" t="s">
        <v>180</v>
      </c>
      <c r="B28" s="95">
        <v>3268849.9861999997</v>
      </c>
      <c r="C28" s="95">
        <v>35032.278969999999</v>
      </c>
      <c r="D28" s="95">
        <v>0</v>
      </c>
      <c r="E28" s="95">
        <v>160.25697</v>
      </c>
      <c r="F28" s="95">
        <v>3304042.52214</v>
      </c>
    </row>
    <row r="29" spans="1:6">
      <c r="A29" s="58" t="s">
        <v>181</v>
      </c>
      <c r="B29" s="95">
        <v>735313.59138999996</v>
      </c>
      <c r="C29" s="95">
        <v>12352.002490000001</v>
      </c>
      <c r="D29" s="95">
        <v>0</v>
      </c>
      <c r="E29" s="95">
        <v>0</v>
      </c>
      <c r="F29" s="95">
        <v>747665.59387999994</v>
      </c>
    </row>
    <row r="30" spans="1:6">
      <c r="A30" s="58" t="s">
        <v>182</v>
      </c>
      <c r="B30" s="95">
        <v>136446.62296000001</v>
      </c>
      <c r="C30" s="95">
        <v>2582.7306100000001</v>
      </c>
      <c r="D30" s="95">
        <v>0</v>
      </c>
      <c r="E30" s="95">
        <v>0</v>
      </c>
      <c r="F30" s="95">
        <v>139029.35357000001</v>
      </c>
    </row>
    <row r="31" spans="1:6">
      <c r="A31" s="60" t="s">
        <v>183</v>
      </c>
      <c r="B31" s="95">
        <v>85870.234430000011</v>
      </c>
      <c r="C31" s="95">
        <v>623.70912999999996</v>
      </c>
      <c r="D31" s="95">
        <v>0</v>
      </c>
      <c r="E31" s="95">
        <v>0</v>
      </c>
      <c r="F31" s="95">
        <v>86493.94356</v>
      </c>
    </row>
    <row r="32" spans="1:6">
      <c r="A32" s="58" t="s">
        <v>184</v>
      </c>
      <c r="B32" s="95">
        <v>73408.935310000001</v>
      </c>
      <c r="C32" s="95">
        <v>593.11443000000008</v>
      </c>
      <c r="D32" s="95">
        <v>0</v>
      </c>
      <c r="E32" s="95">
        <v>0</v>
      </c>
      <c r="F32" s="95">
        <v>74002.049739999988</v>
      </c>
    </row>
    <row r="33" spans="1:6">
      <c r="A33" s="58" t="s">
        <v>185</v>
      </c>
      <c r="B33" s="95">
        <v>10770.93945</v>
      </c>
      <c r="C33" s="95">
        <v>30.5947</v>
      </c>
      <c r="D33" s="95">
        <v>0</v>
      </c>
      <c r="E33" s="95">
        <v>0</v>
      </c>
      <c r="F33" s="95">
        <v>10801.534149999999</v>
      </c>
    </row>
    <row r="34" spans="1:6">
      <c r="A34" s="58" t="s">
        <v>186</v>
      </c>
      <c r="B34" s="95">
        <v>1690.3596699999998</v>
      </c>
      <c r="C34" s="95">
        <v>0</v>
      </c>
      <c r="D34" s="95">
        <v>0</v>
      </c>
      <c r="E34" s="95">
        <v>0</v>
      </c>
      <c r="F34" s="95">
        <v>1690.3596699999998</v>
      </c>
    </row>
    <row r="35" spans="1:6">
      <c r="A35" s="60" t="s">
        <v>187</v>
      </c>
      <c r="B35" s="95">
        <v>100820.1565</v>
      </c>
      <c r="C35" s="95">
        <v>6010.2531100000006</v>
      </c>
      <c r="D35" s="95">
        <v>0</v>
      </c>
      <c r="E35" s="95">
        <v>0</v>
      </c>
      <c r="F35" s="95">
        <v>106830.40961</v>
      </c>
    </row>
    <row r="36" spans="1:6">
      <c r="A36" s="58" t="s">
        <v>188</v>
      </c>
      <c r="B36" s="95">
        <v>53455.245799999997</v>
      </c>
      <c r="C36" s="95">
        <v>1687.8219199999999</v>
      </c>
      <c r="D36" s="95">
        <v>0</v>
      </c>
      <c r="E36" s="95">
        <v>0</v>
      </c>
      <c r="F36" s="95">
        <v>55143.067719999999</v>
      </c>
    </row>
    <row r="37" spans="1:6">
      <c r="A37" s="58" t="s">
        <v>189</v>
      </c>
      <c r="B37" s="95">
        <v>44718.96888</v>
      </c>
      <c r="C37" s="95">
        <v>4322.4311900000002</v>
      </c>
      <c r="D37" s="95">
        <v>0</v>
      </c>
      <c r="E37" s="95">
        <v>0</v>
      </c>
      <c r="F37" s="95">
        <v>49041.400070000003</v>
      </c>
    </row>
    <row r="38" spans="1:6">
      <c r="A38" s="58" t="s">
        <v>190</v>
      </c>
      <c r="B38" s="95">
        <v>2645.94182</v>
      </c>
      <c r="C38" s="95">
        <v>0</v>
      </c>
      <c r="D38" s="95">
        <v>0</v>
      </c>
      <c r="E38" s="95">
        <v>0</v>
      </c>
      <c r="F38" s="95">
        <v>2645.94182</v>
      </c>
    </row>
    <row r="39" spans="1:6">
      <c r="A39" s="60" t="s">
        <v>191</v>
      </c>
      <c r="B39" s="95">
        <v>719352.10398999997</v>
      </c>
      <c r="C39" s="95">
        <v>9473.45442</v>
      </c>
      <c r="D39" s="95">
        <v>0</v>
      </c>
      <c r="E39" s="95">
        <v>10.82873</v>
      </c>
      <c r="F39" s="95">
        <v>728836.38714000001</v>
      </c>
    </row>
    <row r="40" spans="1:6">
      <c r="A40" s="58" t="s">
        <v>192</v>
      </c>
      <c r="B40" s="95">
        <v>266179.93502999999</v>
      </c>
      <c r="C40" s="95">
        <v>2682.0241599999999</v>
      </c>
      <c r="D40" s="95">
        <v>0</v>
      </c>
      <c r="E40" s="95">
        <v>5.1067499999999999</v>
      </c>
      <c r="F40" s="95">
        <v>268867.06594</v>
      </c>
    </row>
    <row r="41" spans="1:6">
      <c r="A41" s="58" t="s">
        <v>193</v>
      </c>
      <c r="B41" s="95">
        <v>200147.44494999998</v>
      </c>
      <c r="C41" s="95">
        <v>2840.7635499999997</v>
      </c>
      <c r="D41" s="95">
        <v>0</v>
      </c>
      <c r="E41" s="95">
        <v>0</v>
      </c>
      <c r="F41" s="95">
        <v>202988.20850000001</v>
      </c>
    </row>
    <row r="42" spans="1:6">
      <c r="A42" s="58" t="s">
        <v>194</v>
      </c>
      <c r="B42" s="95">
        <v>564.10868999999991</v>
      </c>
      <c r="C42" s="95">
        <v>10.70407</v>
      </c>
      <c r="D42" s="95">
        <v>0</v>
      </c>
      <c r="E42" s="95">
        <v>0</v>
      </c>
      <c r="F42" s="95">
        <v>574.81276000000003</v>
      </c>
    </row>
    <row r="43" spans="1:6">
      <c r="A43" s="58" t="s">
        <v>195</v>
      </c>
      <c r="B43" s="95">
        <v>1205.9861699999999</v>
      </c>
      <c r="C43" s="95">
        <v>0</v>
      </c>
      <c r="D43" s="95">
        <v>0</v>
      </c>
      <c r="E43" s="95">
        <v>0</v>
      </c>
      <c r="F43" s="95">
        <v>1205.9861699999999</v>
      </c>
    </row>
    <row r="44" spans="1:6">
      <c r="A44" s="58" t="s">
        <v>196</v>
      </c>
      <c r="B44" s="95">
        <v>8.5010100000000008</v>
      </c>
      <c r="C44" s="95">
        <v>0</v>
      </c>
      <c r="D44" s="95">
        <v>0</v>
      </c>
      <c r="E44" s="95">
        <v>0</v>
      </c>
      <c r="F44" s="95">
        <v>8.5010100000000008</v>
      </c>
    </row>
    <row r="45" spans="1:6">
      <c r="A45" s="58" t="s">
        <v>197</v>
      </c>
      <c r="B45" s="95">
        <v>268.18182000000002</v>
      </c>
      <c r="C45" s="95">
        <v>0</v>
      </c>
      <c r="D45" s="95">
        <v>0</v>
      </c>
      <c r="E45" s="95">
        <v>0</v>
      </c>
      <c r="F45" s="95">
        <v>268.18182000000002</v>
      </c>
    </row>
    <row r="46" spans="1:6">
      <c r="A46" s="58" t="s">
        <v>1178</v>
      </c>
      <c r="B46" s="95">
        <v>148457.65041999999</v>
      </c>
      <c r="C46" s="95">
        <v>2200.1940399999999</v>
      </c>
      <c r="D46" s="95">
        <v>0</v>
      </c>
      <c r="E46" s="95">
        <v>5.7219799999999994</v>
      </c>
      <c r="F46" s="95">
        <v>150663.56644</v>
      </c>
    </row>
    <row r="47" spans="1:6">
      <c r="A47" s="58" t="s">
        <v>1179</v>
      </c>
      <c r="B47" s="95">
        <v>101164.87814</v>
      </c>
      <c r="C47" s="95">
        <v>1673.2840200000001</v>
      </c>
      <c r="D47" s="95">
        <v>0</v>
      </c>
      <c r="E47" s="95">
        <v>0</v>
      </c>
      <c r="F47" s="95">
        <v>102838.16215999999</v>
      </c>
    </row>
    <row r="48" spans="1:6">
      <c r="A48" s="58" t="s">
        <v>1184</v>
      </c>
      <c r="B48" s="95">
        <v>560.9696899999999</v>
      </c>
      <c r="C48" s="95">
        <v>66.484580000000008</v>
      </c>
      <c r="D48" s="95">
        <v>0</v>
      </c>
      <c r="E48" s="95">
        <v>0</v>
      </c>
      <c r="F48" s="95">
        <v>627.45427000000007</v>
      </c>
    </row>
    <row r="49" spans="1:6">
      <c r="A49" s="58" t="s">
        <v>1185</v>
      </c>
      <c r="B49" s="95">
        <v>648.20316000000003</v>
      </c>
      <c r="C49" s="95">
        <v>0</v>
      </c>
      <c r="D49" s="95">
        <v>0</v>
      </c>
      <c r="E49" s="95">
        <v>0</v>
      </c>
      <c r="F49" s="95">
        <v>648.20316000000003</v>
      </c>
    </row>
    <row r="50" spans="1:6">
      <c r="A50" s="58" t="s">
        <v>1203</v>
      </c>
      <c r="B50" s="95">
        <v>23.415700000000001</v>
      </c>
      <c r="C50" s="95">
        <v>0</v>
      </c>
      <c r="D50" s="95">
        <v>0</v>
      </c>
      <c r="E50" s="95">
        <v>0</v>
      </c>
      <c r="F50" s="95">
        <v>23.415700000000001</v>
      </c>
    </row>
    <row r="51" spans="1:6">
      <c r="A51" s="58" t="s">
        <v>1223</v>
      </c>
      <c r="B51" s="95">
        <v>122.82921</v>
      </c>
      <c r="C51" s="95">
        <v>0</v>
      </c>
      <c r="D51" s="95">
        <v>0</v>
      </c>
      <c r="E51" s="95">
        <v>0</v>
      </c>
      <c r="F51" s="95">
        <v>122.82921</v>
      </c>
    </row>
    <row r="52" spans="1:6">
      <c r="A52" s="60" t="s">
        <v>198</v>
      </c>
      <c r="B52" s="95">
        <v>-199981.61953999999</v>
      </c>
      <c r="C52" s="95">
        <v>-16067.710580000001</v>
      </c>
      <c r="D52" s="95">
        <v>0</v>
      </c>
      <c r="E52" s="95">
        <v>-0.18093000000000001</v>
      </c>
      <c r="F52" s="95">
        <v>-216049.51105</v>
      </c>
    </row>
    <row r="53" spans="1:6">
      <c r="A53" s="61" t="s">
        <v>1242</v>
      </c>
      <c r="B53" s="95">
        <v>-20192.084890000002</v>
      </c>
      <c r="C53" s="95">
        <v>-520.26919999999996</v>
      </c>
      <c r="D53" s="95">
        <v>0</v>
      </c>
      <c r="E53" s="95">
        <v>-0.18093000000000001</v>
      </c>
      <c r="F53" s="95">
        <v>-20712.535019999999</v>
      </c>
    </row>
    <row r="54" spans="1:6">
      <c r="A54" s="58" t="s">
        <v>1254</v>
      </c>
      <c r="B54" s="95">
        <v>-4657.2246500000001</v>
      </c>
      <c r="C54" s="95">
        <v>-204.97129999999999</v>
      </c>
      <c r="D54" s="95">
        <v>0</v>
      </c>
      <c r="E54" s="95">
        <v>0</v>
      </c>
      <c r="F54" s="95">
        <v>-4862.1959500000003</v>
      </c>
    </row>
    <row r="55" spans="1:6">
      <c r="A55" s="58" t="s">
        <v>1243</v>
      </c>
      <c r="B55" s="95">
        <v>-56130.040970000002</v>
      </c>
      <c r="C55" s="95">
        <v>-53.301929999999999</v>
      </c>
      <c r="D55" s="95">
        <v>0</v>
      </c>
      <c r="E55" s="95">
        <v>0</v>
      </c>
      <c r="F55" s="95">
        <v>-56183.342899999996</v>
      </c>
    </row>
    <row r="56" spans="1:6">
      <c r="A56" s="58" t="s">
        <v>1255</v>
      </c>
      <c r="B56" s="95">
        <v>-5142.7699000000002</v>
      </c>
      <c r="C56" s="95">
        <v>-15.297319999999999</v>
      </c>
      <c r="D56" s="95">
        <v>0</v>
      </c>
      <c r="E56" s="95">
        <v>0</v>
      </c>
      <c r="F56" s="95">
        <v>-5158.0672199999999</v>
      </c>
    </row>
    <row r="57" spans="1:6">
      <c r="A57" s="58" t="s">
        <v>1244</v>
      </c>
      <c r="B57" s="95">
        <v>-36543.353729999995</v>
      </c>
      <c r="C57" s="95">
        <v>-843.91095999999993</v>
      </c>
      <c r="D57" s="95">
        <v>0</v>
      </c>
      <c r="E57" s="95">
        <v>0</v>
      </c>
      <c r="F57" s="95">
        <v>-37387.264689999996</v>
      </c>
    </row>
    <row r="58" spans="1:6">
      <c r="A58" s="58" t="s">
        <v>199</v>
      </c>
      <c r="B58" s="95">
        <v>-26357.923340000001</v>
      </c>
      <c r="C58" s="95">
        <v>-3686.5841099999998</v>
      </c>
      <c r="D58" s="95">
        <v>0</v>
      </c>
      <c r="E58" s="95">
        <v>0</v>
      </c>
      <c r="F58" s="95">
        <v>-30044.507450000001</v>
      </c>
    </row>
    <row r="59" spans="1:6">
      <c r="A59" s="61" t="s">
        <v>200</v>
      </c>
      <c r="B59" s="95">
        <v>-33260.705829999999</v>
      </c>
      <c r="C59" s="95">
        <v>-10733.279480000001</v>
      </c>
      <c r="D59" s="95">
        <v>0</v>
      </c>
      <c r="E59" s="95">
        <v>0</v>
      </c>
      <c r="F59" s="95">
        <v>-43993.985310000004</v>
      </c>
    </row>
    <row r="60" spans="1:6">
      <c r="A60" s="58" t="s">
        <v>201</v>
      </c>
      <c r="B60" s="95">
        <v>-13568.40502</v>
      </c>
      <c r="C60" s="95">
        <v>0</v>
      </c>
      <c r="D60" s="95">
        <v>0</v>
      </c>
      <c r="E60" s="95">
        <v>0</v>
      </c>
      <c r="F60" s="95">
        <v>-13568.40502</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999</v>
      </c>
      <c r="B63" s="95">
        <v>0</v>
      </c>
      <c r="C63" s="95">
        <v>0</v>
      </c>
      <c r="D63" s="95">
        <v>0</v>
      </c>
      <c r="E63" s="95">
        <v>0</v>
      </c>
      <c r="F63" s="95">
        <v>0</v>
      </c>
    </row>
    <row r="64" spans="1:6">
      <c r="A64" s="58" t="s">
        <v>1000</v>
      </c>
      <c r="B64" s="95">
        <v>0</v>
      </c>
      <c r="C64" s="95">
        <v>0</v>
      </c>
      <c r="D64" s="95">
        <v>0</v>
      </c>
      <c r="E64" s="95">
        <v>0</v>
      </c>
      <c r="F64" s="95">
        <v>0</v>
      </c>
    </row>
    <row r="65" spans="1:6">
      <c r="A65" s="61" t="s">
        <v>1186</v>
      </c>
      <c r="B65" s="95">
        <v>-942.07470999999998</v>
      </c>
      <c r="C65" s="95">
        <v>-10.09628</v>
      </c>
      <c r="D65" s="95">
        <v>0</v>
      </c>
      <c r="E65" s="95">
        <v>0</v>
      </c>
      <c r="F65" s="95">
        <v>-952.17098999999996</v>
      </c>
    </row>
    <row r="66" spans="1:6">
      <c r="A66" s="58" t="s">
        <v>1187</v>
      </c>
      <c r="B66" s="95">
        <v>-818.40609999999992</v>
      </c>
      <c r="C66" s="95">
        <v>0</v>
      </c>
      <c r="D66" s="95">
        <v>0</v>
      </c>
      <c r="E66" s="95">
        <v>0</v>
      </c>
      <c r="F66" s="95">
        <v>-818.40609999999992</v>
      </c>
    </row>
    <row r="67" spans="1:6">
      <c r="A67" s="58" t="s">
        <v>1188</v>
      </c>
      <c r="B67" s="95">
        <v>-752.31219999999996</v>
      </c>
      <c r="C67" s="95">
        <v>0</v>
      </c>
      <c r="D67" s="95">
        <v>0</v>
      </c>
      <c r="E67" s="95">
        <v>0</v>
      </c>
      <c r="F67" s="95">
        <v>-752.31219999999996</v>
      </c>
    </row>
    <row r="68" spans="1:6">
      <c r="A68" s="58" t="s">
        <v>1189</v>
      </c>
      <c r="B68" s="95">
        <v>-1616.3181999999999</v>
      </c>
      <c r="C68" s="95">
        <v>0</v>
      </c>
      <c r="D68" s="95">
        <v>0</v>
      </c>
      <c r="E68" s="95">
        <v>0</v>
      </c>
      <c r="F68" s="95">
        <v>-1616.3181999999999</v>
      </c>
    </row>
    <row r="69" spans="1:6">
      <c r="A69" s="187" t="s">
        <v>204</v>
      </c>
      <c r="B69" s="57">
        <v>110327.77058</v>
      </c>
      <c r="C69" s="57">
        <v>2918.6002799999997</v>
      </c>
      <c r="D69" s="57">
        <v>0</v>
      </c>
      <c r="E69" s="57">
        <v>0</v>
      </c>
      <c r="F69" s="57">
        <v>113246.37086</v>
      </c>
    </row>
    <row r="70" spans="1:6">
      <c r="A70" s="58" t="s">
        <v>205</v>
      </c>
      <c r="B70" s="95">
        <v>0</v>
      </c>
      <c r="C70" s="95">
        <v>0</v>
      </c>
      <c r="D70" s="95">
        <v>0</v>
      </c>
      <c r="E70" s="95">
        <v>0</v>
      </c>
      <c r="F70" s="95">
        <v>0</v>
      </c>
    </row>
    <row r="71" spans="1:6">
      <c r="A71" s="61" t="s">
        <v>206</v>
      </c>
      <c r="B71" s="95">
        <v>17023.399879999997</v>
      </c>
      <c r="C71" s="95">
        <v>1394.1015400000001</v>
      </c>
      <c r="D71" s="95">
        <v>0</v>
      </c>
      <c r="E71" s="95">
        <v>0</v>
      </c>
      <c r="F71" s="95">
        <v>18417.501420000001</v>
      </c>
    </row>
    <row r="72" spans="1:6">
      <c r="A72" s="58" t="s">
        <v>207</v>
      </c>
      <c r="B72" s="95">
        <v>93304.433069999999</v>
      </c>
      <c r="C72" s="95">
        <v>1524.49874</v>
      </c>
      <c r="D72" s="95">
        <v>0</v>
      </c>
      <c r="E72" s="95">
        <v>0</v>
      </c>
      <c r="F72" s="95">
        <v>94828.931810000009</v>
      </c>
    </row>
    <row r="73" spans="1:6">
      <c r="A73" s="58" t="s">
        <v>208</v>
      </c>
      <c r="B73" s="95">
        <v>0</v>
      </c>
      <c r="C73" s="95">
        <v>0</v>
      </c>
      <c r="D73" s="95">
        <v>0</v>
      </c>
      <c r="E73" s="95">
        <v>0</v>
      </c>
      <c r="F73" s="95">
        <v>0</v>
      </c>
    </row>
    <row r="74" spans="1:6">
      <c r="A74" s="58" t="s">
        <v>209</v>
      </c>
      <c r="B74" s="95">
        <v>-6.2369999999999995E-2</v>
      </c>
      <c r="C74" s="95">
        <v>0</v>
      </c>
      <c r="D74" s="95">
        <v>0</v>
      </c>
      <c r="E74" s="95">
        <v>0</v>
      </c>
      <c r="F74" s="95">
        <v>-6.2369999999999995E-2</v>
      </c>
    </row>
    <row r="75" spans="1:6">
      <c r="A75" s="187" t="s">
        <v>210</v>
      </c>
      <c r="B75" s="57">
        <v>3172.9085800000003</v>
      </c>
      <c r="C75" s="57">
        <v>0</v>
      </c>
      <c r="D75" s="57">
        <v>0</v>
      </c>
      <c r="E75" s="57">
        <v>0</v>
      </c>
      <c r="F75" s="57">
        <v>3172.9085800000003</v>
      </c>
    </row>
    <row r="76" spans="1:6">
      <c r="A76" s="58" t="s">
        <v>211</v>
      </c>
      <c r="B76" s="95">
        <v>0</v>
      </c>
      <c r="C76" s="95">
        <v>0</v>
      </c>
      <c r="D76" s="95">
        <v>0</v>
      </c>
      <c r="E76" s="95">
        <v>0</v>
      </c>
      <c r="F76" s="95">
        <v>0</v>
      </c>
    </row>
    <row r="77" spans="1:6">
      <c r="A77" s="58" t="s">
        <v>212</v>
      </c>
      <c r="B77" s="95">
        <v>17247.765359999998</v>
      </c>
      <c r="C77" s="95">
        <v>0</v>
      </c>
      <c r="D77" s="95">
        <v>0</v>
      </c>
      <c r="E77" s="95">
        <v>0</v>
      </c>
      <c r="F77" s="95">
        <v>17247.765359999998</v>
      </c>
    </row>
    <row r="78" spans="1:6">
      <c r="A78" s="58" t="s">
        <v>213</v>
      </c>
      <c r="B78" s="95">
        <v>0</v>
      </c>
      <c r="C78" s="95">
        <v>0</v>
      </c>
      <c r="D78" s="95">
        <v>0</v>
      </c>
      <c r="E78" s="95">
        <v>0</v>
      </c>
      <c r="F78" s="95">
        <v>0</v>
      </c>
    </row>
    <row r="79" spans="1:6">
      <c r="A79" s="58" t="s">
        <v>214</v>
      </c>
      <c r="B79" s="95">
        <v>50</v>
      </c>
      <c r="C79" s="95">
        <v>0</v>
      </c>
      <c r="D79" s="95">
        <v>0</v>
      </c>
      <c r="E79" s="95">
        <v>0</v>
      </c>
      <c r="F79" s="95">
        <v>50</v>
      </c>
    </row>
    <row r="80" spans="1:6">
      <c r="A80" s="58" t="s">
        <v>215</v>
      </c>
      <c r="B80" s="95">
        <v>-14124.85678</v>
      </c>
      <c r="C80" s="95">
        <v>0</v>
      </c>
      <c r="D80" s="95">
        <v>0</v>
      </c>
      <c r="E80" s="95">
        <v>0</v>
      </c>
      <c r="F80" s="95">
        <v>-14124.85678</v>
      </c>
    </row>
    <row r="81" spans="1:6">
      <c r="A81" s="187" t="s">
        <v>216</v>
      </c>
      <c r="B81" s="57">
        <v>289052.74635000003</v>
      </c>
      <c r="C81" s="57">
        <v>281739.46662000002</v>
      </c>
      <c r="D81" s="57">
        <v>0</v>
      </c>
      <c r="E81" s="57">
        <v>0.36404999999999998</v>
      </c>
      <c r="F81" s="57">
        <v>570792.57701999997</v>
      </c>
    </row>
    <row r="82" spans="1:6">
      <c r="A82" s="58" t="s">
        <v>170</v>
      </c>
      <c r="B82" s="95">
        <v>0</v>
      </c>
      <c r="C82" s="95">
        <v>0</v>
      </c>
      <c r="D82" s="95">
        <v>0</v>
      </c>
      <c r="E82" s="95">
        <v>0</v>
      </c>
      <c r="F82" s="95">
        <v>0</v>
      </c>
    </row>
    <row r="83" spans="1:6">
      <c r="A83" s="58" t="s">
        <v>171</v>
      </c>
      <c r="B83" s="95">
        <v>6897.5009300000002</v>
      </c>
      <c r="C83" s="95">
        <v>0</v>
      </c>
      <c r="D83" s="95">
        <v>0</v>
      </c>
      <c r="E83" s="95">
        <v>0</v>
      </c>
      <c r="F83" s="95">
        <v>6897.5009300000002</v>
      </c>
    </row>
    <row r="84" spans="1:6">
      <c r="A84" s="58" t="s">
        <v>172</v>
      </c>
      <c r="B84" s="95">
        <v>0</v>
      </c>
      <c r="C84" s="95">
        <v>13720</v>
      </c>
      <c r="D84" s="95">
        <v>0</v>
      </c>
      <c r="E84" s="95">
        <v>0</v>
      </c>
      <c r="F84" s="95">
        <v>13720</v>
      </c>
    </row>
    <row r="85" spans="1:6">
      <c r="A85" s="58" t="s">
        <v>173</v>
      </c>
      <c r="B85" s="95">
        <v>0</v>
      </c>
      <c r="C85" s="95">
        <v>0</v>
      </c>
      <c r="D85" s="95">
        <v>0</v>
      </c>
      <c r="E85" s="95">
        <v>0</v>
      </c>
      <c r="F85" s="95">
        <v>0</v>
      </c>
    </row>
    <row r="86" spans="1:6">
      <c r="A86" s="58" t="s">
        <v>217</v>
      </c>
      <c r="B86" s="95">
        <v>424.64368000000002</v>
      </c>
      <c r="C86" s="95">
        <v>0</v>
      </c>
      <c r="D86" s="95">
        <v>0</v>
      </c>
      <c r="E86" s="95">
        <v>0</v>
      </c>
      <c r="F86" s="95">
        <v>424.64368000000002</v>
      </c>
    </row>
    <row r="87" spans="1:6">
      <c r="A87" s="58" t="s">
        <v>218</v>
      </c>
      <c r="B87" s="95">
        <v>4837.1912000000002</v>
      </c>
      <c r="C87" s="95">
        <v>1492.96209</v>
      </c>
      <c r="D87" s="95">
        <v>0</v>
      </c>
      <c r="E87" s="95">
        <v>0</v>
      </c>
      <c r="F87" s="95">
        <v>6330.1532900000002</v>
      </c>
    </row>
    <row r="88" spans="1:6">
      <c r="A88" s="58" t="s">
        <v>175</v>
      </c>
      <c r="B88" s="95">
        <v>243782.326</v>
      </c>
      <c r="C88" s="95">
        <v>266911.07261999999</v>
      </c>
      <c r="D88" s="95">
        <v>0</v>
      </c>
      <c r="E88" s="95">
        <v>0.36404999999999998</v>
      </c>
      <c r="F88" s="95">
        <v>510693.76267000003</v>
      </c>
    </row>
    <row r="89" spans="1:6">
      <c r="A89" s="58" t="s">
        <v>219</v>
      </c>
      <c r="B89" s="95">
        <v>33118.378219999999</v>
      </c>
      <c r="C89" s="95">
        <v>0.98241999999999996</v>
      </c>
      <c r="D89" s="95">
        <v>0</v>
      </c>
      <c r="E89" s="95">
        <v>0</v>
      </c>
      <c r="F89" s="95">
        <v>33119.360639999999</v>
      </c>
    </row>
    <row r="90" spans="1:6">
      <c r="A90" s="58" t="s">
        <v>220</v>
      </c>
      <c r="B90" s="95">
        <v>-7.2936800000000002</v>
      </c>
      <c r="C90" s="95">
        <v>-385.55051000000003</v>
      </c>
      <c r="D90" s="95">
        <v>0</v>
      </c>
      <c r="E90" s="95">
        <v>0</v>
      </c>
      <c r="F90" s="95">
        <v>-392.84419000000003</v>
      </c>
    </row>
    <row r="91" spans="1:6">
      <c r="A91" s="187" t="s">
        <v>221</v>
      </c>
      <c r="B91" s="57">
        <v>136901.01646000001</v>
      </c>
      <c r="C91" s="57">
        <v>0</v>
      </c>
      <c r="D91" s="57">
        <v>0</v>
      </c>
      <c r="E91" s="57">
        <v>0</v>
      </c>
      <c r="F91" s="57">
        <v>136901.01646000001</v>
      </c>
    </row>
    <row r="92" spans="1:6">
      <c r="A92" s="58" t="s">
        <v>222</v>
      </c>
      <c r="B92" s="95">
        <v>27376.2</v>
      </c>
      <c r="C92" s="95">
        <v>0</v>
      </c>
      <c r="D92" s="95">
        <v>0</v>
      </c>
      <c r="E92" s="95">
        <v>0</v>
      </c>
      <c r="F92" s="95">
        <v>27376.2</v>
      </c>
    </row>
    <row r="93" spans="1:6">
      <c r="A93" s="58" t="s">
        <v>223</v>
      </c>
      <c r="B93" s="95">
        <v>84747.955790000007</v>
      </c>
      <c r="C93" s="95">
        <v>0</v>
      </c>
      <c r="D93" s="95">
        <v>0</v>
      </c>
      <c r="E93" s="95">
        <v>0</v>
      </c>
      <c r="F93" s="95">
        <v>84747.955790000007</v>
      </c>
    </row>
    <row r="94" spans="1:6">
      <c r="A94" s="58" t="s">
        <v>224</v>
      </c>
      <c r="B94" s="95">
        <v>7810.8525099999997</v>
      </c>
      <c r="C94" s="95">
        <v>0</v>
      </c>
      <c r="D94" s="95">
        <v>0</v>
      </c>
      <c r="E94" s="95">
        <v>0</v>
      </c>
      <c r="F94" s="95">
        <v>7810.8525099999997</v>
      </c>
    </row>
    <row r="95" spans="1:6">
      <c r="A95" s="58" t="s">
        <v>225</v>
      </c>
      <c r="B95" s="95">
        <v>3829.00414</v>
      </c>
      <c r="C95" s="95">
        <v>0</v>
      </c>
      <c r="D95" s="95">
        <v>0</v>
      </c>
      <c r="E95" s="95">
        <v>0</v>
      </c>
      <c r="F95" s="95">
        <v>3829.00414</v>
      </c>
    </row>
    <row r="96" spans="1:6">
      <c r="A96" s="58" t="s">
        <v>226</v>
      </c>
      <c r="B96" s="95">
        <v>9970.5451400000002</v>
      </c>
      <c r="C96" s="95">
        <v>0</v>
      </c>
      <c r="D96" s="95">
        <v>0</v>
      </c>
      <c r="E96" s="95">
        <v>0</v>
      </c>
      <c r="F96" s="95">
        <v>9970.5451400000002</v>
      </c>
    </row>
    <row r="97" spans="1:6">
      <c r="A97" s="58" t="s">
        <v>227</v>
      </c>
      <c r="B97" s="95">
        <v>2176.2896000000001</v>
      </c>
      <c r="C97" s="95">
        <v>0</v>
      </c>
      <c r="D97" s="95">
        <v>0</v>
      </c>
      <c r="E97" s="95">
        <v>0</v>
      </c>
      <c r="F97" s="95">
        <v>2176.2896000000001</v>
      </c>
    </row>
    <row r="98" spans="1:6">
      <c r="A98" s="58" t="s">
        <v>228</v>
      </c>
      <c r="B98" s="95">
        <v>990.16928000000007</v>
      </c>
      <c r="C98" s="95">
        <v>0</v>
      </c>
      <c r="D98" s="95">
        <v>0</v>
      </c>
      <c r="E98" s="95">
        <v>0</v>
      </c>
      <c r="F98" s="95">
        <v>990.16928000000007</v>
      </c>
    </row>
    <row r="99" spans="1:6">
      <c r="A99" s="58" t="s">
        <v>229</v>
      </c>
      <c r="B99" s="95">
        <v>0</v>
      </c>
      <c r="C99" s="95">
        <v>0</v>
      </c>
      <c r="D99" s="95">
        <v>0</v>
      </c>
      <c r="E99" s="95">
        <v>0</v>
      </c>
      <c r="F99" s="95">
        <v>0</v>
      </c>
    </row>
    <row r="100" spans="1:6">
      <c r="A100" s="58" t="s">
        <v>230</v>
      </c>
      <c r="B100" s="95">
        <v>0</v>
      </c>
      <c r="C100" s="95">
        <v>0</v>
      </c>
      <c r="D100" s="95">
        <v>0</v>
      </c>
      <c r="E100" s="95">
        <v>0</v>
      </c>
      <c r="F100" s="95">
        <v>0</v>
      </c>
    </row>
    <row r="101" spans="1:6">
      <c r="A101" s="187" t="s">
        <v>231</v>
      </c>
      <c r="B101" s="57">
        <v>8402.4680399999997</v>
      </c>
      <c r="C101" s="57">
        <v>0</v>
      </c>
      <c r="D101" s="57">
        <v>0</v>
      </c>
      <c r="E101" s="57">
        <v>0</v>
      </c>
      <c r="F101" s="57">
        <v>8402.4680399999997</v>
      </c>
    </row>
    <row r="102" spans="1:6">
      <c r="A102" s="58" t="s">
        <v>232</v>
      </c>
      <c r="B102" s="95">
        <v>2243.2155200000002</v>
      </c>
      <c r="C102" s="95">
        <v>0</v>
      </c>
      <c r="D102" s="95">
        <v>0</v>
      </c>
      <c r="E102" s="95">
        <v>0</v>
      </c>
      <c r="F102" s="95">
        <v>2243.2155200000002</v>
      </c>
    </row>
    <row r="103" spans="1:6">
      <c r="A103" s="58" t="s">
        <v>233</v>
      </c>
      <c r="B103" s="95">
        <v>2228.7410299999997</v>
      </c>
      <c r="C103" s="95">
        <v>0</v>
      </c>
      <c r="D103" s="95">
        <v>0</v>
      </c>
      <c r="E103" s="95">
        <v>0</v>
      </c>
      <c r="F103" s="95">
        <v>2228.7410299999997</v>
      </c>
    </row>
    <row r="104" spans="1:6">
      <c r="A104" s="58" t="s">
        <v>234</v>
      </c>
      <c r="B104" s="95">
        <v>869.17658999999992</v>
      </c>
      <c r="C104" s="95">
        <v>0</v>
      </c>
      <c r="D104" s="95">
        <v>0</v>
      </c>
      <c r="E104" s="95">
        <v>0</v>
      </c>
      <c r="F104" s="95">
        <v>869.17658999999992</v>
      </c>
    </row>
    <row r="105" spans="1:6">
      <c r="A105" s="58" t="s">
        <v>235</v>
      </c>
      <c r="B105" s="95">
        <v>3084.0519100000001</v>
      </c>
      <c r="C105" s="95">
        <v>0</v>
      </c>
      <c r="D105" s="95">
        <v>0</v>
      </c>
      <c r="E105" s="95">
        <v>0</v>
      </c>
      <c r="F105" s="95">
        <v>3084.0519100000001</v>
      </c>
    </row>
    <row r="106" spans="1:6">
      <c r="A106" s="58" t="s">
        <v>236</v>
      </c>
      <c r="B106" s="95">
        <v>-22.717009999999998</v>
      </c>
      <c r="C106" s="95">
        <v>0</v>
      </c>
      <c r="D106" s="95">
        <v>0</v>
      </c>
      <c r="E106" s="95">
        <v>0</v>
      </c>
      <c r="F106" s="95">
        <v>-22.717009999999998</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5475085.2896600002</v>
      </c>
      <c r="C114" s="57">
        <v>479595.67311999999</v>
      </c>
      <c r="D114" s="57">
        <v>0</v>
      </c>
      <c r="E114" s="57">
        <v>32913.224539999996</v>
      </c>
      <c r="F114" s="57">
        <v>5987594.1873199996</v>
      </c>
    </row>
    <row r="115" spans="1:6">
      <c r="A115" s="177" t="s">
        <v>245</v>
      </c>
      <c r="B115" s="57">
        <v>2207794.7023100001</v>
      </c>
      <c r="C115" s="57">
        <v>210330.73446000001</v>
      </c>
      <c r="D115" s="57">
        <v>0</v>
      </c>
      <c r="E115" s="57">
        <v>32912.383179999997</v>
      </c>
      <c r="F115" s="57">
        <v>2451037.8199499999</v>
      </c>
    </row>
    <row r="116" spans="1:6">
      <c r="A116" s="64" t="s">
        <v>246</v>
      </c>
      <c r="B116" s="95">
        <v>153730.6545</v>
      </c>
      <c r="C116" s="95">
        <v>9710.315849999999</v>
      </c>
      <c r="D116" s="95">
        <v>0</v>
      </c>
      <c r="E116" s="95">
        <v>0</v>
      </c>
      <c r="F116" s="95">
        <v>163440.97034999999</v>
      </c>
    </row>
    <row r="117" spans="1:6">
      <c r="A117" s="64" t="s">
        <v>247</v>
      </c>
      <c r="B117" s="95">
        <v>153627.30108999999</v>
      </c>
      <c r="C117" s="95">
        <v>9709.3005699999994</v>
      </c>
      <c r="D117" s="95">
        <v>0</v>
      </c>
      <c r="E117" s="95">
        <v>0</v>
      </c>
      <c r="F117" s="95">
        <v>163336.60165999999</v>
      </c>
    </row>
    <row r="118" spans="1:6">
      <c r="A118" s="64" t="s">
        <v>248</v>
      </c>
      <c r="B118" s="95">
        <v>103.35341</v>
      </c>
      <c r="C118" s="95">
        <v>1.01528</v>
      </c>
      <c r="D118" s="95">
        <v>0</v>
      </c>
      <c r="E118" s="95">
        <v>0</v>
      </c>
      <c r="F118" s="95">
        <v>104.36869</v>
      </c>
    </row>
    <row r="119" spans="1:6">
      <c r="A119" s="64" t="s">
        <v>249</v>
      </c>
      <c r="B119" s="95">
        <v>815192.30692</v>
      </c>
      <c r="C119" s="95">
        <v>50789.365439999994</v>
      </c>
      <c r="D119" s="95">
        <v>0</v>
      </c>
      <c r="E119" s="95">
        <v>0</v>
      </c>
      <c r="F119" s="95">
        <v>865981.67235999997</v>
      </c>
    </row>
    <row r="120" spans="1:6">
      <c r="A120" s="64" t="s">
        <v>250</v>
      </c>
      <c r="B120" s="95">
        <v>93.373350000000002</v>
      </c>
      <c r="C120" s="95">
        <v>0</v>
      </c>
      <c r="D120" s="95">
        <v>0</v>
      </c>
      <c r="E120" s="95">
        <v>0</v>
      </c>
      <c r="F120" s="95">
        <v>93.373350000000002</v>
      </c>
    </row>
    <row r="121" spans="1:6">
      <c r="A121" s="65" t="s">
        <v>251</v>
      </c>
      <c r="B121" s="95">
        <v>93.373350000000002</v>
      </c>
      <c r="C121" s="95">
        <v>0</v>
      </c>
      <c r="D121" s="95">
        <v>0</v>
      </c>
      <c r="E121" s="95">
        <v>0</v>
      </c>
      <c r="F121" s="95">
        <v>93.373350000000002</v>
      </c>
    </row>
    <row r="122" spans="1:6">
      <c r="A122" s="65" t="s">
        <v>252</v>
      </c>
      <c r="B122" s="95">
        <v>0</v>
      </c>
      <c r="C122" s="95">
        <v>0</v>
      </c>
      <c r="D122" s="95">
        <v>0</v>
      </c>
      <c r="E122" s="95">
        <v>0</v>
      </c>
      <c r="F122" s="95">
        <v>0</v>
      </c>
    </row>
    <row r="123" spans="1:6">
      <c r="A123" s="99" t="s">
        <v>253</v>
      </c>
      <c r="B123" s="95">
        <v>0</v>
      </c>
      <c r="C123" s="95">
        <v>0</v>
      </c>
      <c r="D123" s="95">
        <v>0</v>
      </c>
      <c r="E123" s="95">
        <v>0</v>
      </c>
      <c r="F123" s="95">
        <v>0</v>
      </c>
    </row>
    <row r="124" spans="1:6">
      <c r="A124" s="99" t="s">
        <v>254</v>
      </c>
      <c r="B124" s="95">
        <v>0</v>
      </c>
      <c r="C124" s="95">
        <v>0</v>
      </c>
      <c r="D124" s="95">
        <v>0</v>
      </c>
      <c r="E124" s="95">
        <v>0</v>
      </c>
      <c r="F124" s="95">
        <v>0</v>
      </c>
    </row>
    <row r="125" spans="1:6">
      <c r="A125" s="99" t="s">
        <v>255</v>
      </c>
      <c r="B125" s="95">
        <v>0</v>
      </c>
      <c r="C125" s="95">
        <v>0</v>
      </c>
      <c r="D125" s="95">
        <v>0</v>
      </c>
      <c r="E125" s="95">
        <v>0</v>
      </c>
      <c r="F125" s="95">
        <v>0</v>
      </c>
    </row>
    <row r="126" spans="1:6">
      <c r="A126" s="99" t="s">
        <v>256</v>
      </c>
      <c r="B126" s="95">
        <v>0</v>
      </c>
      <c r="C126" s="95">
        <v>0</v>
      </c>
      <c r="D126" s="95">
        <v>0</v>
      </c>
      <c r="E126" s="95">
        <v>0</v>
      </c>
      <c r="F126" s="95">
        <v>0</v>
      </c>
    </row>
    <row r="127" spans="1:6">
      <c r="A127" s="99" t="s">
        <v>1381</v>
      </c>
      <c r="B127" s="95">
        <v>0</v>
      </c>
      <c r="C127" s="95">
        <v>0</v>
      </c>
      <c r="D127" s="95">
        <v>0</v>
      </c>
      <c r="E127" s="95">
        <v>0</v>
      </c>
      <c r="F127" s="95">
        <v>0</v>
      </c>
    </row>
    <row r="128" spans="1:6">
      <c r="A128" s="99" t="s">
        <v>1382</v>
      </c>
      <c r="B128" s="95">
        <v>0</v>
      </c>
      <c r="C128" s="95">
        <v>0</v>
      </c>
      <c r="D128" s="95">
        <v>0</v>
      </c>
      <c r="E128" s="95">
        <v>0</v>
      </c>
      <c r="F128" s="95">
        <v>0</v>
      </c>
    </row>
    <row r="129" spans="1:6">
      <c r="A129" s="156" t="s">
        <v>259</v>
      </c>
      <c r="B129" s="95">
        <v>35424.054130000004</v>
      </c>
      <c r="C129" s="95">
        <v>9162.3845000000001</v>
      </c>
      <c r="D129" s="95">
        <v>0</v>
      </c>
      <c r="E129" s="95">
        <v>0</v>
      </c>
      <c r="F129" s="95">
        <v>44586.438630000004</v>
      </c>
    </row>
    <row r="130" spans="1:6">
      <c r="A130" s="156" t="s">
        <v>260</v>
      </c>
      <c r="B130" s="95">
        <v>1159321.59176</v>
      </c>
      <c r="C130" s="95">
        <v>138642.85047999999</v>
      </c>
      <c r="D130" s="95">
        <v>0</v>
      </c>
      <c r="E130" s="95">
        <v>31980.52</v>
      </c>
      <c r="F130" s="95">
        <v>1329944.96224</v>
      </c>
    </row>
    <row r="131" spans="1:6">
      <c r="A131" s="64" t="s">
        <v>261</v>
      </c>
      <c r="B131" s="95">
        <v>44032.721649999999</v>
      </c>
      <c r="C131" s="95">
        <v>2025.81819</v>
      </c>
      <c r="D131" s="95">
        <v>0</v>
      </c>
      <c r="E131" s="95">
        <v>931.86318000000006</v>
      </c>
      <c r="F131" s="95">
        <v>46990.403020000005</v>
      </c>
    </row>
    <row r="132" spans="1:6">
      <c r="A132" s="177" t="s">
        <v>262</v>
      </c>
      <c r="B132" s="57">
        <v>0</v>
      </c>
      <c r="C132" s="57">
        <v>0</v>
      </c>
      <c r="D132" s="57">
        <v>0</v>
      </c>
      <c r="E132" s="57">
        <v>0</v>
      </c>
      <c r="F132" s="57">
        <v>0</v>
      </c>
    </row>
    <row r="133" spans="1:6">
      <c r="A133" s="177" t="s">
        <v>453</v>
      </c>
      <c r="B133" s="57">
        <v>1357753.2982399999</v>
      </c>
      <c r="C133" s="57">
        <v>0</v>
      </c>
      <c r="D133" s="57">
        <v>0</v>
      </c>
      <c r="E133" s="57">
        <v>0</v>
      </c>
      <c r="F133" s="57">
        <v>1357753.2982399999</v>
      </c>
    </row>
    <row r="134" spans="1:6">
      <c r="A134" s="64" t="s">
        <v>454</v>
      </c>
      <c r="B134" s="95">
        <v>0</v>
      </c>
      <c r="C134" s="95">
        <v>0</v>
      </c>
      <c r="D134" s="95">
        <v>0</v>
      </c>
      <c r="E134" s="95">
        <v>0</v>
      </c>
      <c r="F134" s="95">
        <v>0</v>
      </c>
    </row>
    <row r="135" spans="1:6">
      <c r="A135" s="64" t="s">
        <v>455</v>
      </c>
      <c r="B135" s="95">
        <v>99581.271800000002</v>
      </c>
      <c r="C135" s="95">
        <v>0</v>
      </c>
      <c r="D135" s="95">
        <v>0</v>
      </c>
      <c r="E135" s="95">
        <v>0</v>
      </c>
      <c r="F135" s="95">
        <v>99581.271800000002</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1032077.80162</v>
      </c>
      <c r="C138" s="95">
        <v>0</v>
      </c>
      <c r="D138" s="95">
        <v>0</v>
      </c>
      <c r="E138" s="95">
        <v>0</v>
      </c>
      <c r="F138" s="95">
        <v>1032077.80162</v>
      </c>
    </row>
    <row r="139" spans="1:6">
      <c r="A139" s="64" t="s">
        <v>465</v>
      </c>
      <c r="B139" s="95">
        <v>226094.22482</v>
      </c>
      <c r="C139" s="95">
        <v>0</v>
      </c>
      <c r="D139" s="95">
        <v>0</v>
      </c>
      <c r="E139" s="95">
        <v>0</v>
      </c>
      <c r="F139" s="95">
        <v>226094.22482</v>
      </c>
    </row>
    <row r="140" spans="1:6">
      <c r="A140" s="177" t="s">
        <v>263</v>
      </c>
      <c r="B140" s="57">
        <v>1587349.08525</v>
      </c>
      <c r="C140" s="57">
        <v>163457.26981</v>
      </c>
      <c r="D140" s="57">
        <v>0</v>
      </c>
      <c r="E140" s="57">
        <v>0</v>
      </c>
      <c r="F140" s="57">
        <v>1750806.35506</v>
      </c>
    </row>
    <row r="141" spans="1:6">
      <c r="A141" s="64" t="s">
        <v>264</v>
      </c>
      <c r="B141" s="95">
        <v>10980.79437</v>
      </c>
      <c r="C141" s="95">
        <v>2.1434099999999998</v>
      </c>
      <c r="D141" s="95">
        <v>0</v>
      </c>
      <c r="E141" s="95">
        <v>0</v>
      </c>
      <c r="F141" s="95">
        <v>10982.93778</v>
      </c>
    </row>
    <row r="142" spans="1:6">
      <c r="A142" s="64" t="s">
        <v>265</v>
      </c>
      <c r="B142" s="95">
        <v>324593.25708000001</v>
      </c>
      <c r="C142" s="95">
        <v>0</v>
      </c>
      <c r="D142" s="95">
        <v>0</v>
      </c>
      <c r="E142" s="95">
        <v>0</v>
      </c>
      <c r="F142" s="95">
        <v>324593.25708000001</v>
      </c>
    </row>
    <row r="143" spans="1:6">
      <c r="A143" s="64" t="s">
        <v>266</v>
      </c>
      <c r="B143" s="95">
        <v>0</v>
      </c>
      <c r="C143" s="95">
        <v>0</v>
      </c>
      <c r="D143" s="95">
        <v>0</v>
      </c>
      <c r="E143" s="95">
        <v>0</v>
      </c>
      <c r="F143" s="95">
        <v>0</v>
      </c>
    </row>
    <row r="144" spans="1:6">
      <c r="A144" s="64" t="s">
        <v>267</v>
      </c>
      <c r="B144" s="95">
        <v>147734.69224</v>
      </c>
      <c r="C144" s="95">
        <v>0</v>
      </c>
      <c r="D144" s="95">
        <v>0</v>
      </c>
      <c r="E144" s="95">
        <v>0</v>
      </c>
      <c r="F144" s="95">
        <v>147734.69224</v>
      </c>
    </row>
    <row r="145" spans="1:6">
      <c r="A145" s="64" t="s">
        <v>1383</v>
      </c>
      <c r="B145" s="95">
        <v>1031358.5812</v>
      </c>
      <c r="C145" s="95">
        <v>15107.112650000001</v>
      </c>
      <c r="D145" s="95">
        <v>0</v>
      </c>
      <c r="E145" s="95">
        <v>0</v>
      </c>
      <c r="F145" s="95">
        <v>1046465.69385</v>
      </c>
    </row>
    <row r="146" spans="1:6">
      <c r="A146" s="64" t="s">
        <v>269</v>
      </c>
      <c r="B146" s="95">
        <v>3688.3825400000001</v>
      </c>
      <c r="C146" s="95">
        <v>0</v>
      </c>
      <c r="D146" s="95">
        <v>0</v>
      </c>
      <c r="E146" s="95">
        <v>0</v>
      </c>
      <c r="F146" s="95">
        <v>3688.3825400000001</v>
      </c>
    </row>
    <row r="147" spans="1:6">
      <c r="A147" s="64" t="s">
        <v>270</v>
      </c>
      <c r="B147" s="95">
        <v>0</v>
      </c>
      <c r="C147" s="95">
        <v>146314.00391999999</v>
      </c>
      <c r="D147" s="95">
        <v>0</v>
      </c>
      <c r="E147" s="95">
        <v>0</v>
      </c>
      <c r="F147" s="95">
        <v>146314.00391999999</v>
      </c>
    </row>
    <row r="148" spans="1:6">
      <c r="A148" s="64" t="s">
        <v>271</v>
      </c>
      <c r="B148" s="95">
        <v>68993.377819999994</v>
      </c>
      <c r="C148" s="95">
        <v>2034.00983</v>
      </c>
      <c r="D148" s="95">
        <v>0</v>
      </c>
      <c r="E148" s="95">
        <v>0</v>
      </c>
      <c r="F148" s="95">
        <v>71027.387650000004</v>
      </c>
    </row>
    <row r="149" spans="1:6">
      <c r="A149" s="177" t="s">
        <v>272</v>
      </c>
      <c r="B149" s="57">
        <v>175229.60118</v>
      </c>
      <c r="C149" s="57">
        <v>2159.2275</v>
      </c>
      <c r="D149" s="57">
        <v>0</v>
      </c>
      <c r="E149" s="57">
        <v>0</v>
      </c>
      <c r="F149" s="57">
        <v>177388.82868000001</v>
      </c>
    </row>
    <row r="150" spans="1:6">
      <c r="A150" s="64" t="s">
        <v>205</v>
      </c>
      <c r="B150" s="95">
        <v>39293.871899999998</v>
      </c>
      <c r="C150" s="95">
        <v>253.94553999999999</v>
      </c>
      <c r="D150" s="95">
        <v>0</v>
      </c>
      <c r="E150" s="95">
        <v>0</v>
      </c>
      <c r="F150" s="95">
        <v>39547.817439999999</v>
      </c>
    </row>
    <row r="151" spans="1:6">
      <c r="A151" s="64" t="s">
        <v>207</v>
      </c>
      <c r="B151" s="95">
        <v>60181.815600000002</v>
      </c>
      <c r="C151" s="95">
        <v>1383.32761</v>
      </c>
      <c r="D151" s="95">
        <v>0</v>
      </c>
      <c r="E151" s="95">
        <v>0</v>
      </c>
      <c r="F151" s="95">
        <v>61565.143210000002</v>
      </c>
    </row>
    <row r="152" spans="1:6">
      <c r="A152" s="64" t="s">
        <v>273</v>
      </c>
      <c r="B152" s="95">
        <v>74120.803769999999</v>
      </c>
      <c r="C152" s="95">
        <v>489.77333000000004</v>
      </c>
      <c r="D152" s="95">
        <v>0</v>
      </c>
      <c r="E152" s="95">
        <v>0</v>
      </c>
      <c r="F152" s="95">
        <v>74610.577099999995</v>
      </c>
    </row>
    <row r="153" spans="1:6">
      <c r="A153" s="64" t="s">
        <v>234</v>
      </c>
      <c r="B153" s="95">
        <v>1633.1099099999999</v>
      </c>
      <c r="C153" s="95">
        <v>32.181020000000004</v>
      </c>
      <c r="D153" s="95">
        <v>0</v>
      </c>
      <c r="E153" s="95">
        <v>0</v>
      </c>
      <c r="F153" s="95">
        <v>1665.2909299999999</v>
      </c>
    </row>
    <row r="154" spans="1:6">
      <c r="A154" s="64" t="s">
        <v>274</v>
      </c>
      <c r="B154" s="95">
        <v>0</v>
      </c>
      <c r="C154" s="95">
        <v>0</v>
      </c>
      <c r="D154" s="95">
        <v>0</v>
      </c>
      <c r="E154" s="95">
        <v>0</v>
      </c>
      <c r="F154" s="95">
        <v>0</v>
      </c>
    </row>
    <row r="155" spans="1:6">
      <c r="A155" s="177" t="s">
        <v>275</v>
      </c>
      <c r="B155" s="57">
        <v>66039.03731</v>
      </c>
      <c r="C155" s="57">
        <v>16270.061589999999</v>
      </c>
      <c r="D155" s="57">
        <v>0</v>
      </c>
      <c r="E155" s="57">
        <v>0.84136</v>
      </c>
      <c r="F155" s="57">
        <v>82309.940260000003</v>
      </c>
    </row>
    <row r="156" spans="1:6">
      <c r="A156" s="64" t="s">
        <v>276</v>
      </c>
      <c r="B156" s="95">
        <v>1962.4820400000001</v>
      </c>
      <c r="C156" s="95">
        <v>3.1012</v>
      </c>
      <c r="D156" s="95">
        <v>0</v>
      </c>
      <c r="E156" s="95">
        <v>0</v>
      </c>
      <c r="F156" s="95">
        <v>1965.5832399999999</v>
      </c>
    </row>
    <row r="157" spans="1:6">
      <c r="A157" s="64" t="s">
        <v>277</v>
      </c>
      <c r="B157" s="95">
        <v>0</v>
      </c>
      <c r="C157" s="95">
        <v>0</v>
      </c>
      <c r="D157" s="95">
        <v>0</v>
      </c>
      <c r="E157" s="95">
        <v>0</v>
      </c>
      <c r="F157" s="95">
        <v>0</v>
      </c>
    </row>
    <row r="158" spans="1:6">
      <c r="A158" s="64" t="s">
        <v>278</v>
      </c>
      <c r="B158" s="95">
        <v>25028.586420000003</v>
      </c>
      <c r="C158" s="95">
        <v>15707.601789999999</v>
      </c>
      <c r="D158" s="95">
        <v>0</v>
      </c>
      <c r="E158" s="95">
        <v>0</v>
      </c>
      <c r="F158" s="95">
        <v>40736.18821</v>
      </c>
    </row>
    <row r="159" spans="1:6">
      <c r="A159" s="64" t="s">
        <v>1256</v>
      </c>
      <c r="B159" s="95">
        <v>0</v>
      </c>
      <c r="C159" s="95">
        <v>0</v>
      </c>
      <c r="D159" s="95">
        <v>0</v>
      </c>
      <c r="E159" s="95">
        <v>0</v>
      </c>
      <c r="F159" s="95">
        <v>0</v>
      </c>
    </row>
    <row r="160" spans="1:6">
      <c r="A160" s="64" t="s">
        <v>279</v>
      </c>
      <c r="B160" s="95">
        <v>39047.968850000005</v>
      </c>
      <c r="C160" s="95">
        <v>559.35860000000002</v>
      </c>
      <c r="D160" s="95">
        <v>0</v>
      </c>
      <c r="E160" s="95">
        <v>0.84136</v>
      </c>
      <c r="F160" s="95">
        <v>39608.168810000003</v>
      </c>
    </row>
    <row r="161" spans="1:6">
      <c r="A161" s="64" t="s">
        <v>280</v>
      </c>
      <c r="B161" s="95">
        <v>0</v>
      </c>
      <c r="C161" s="95">
        <v>0</v>
      </c>
      <c r="D161" s="95">
        <v>0</v>
      </c>
      <c r="E161" s="95">
        <v>0</v>
      </c>
      <c r="F161" s="95">
        <v>0</v>
      </c>
    </row>
    <row r="162" spans="1:6">
      <c r="A162" s="177" t="s">
        <v>281</v>
      </c>
      <c r="B162" s="57">
        <v>50767.361109999998</v>
      </c>
      <c r="C162" s="57">
        <v>0</v>
      </c>
      <c r="D162" s="57">
        <v>0</v>
      </c>
      <c r="E162" s="57">
        <v>0</v>
      </c>
      <c r="F162" s="57">
        <v>50767.361109999998</v>
      </c>
    </row>
    <row r="163" spans="1:6">
      <c r="A163" s="64" t="s">
        <v>282</v>
      </c>
      <c r="B163" s="95">
        <v>50000</v>
      </c>
      <c r="C163" s="95">
        <v>0</v>
      </c>
      <c r="D163" s="95">
        <v>0</v>
      </c>
      <c r="E163" s="95">
        <v>0</v>
      </c>
      <c r="F163" s="95">
        <v>50000</v>
      </c>
    </row>
    <row r="164" spans="1:6">
      <c r="A164" s="64" t="s">
        <v>283</v>
      </c>
      <c r="B164" s="95">
        <v>0</v>
      </c>
      <c r="C164" s="95">
        <v>0</v>
      </c>
      <c r="D164" s="95">
        <v>0</v>
      </c>
      <c r="E164" s="95">
        <v>0</v>
      </c>
      <c r="F164" s="95">
        <v>0</v>
      </c>
    </row>
    <row r="165" spans="1:6">
      <c r="A165" s="64" t="s">
        <v>1384</v>
      </c>
      <c r="B165" s="95">
        <v>0</v>
      </c>
      <c r="C165" s="95">
        <v>0</v>
      </c>
      <c r="D165" s="95">
        <v>0</v>
      </c>
      <c r="E165" s="95">
        <v>0</v>
      </c>
      <c r="F165" s="95">
        <v>0</v>
      </c>
    </row>
    <row r="166" spans="1:6">
      <c r="A166" s="64" t="s">
        <v>285</v>
      </c>
      <c r="B166" s="95">
        <v>767.36110999999994</v>
      </c>
      <c r="C166" s="95">
        <v>0</v>
      </c>
      <c r="D166" s="95">
        <v>0</v>
      </c>
      <c r="E166" s="95">
        <v>0</v>
      </c>
      <c r="F166" s="95">
        <v>767.36110999999994</v>
      </c>
    </row>
    <row r="167" spans="1:6">
      <c r="A167" s="177" t="s">
        <v>286</v>
      </c>
      <c r="B167" s="57">
        <v>30152.204260000002</v>
      </c>
      <c r="C167" s="57">
        <v>87378.379760000011</v>
      </c>
      <c r="D167" s="57">
        <v>0</v>
      </c>
      <c r="E167" s="57">
        <v>0</v>
      </c>
      <c r="F167" s="57">
        <v>117530.58401999999</v>
      </c>
    </row>
    <row r="168" spans="1:6">
      <c r="A168" s="64" t="s">
        <v>287</v>
      </c>
      <c r="B168" s="95">
        <v>0</v>
      </c>
      <c r="C168" s="95">
        <v>84721.107700000008</v>
      </c>
      <c r="D168" s="95">
        <v>0</v>
      </c>
      <c r="E168" s="95">
        <v>0</v>
      </c>
      <c r="F168" s="95">
        <v>84721.107700000008</v>
      </c>
    </row>
    <row r="169" spans="1:6">
      <c r="A169" s="64" t="s">
        <v>288</v>
      </c>
      <c r="B169" s="95">
        <v>0</v>
      </c>
      <c r="C169" s="95">
        <v>0</v>
      </c>
      <c r="D169" s="95">
        <v>0</v>
      </c>
      <c r="E169" s="95">
        <v>0</v>
      </c>
      <c r="F169" s="95">
        <v>0</v>
      </c>
    </row>
    <row r="170" spans="1:6">
      <c r="A170" s="64" t="s">
        <v>289</v>
      </c>
      <c r="B170" s="95">
        <v>0</v>
      </c>
      <c r="C170" s="95">
        <v>54.536999999999999</v>
      </c>
      <c r="D170" s="95">
        <v>0</v>
      </c>
      <c r="E170" s="95">
        <v>0</v>
      </c>
      <c r="F170" s="95">
        <v>54.536999999999999</v>
      </c>
    </row>
    <row r="171" spans="1:6">
      <c r="A171" s="64" t="s">
        <v>290</v>
      </c>
      <c r="B171" s="95">
        <v>0</v>
      </c>
      <c r="C171" s="95">
        <v>84666.570699999997</v>
      </c>
      <c r="D171" s="95">
        <v>0</v>
      </c>
      <c r="E171" s="95">
        <v>0</v>
      </c>
      <c r="F171" s="95">
        <v>84666.570699999997</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29470</v>
      </c>
      <c r="C174" s="95">
        <v>0</v>
      </c>
      <c r="D174" s="95">
        <v>0</v>
      </c>
      <c r="E174" s="95">
        <v>0</v>
      </c>
      <c r="F174" s="95">
        <v>29470</v>
      </c>
    </row>
    <row r="175" spans="1:6">
      <c r="A175" s="64" t="s">
        <v>294</v>
      </c>
      <c r="B175" s="95">
        <v>682.20425999999998</v>
      </c>
      <c r="C175" s="95">
        <v>2657.2720600000002</v>
      </c>
      <c r="D175" s="95">
        <v>0</v>
      </c>
      <c r="E175" s="95">
        <v>0</v>
      </c>
      <c r="F175" s="95">
        <v>3339.4763199999998</v>
      </c>
    </row>
    <row r="176" spans="1:6">
      <c r="A176" s="155" t="s">
        <v>295</v>
      </c>
      <c r="B176" s="57">
        <v>499727.25267000002</v>
      </c>
      <c r="C176" s="57">
        <v>0</v>
      </c>
      <c r="D176" s="57">
        <v>0</v>
      </c>
      <c r="E176" s="57">
        <v>0</v>
      </c>
      <c r="F176" s="57">
        <v>499727.25267000002</v>
      </c>
    </row>
    <row r="177" spans="1:6">
      <c r="A177" s="63" t="s">
        <v>296</v>
      </c>
      <c r="B177" s="95">
        <v>444509.04</v>
      </c>
      <c r="C177" s="95">
        <v>0</v>
      </c>
      <c r="D177" s="95">
        <v>0</v>
      </c>
      <c r="E177" s="95">
        <v>0</v>
      </c>
      <c r="F177" s="95">
        <v>444509.04</v>
      </c>
    </row>
    <row r="178" spans="1:6">
      <c r="A178" s="64" t="s">
        <v>297</v>
      </c>
      <c r="B178" s="95">
        <v>444509.04</v>
      </c>
      <c r="C178" s="95">
        <v>0</v>
      </c>
      <c r="D178" s="95">
        <v>0</v>
      </c>
      <c r="E178" s="95">
        <v>0</v>
      </c>
      <c r="F178" s="95">
        <v>444509.04</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9436.7674200000001</v>
      </c>
      <c r="C181" s="95">
        <v>0</v>
      </c>
      <c r="D181" s="95">
        <v>0</v>
      </c>
      <c r="E181" s="95">
        <v>0</v>
      </c>
      <c r="F181" s="95">
        <v>9436.7674200000001</v>
      </c>
    </row>
    <row r="182" spans="1:6">
      <c r="A182" s="64" t="s">
        <v>301</v>
      </c>
      <c r="B182" s="95">
        <v>0</v>
      </c>
      <c r="C182" s="95">
        <v>0</v>
      </c>
      <c r="D182" s="95">
        <v>0</v>
      </c>
      <c r="E182" s="95">
        <v>0</v>
      </c>
      <c r="F182" s="95">
        <v>0</v>
      </c>
    </row>
    <row r="183" spans="1:6">
      <c r="A183" s="64" t="s">
        <v>302</v>
      </c>
      <c r="B183" s="95">
        <v>8554.4815099999996</v>
      </c>
      <c r="C183" s="95">
        <v>0</v>
      </c>
      <c r="D183" s="95">
        <v>0</v>
      </c>
      <c r="E183" s="95">
        <v>0</v>
      </c>
      <c r="F183" s="95">
        <v>8554.4815099999996</v>
      </c>
    </row>
    <row r="184" spans="1:6">
      <c r="A184" s="64" t="s">
        <v>303</v>
      </c>
      <c r="B184" s="95">
        <v>882.28591000000006</v>
      </c>
      <c r="C184" s="95">
        <v>0</v>
      </c>
      <c r="D184" s="95">
        <v>0</v>
      </c>
      <c r="E184" s="95">
        <v>0</v>
      </c>
      <c r="F184" s="95">
        <v>882.28591000000006</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48959.486250000002</v>
      </c>
      <c r="C187" s="95">
        <v>0</v>
      </c>
      <c r="D187" s="95">
        <v>0</v>
      </c>
      <c r="E187" s="95">
        <v>0</v>
      </c>
      <c r="F187" s="95">
        <v>48959.486250000002</v>
      </c>
    </row>
    <row r="188" spans="1:6">
      <c r="A188" s="64" t="s">
        <v>307</v>
      </c>
      <c r="B188" s="95">
        <v>46016.388770000005</v>
      </c>
      <c r="C188" s="95">
        <v>0</v>
      </c>
      <c r="D188" s="95">
        <v>0</v>
      </c>
      <c r="E188" s="95">
        <v>0</v>
      </c>
      <c r="F188" s="95">
        <v>46016.388770000005</v>
      </c>
    </row>
    <row r="189" spans="1:6">
      <c r="A189" s="64" t="s">
        <v>308</v>
      </c>
      <c r="B189" s="95">
        <v>2943.0974799999999</v>
      </c>
      <c r="C189" s="95">
        <v>0</v>
      </c>
      <c r="D189" s="95">
        <v>0</v>
      </c>
      <c r="E189" s="95">
        <v>0</v>
      </c>
      <c r="F189" s="95">
        <v>2943.0974799999999</v>
      </c>
    </row>
    <row r="190" spans="1:6">
      <c r="A190" s="64" t="s">
        <v>309</v>
      </c>
      <c r="B190" s="95">
        <v>0</v>
      </c>
      <c r="C190" s="95">
        <v>0</v>
      </c>
      <c r="D190" s="95">
        <v>0</v>
      </c>
      <c r="E190" s="95">
        <v>0</v>
      </c>
      <c r="F190" s="95">
        <v>0</v>
      </c>
    </row>
    <row r="191" spans="1:6">
      <c r="A191" s="63" t="s">
        <v>310</v>
      </c>
      <c r="B191" s="95">
        <v>-3178.0410000000002</v>
      </c>
      <c r="C191" s="95">
        <v>0</v>
      </c>
      <c r="D191" s="95">
        <v>0</v>
      </c>
      <c r="E191" s="95">
        <v>0</v>
      </c>
      <c r="F191" s="95">
        <v>-3178.0410000000002</v>
      </c>
    </row>
    <row r="192" spans="1:6">
      <c r="A192" s="64" t="s">
        <v>311</v>
      </c>
      <c r="B192" s="95">
        <v>-1816.63481</v>
      </c>
      <c r="C192" s="95">
        <v>0</v>
      </c>
      <c r="D192" s="95">
        <v>0</v>
      </c>
      <c r="E192" s="95">
        <v>0</v>
      </c>
      <c r="F192" s="95">
        <v>-1816.63481</v>
      </c>
    </row>
    <row r="193" spans="1:6">
      <c r="A193" s="64" t="s">
        <v>312</v>
      </c>
      <c r="B193" s="95">
        <v>-1361.4061899999999</v>
      </c>
      <c r="C193" s="95">
        <v>0</v>
      </c>
      <c r="D193" s="95">
        <v>0</v>
      </c>
      <c r="E193" s="95">
        <v>0</v>
      </c>
      <c r="F193" s="95">
        <v>-1361.4061899999999</v>
      </c>
    </row>
    <row r="194" spans="1:6">
      <c r="A194" s="72" t="s">
        <v>313</v>
      </c>
      <c r="B194" s="57">
        <v>5974812.5423299996</v>
      </c>
      <c r="C194" s="57">
        <v>479595.67311999999</v>
      </c>
      <c r="D194" s="57">
        <v>0</v>
      </c>
      <c r="E194" s="57">
        <v>32913.224539999996</v>
      </c>
      <c r="F194" s="57">
        <v>6487321.4399899999</v>
      </c>
    </row>
    <row r="195" spans="1:6">
      <c r="A195" s="72" t="s">
        <v>314</v>
      </c>
      <c r="B195" s="57">
        <v>59226.580130000002</v>
      </c>
      <c r="C195" s="57">
        <v>6889.5620699999999</v>
      </c>
      <c r="D195" s="57">
        <v>0</v>
      </c>
      <c r="E195" s="57">
        <v>15.399850000000001</v>
      </c>
      <c r="F195" s="57">
        <v>66131.542050000004</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23604.323769999999</v>
      </c>
      <c r="C202" s="95">
        <v>6889.5620699999999</v>
      </c>
      <c r="D202" s="95">
        <v>0</v>
      </c>
      <c r="E202" s="95">
        <v>15.399850000000001</v>
      </c>
      <c r="F202" s="95">
        <v>30509.285690000001</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364.44499999999999</v>
      </c>
      <c r="C205" s="95">
        <v>0</v>
      </c>
      <c r="D205" s="95">
        <v>0</v>
      </c>
      <c r="E205" s="95">
        <v>0</v>
      </c>
      <c r="F205" s="95">
        <v>364.44499999999999</v>
      </c>
    </row>
    <row r="206" spans="1:6">
      <c r="A206" s="64" t="s">
        <v>325</v>
      </c>
      <c r="B206" s="95">
        <v>0</v>
      </c>
      <c r="C206" s="95">
        <v>0</v>
      </c>
      <c r="D206" s="95">
        <v>0</v>
      </c>
      <c r="E206" s="95">
        <v>0</v>
      </c>
      <c r="F206" s="95">
        <v>0</v>
      </c>
    </row>
    <row r="207" spans="1:6">
      <c r="A207" s="64" t="s">
        <v>326</v>
      </c>
      <c r="B207" s="95">
        <v>23239.878769999999</v>
      </c>
      <c r="C207" s="95">
        <v>6889.5620699999999</v>
      </c>
      <c r="D207" s="95">
        <v>0</v>
      </c>
      <c r="E207" s="95">
        <v>15.399850000000001</v>
      </c>
      <c r="F207" s="95">
        <v>30144.840690000001</v>
      </c>
    </row>
    <row r="208" spans="1:6">
      <c r="A208" s="63" t="s">
        <v>327</v>
      </c>
      <c r="B208" s="95">
        <v>0</v>
      </c>
      <c r="C208" s="95">
        <v>0</v>
      </c>
      <c r="D208" s="95">
        <v>0</v>
      </c>
      <c r="E208" s="95">
        <v>0</v>
      </c>
      <c r="F208" s="95">
        <v>0</v>
      </c>
    </row>
    <row r="209" spans="1:6">
      <c r="A209" s="63" t="s">
        <v>328</v>
      </c>
      <c r="B209" s="95">
        <v>35622.256359999999</v>
      </c>
      <c r="C209" s="95">
        <v>0</v>
      </c>
      <c r="D209" s="95">
        <v>0</v>
      </c>
      <c r="E209" s="95">
        <v>0</v>
      </c>
      <c r="F209" s="95">
        <v>35622.256359999999</v>
      </c>
    </row>
    <row r="210" spans="1:6">
      <c r="A210" s="64" t="s">
        <v>329</v>
      </c>
      <c r="B210" s="95">
        <v>0</v>
      </c>
      <c r="C210" s="95">
        <v>0</v>
      </c>
      <c r="D210" s="95">
        <v>0</v>
      </c>
      <c r="E210" s="95">
        <v>0</v>
      </c>
      <c r="F210" s="95">
        <v>0</v>
      </c>
    </row>
    <row r="211" spans="1:6">
      <c r="A211" s="64" t="s">
        <v>330</v>
      </c>
      <c r="B211" s="95">
        <v>35622.256359999999</v>
      </c>
      <c r="C211" s="95">
        <v>0</v>
      </c>
      <c r="D211" s="95">
        <v>0</v>
      </c>
      <c r="E211" s="95">
        <v>0</v>
      </c>
      <c r="F211" s="95">
        <v>35622.256359999999</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2679035.2592800003</v>
      </c>
      <c r="C215" s="57">
        <v>4704955.5346800005</v>
      </c>
      <c r="D215" s="57">
        <v>0</v>
      </c>
      <c r="E215" s="57">
        <v>439.83478000000002</v>
      </c>
      <c r="F215" s="57">
        <v>7384430.6287399996</v>
      </c>
    </row>
    <row r="216" spans="1:6">
      <c r="A216" s="63" t="s">
        <v>335</v>
      </c>
      <c r="B216" s="95">
        <v>1.9E-2</v>
      </c>
      <c r="C216" s="95">
        <v>0</v>
      </c>
      <c r="D216" s="95">
        <v>0</v>
      </c>
      <c r="E216" s="95">
        <v>0</v>
      </c>
      <c r="F216" s="95">
        <v>1.9E-2</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1.9E-2</v>
      </c>
      <c r="C219" s="95">
        <v>0</v>
      </c>
      <c r="D219" s="95">
        <v>0</v>
      </c>
      <c r="E219" s="95">
        <v>0</v>
      </c>
      <c r="F219" s="95">
        <v>1.9E-2</v>
      </c>
    </row>
    <row r="220" spans="1:6">
      <c r="A220" s="63" t="s">
        <v>339</v>
      </c>
      <c r="B220" s="95">
        <v>0</v>
      </c>
      <c r="C220" s="95">
        <v>0</v>
      </c>
      <c r="D220" s="95">
        <v>0</v>
      </c>
      <c r="E220" s="95">
        <v>0</v>
      </c>
      <c r="F220" s="95">
        <v>0</v>
      </c>
    </row>
    <row r="221" spans="1:6">
      <c r="A221" s="64" t="s">
        <v>340</v>
      </c>
      <c r="B221" s="95">
        <v>0</v>
      </c>
      <c r="C221" s="95">
        <v>0</v>
      </c>
      <c r="D221" s="95">
        <v>0</v>
      </c>
      <c r="E221" s="95">
        <v>0</v>
      </c>
      <c r="F221" s="95">
        <v>0</v>
      </c>
    </row>
    <row r="222" spans="1:6">
      <c r="A222" s="64" t="s">
        <v>341</v>
      </c>
      <c r="B222" s="95">
        <v>0</v>
      </c>
      <c r="C222" s="95">
        <v>0</v>
      </c>
      <c r="D222" s="95">
        <v>0</v>
      </c>
      <c r="E222" s="95">
        <v>0</v>
      </c>
      <c r="F222" s="95">
        <v>0</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1019465.94418</v>
      </c>
      <c r="C232" s="95">
        <v>4249312.1071199998</v>
      </c>
      <c r="D232" s="95">
        <v>0</v>
      </c>
      <c r="E232" s="95">
        <v>439.83478000000002</v>
      </c>
      <c r="F232" s="95">
        <v>5269217.8860799996</v>
      </c>
    </row>
    <row r="233" spans="1:6">
      <c r="A233" s="64" t="s">
        <v>352</v>
      </c>
      <c r="B233" s="95">
        <v>50539.558130000005</v>
      </c>
      <c r="C233" s="95">
        <v>3931628.25807</v>
      </c>
      <c r="D233" s="95">
        <v>0</v>
      </c>
      <c r="E233" s="95">
        <v>439.83478000000002</v>
      </c>
      <c r="F233" s="95">
        <v>3982607.6509799999</v>
      </c>
    </row>
    <row r="234" spans="1:6">
      <c r="A234" s="64" t="s">
        <v>353</v>
      </c>
      <c r="B234" s="95">
        <v>0</v>
      </c>
      <c r="C234" s="95">
        <v>0</v>
      </c>
      <c r="D234" s="95">
        <v>0</v>
      </c>
      <c r="E234" s="95">
        <v>0</v>
      </c>
      <c r="F234" s="95">
        <v>0</v>
      </c>
    </row>
    <row r="235" spans="1:6">
      <c r="A235" s="64" t="s">
        <v>354</v>
      </c>
      <c r="B235" s="95">
        <v>908851.13924000005</v>
      </c>
      <c r="C235" s="95">
        <v>300505.39382</v>
      </c>
      <c r="D235" s="95">
        <v>0</v>
      </c>
      <c r="E235" s="95">
        <v>0</v>
      </c>
      <c r="F235" s="95">
        <v>1209356.53306</v>
      </c>
    </row>
    <row r="236" spans="1:6">
      <c r="A236" s="64" t="s">
        <v>355</v>
      </c>
      <c r="B236" s="95">
        <v>0</v>
      </c>
      <c r="C236" s="95">
        <v>0</v>
      </c>
      <c r="D236" s="95">
        <v>0</v>
      </c>
      <c r="E236" s="95">
        <v>0</v>
      </c>
      <c r="F236" s="95">
        <v>0</v>
      </c>
    </row>
    <row r="237" spans="1:6">
      <c r="A237" s="64" t="s">
        <v>356</v>
      </c>
      <c r="B237" s="95">
        <v>17814.020059999999</v>
      </c>
      <c r="C237" s="95">
        <v>8263.5741799999996</v>
      </c>
      <c r="D237" s="95">
        <v>0</v>
      </c>
      <c r="E237" s="95">
        <v>0</v>
      </c>
      <c r="F237" s="95">
        <v>26077.594239999999</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42261.226750000002</v>
      </c>
      <c r="C240" s="95">
        <v>8914.88105</v>
      </c>
      <c r="D240" s="95">
        <v>0</v>
      </c>
      <c r="E240" s="95">
        <v>0</v>
      </c>
      <c r="F240" s="95">
        <v>51176.107799999998</v>
      </c>
    </row>
    <row r="241" spans="1:6">
      <c r="A241" s="63" t="s">
        <v>360</v>
      </c>
      <c r="B241" s="95">
        <v>1619770.75581</v>
      </c>
      <c r="C241" s="95">
        <v>444478.19302000001</v>
      </c>
      <c r="D241" s="95">
        <v>0</v>
      </c>
      <c r="E241" s="95">
        <v>0</v>
      </c>
      <c r="F241" s="95">
        <v>2064248.9488299999</v>
      </c>
    </row>
    <row r="242" spans="1:6">
      <c r="A242" s="64" t="s">
        <v>361</v>
      </c>
      <c r="B242" s="95">
        <v>896966.44608999998</v>
      </c>
      <c r="C242" s="95">
        <v>104153.97762999999</v>
      </c>
      <c r="D242" s="95">
        <v>0</v>
      </c>
      <c r="E242" s="95">
        <v>0</v>
      </c>
      <c r="F242" s="95">
        <v>1001120.4237200001</v>
      </c>
    </row>
    <row r="243" spans="1:6">
      <c r="A243" s="64" t="s">
        <v>362</v>
      </c>
      <c r="B243" s="95">
        <v>0</v>
      </c>
      <c r="C243" s="95">
        <v>0</v>
      </c>
      <c r="D243" s="95">
        <v>0</v>
      </c>
      <c r="E243" s="95">
        <v>0</v>
      </c>
      <c r="F243" s="95">
        <v>0</v>
      </c>
    </row>
    <row r="244" spans="1:6">
      <c r="A244" s="64" t="s">
        <v>363</v>
      </c>
      <c r="B244" s="95">
        <v>230697.86682</v>
      </c>
      <c r="C244" s="95">
        <v>25979.178309999999</v>
      </c>
      <c r="D244" s="95">
        <v>0</v>
      </c>
      <c r="E244" s="95">
        <v>0</v>
      </c>
      <c r="F244" s="95">
        <v>256677.04512999998</v>
      </c>
    </row>
    <row r="245" spans="1:6">
      <c r="A245" s="64" t="s">
        <v>364</v>
      </c>
      <c r="B245" s="95">
        <v>49476.467750000003</v>
      </c>
      <c r="C245" s="95">
        <v>3445.81052</v>
      </c>
      <c r="D245" s="95">
        <v>0</v>
      </c>
      <c r="E245" s="95">
        <v>0</v>
      </c>
      <c r="F245" s="95">
        <v>52922.278270000003</v>
      </c>
    </row>
    <row r="246" spans="1:6">
      <c r="A246" s="64" t="s">
        <v>1386</v>
      </c>
      <c r="B246" s="95">
        <v>0</v>
      </c>
      <c r="C246" s="95">
        <v>0</v>
      </c>
      <c r="D246" s="95">
        <v>0</v>
      </c>
      <c r="E246" s="95">
        <v>0</v>
      </c>
      <c r="F246" s="95">
        <v>0</v>
      </c>
    </row>
    <row r="247" spans="1:6">
      <c r="A247" s="64" t="s">
        <v>365</v>
      </c>
      <c r="B247" s="95">
        <v>442629.97514999995</v>
      </c>
      <c r="C247" s="95">
        <v>310899.22655999998</v>
      </c>
      <c r="D247" s="95">
        <v>0</v>
      </c>
      <c r="E247" s="95">
        <v>0</v>
      </c>
      <c r="F247" s="95">
        <v>753529.20171000005</v>
      </c>
    </row>
    <row r="248" spans="1:6">
      <c r="A248" s="63" t="s">
        <v>366</v>
      </c>
      <c r="B248" s="95">
        <v>39798.540289999997</v>
      </c>
      <c r="C248" s="95">
        <v>11165.234539999999</v>
      </c>
      <c r="D248" s="95">
        <v>0</v>
      </c>
      <c r="E248" s="95">
        <v>0</v>
      </c>
      <c r="F248" s="95">
        <v>50963.774829999995</v>
      </c>
    </row>
    <row r="249" spans="1:6">
      <c r="A249" s="64" t="s">
        <v>367</v>
      </c>
      <c r="B249" s="95">
        <v>39344.215450000003</v>
      </c>
      <c r="C249" s="95">
        <v>11165.23453</v>
      </c>
      <c r="D249" s="95">
        <v>0</v>
      </c>
      <c r="E249" s="95">
        <v>0</v>
      </c>
      <c r="F249" s="95">
        <v>50509.449979999998</v>
      </c>
    </row>
    <row r="250" spans="1:6">
      <c r="A250" s="64" t="s">
        <v>368</v>
      </c>
      <c r="B250" s="95">
        <v>454.32484000000005</v>
      </c>
      <c r="C250" s="95">
        <v>1.0000000000000001E-5</v>
      </c>
      <c r="D250" s="95">
        <v>0</v>
      </c>
      <c r="E250" s="95">
        <v>0</v>
      </c>
      <c r="F250" s="95">
        <v>454.32484999999997</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495906.31774000003</v>
      </c>
      <c r="C254" s="57">
        <v>5603.1573699999999</v>
      </c>
      <c r="D254" s="57">
        <v>0</v>
      </c>
      <c r="E254" s="57">
        <v>3.3026599999999999</v>
      </c>
      <c r="F254" s="57">
        <v>501512.77776999999</v>
      </c>
    </row>
    <row r="255" spans="1:6">
      <c r="A255" s="99" t="s">
        <v>371</v>
      </c>
      <c r="B255" s="95">
        <v>203.17892999999998</v>
      </c>
      <c r="C255" s="95">
        <v>0.20743</v>
      </c>
      <c r="D255" s="95">
        <v>0</v>
      </c>
      <c r="E255" s="95">
        <v>0</v>
      </c>
      <c r="F255" s="95">
        <v>203.38636</v>
      </c>
    </row>
    <row r="256" spans="1:6">
      <c r="A256" s="99" t="s">
        <v>372</v>
      </c>
      <c r="B256" s="95">
        <v>6062.3597599999994</v>
      </c>
      <c r="C256" s="95">
        <v>576.95978000000002</v>
      </c>
      <c r="D256" s="95">
        <v>0</v>
      </c>
      <c r="E256" s="95">
        <v>0.34195999999999999</v>
      </c>
      <c r="F256" s="95">
        <v>6639.6615000000002</v>
      </c>
    </row>
    <row r="257" spans="1:6">
      <c r="A257" s="99" t="s">
        <v>373</v>
      </c>
      <c r="B257" s="95">
        <v>408901.38391000003</v>
      </c>
      <c r="C257" s="95">
        <v>3587.70903</v>
      </c>
      <c r="D257" s="95">
        <v>0</v>
      </c>
      <c r="E257" s="95">
        <v>6.4000000000000005E-4</v>
      </c>
      <c r="F257" s="95">
        <v>412489.09357999999</v>
      </c>
    </row>
    <row r="258" spans="1:6">
      <c r="A258" s="99" t="s">
        <v>374</v>
      </c>
      <c r="B258" s="95">
        <v>62208.773979999998</v>
      </c>
      <c r="C258" s="95">
        <v>1092.7273400000001</v>
      </c>
      <c r="D258" s="95">
        <v>0</v>
      </c>
      <c r="E258" s="95">
        <v>0</v>
      </c>
      <c r="F258" s="95">
        <v>63301.501320000003</v>
      </c>
    </row>
    <row r="259" spans="1:6">
      <c r="A259" s="99" t="s">
        <v>375</v>
      </c>
      <c r="B259" s="95">
        <v>5473.3958200000006</v>
      </c>
      <c r="C259" s="95">
        <v>23.605450000000001</v>
      </c>
      <c r="D259" s="95">
        <v>0</v>
      </c>
      <c r="E259" s="95">
        <v>0</v>
      </c>
      <c r="F259" s="95">
        <v>5497.0012699999997</v>
      </c>
    </row>
    <row r="260" spans="1:6">
      <c r="A260" s="99" t="s">
        <v>376</v>
      </c>
      <c r="B260" s="95">
        <v>1788.52943</v>
      </c>
      <c r="C260" s="95">
        <v>7.1226000000000003</v>
      </c>
      <c r="D260" s="95">
        <v>0</v>
      </c>
      <c r="E260" s="95">
        <v>0</v>
      </c>
      <c r="F260" s="95">
        <v>1795.65203</v>
      </c>
    </row>
    <row r="261" spans="1:6">
      <c r="A261" s="99" t="s">
        <v>377</v>
      </c>
      <c r="B261" s="95">
        <v>3527.25173</v>
      </c>
      <c r="C261" s="95">
        <v>28.747430000000001</v>
      </c>
      <c r="D261" s="95">
        <v>0</v>
      </c>
      <c r="E261" s="95">
        <v>0</v>
      </c>
      <c r="F261" s="95">
        <v>3555.9991600000003</v>
      </c>
    </row>
    <row r="262" spans="1:6">
      <c r="A262" s="99" t="s">
        <v>378</v>
      </c>
      <c r="B262" s="95">
        <v>495.17245000000003</v>
      </c>
      <c r="C262" s="95">
        <v>3.9642600000000003</v>
      </c>
      <c r="D262" s="95">
        <v>0</v>
      </c>
      <c r="E262" s="95">
        <v>0</v>
      </c>
      <c r="F262" s="95">
        <v>499.13670999999999</v>
      </c>
    </row>
    <row r="263" spans="1:6">
      <c r="A263" s="99" t="s">
        <v>379</v>
      </c>
      <c r="B263" s="95">
        <v>0</v>
      </c>
      <c r="C263" s="95">
        <v>0</v>
      </c>
      <c r="D263" s="95">
        <v>0</v>
      </c>
      <c r="E263" s="95">
        <v>0</v>
      </c>
      <c r="F263" s="95">
        <v>0</v>
      </c>
    </row>
    <row r="264" spans="1:6">
      <c r="A264" s="99" t="s">
        <v>380</v>
      </c>
      <c r="B264" s="95">
        <v>6002.3137500000003</v>
      </c>
      <c r="C264" s="95">
        <v>53.568300000000001</v>
      </c>
      <c r="D264" s="95">
        <v>0</v>
      </c>
      <c r="E264" s="95">
        <v>0</v>
      </c>
      <c r="F264" s="95">
        <v>6055.8820500000002</v>
      </c>
    </row>
    <row r="265" spans="1:6">
      <c r="A265" s="99" t="s">
        <v>381</v>
      </c>
      <c r="B265" s="95">
        <v>1243.9579799999999</v>
      </c>
      <c r="C265" s="95">
        <v>228.54575</v>
      </c>
      <c r="D265" s="95">
        <v>0</v>
      </c>
      <c r="E265" s="95">
        <v>2.9600599999999999</v>
      </c>
      <c r="F265" s="95">
        <v>1475.46379</v>
      </c>
    </row>
    <row r="266" spans="1:6">
      <c r="A266" s="216" t="s">
        <v>382</v>
      </c>
      <c r="B266" s="57">
        <v>-164030.95939999999</v>
      </c>
      <c r="C266" s="57">
        <v>-14718.224880000002</v>
      </c>
      <c r="D266" s="57">
        <v>0</v>
      </c>
      <c r="E266" s="57">
        <v>-476.30503000000004</v>
      </c>
      <c r="F266" s="57">
        <v>-179225.48931</v>
      </c>
    </row>
    <row r="267" spans="1:6">
      <c r="A267" s="99" t="s">
        <v>383</v>
      </c>
      <c r="B267" s="95">
        <v>-99448.701860000001</v>
      </c>
      <c r="C267" s="95">
        <v>-2948.5015099999996</v>
      </c>
      <c r="D267" s="95">
        <v>0</v>
      </c>
      <c r="E267" s="95">
        <v>-476.30503000000004</v>
      </c>
      <c r="F267" s="95">
        <v>-102873.50840000001</v>
      </c>
    </row>
    <row r="268" spans="1:6">
      <c r="A268" s="99" t="s">
        <v>384</v>
      </c>
      <c r="B268" s="95">
        <v>0</v>
      </c>
      <c r="C268" s="95">
        <v>0</v>
      </c>
      <c r="D268" s="95">
        <v>0</v>
      </c>
      <c r="E268" s="95">
        <v>0</v>
      </c>
      <c r="F268" s="95">
        <v>0</v>
      </c>
    </row>
    <row r="269" spans="1:6">
      <c r="A269" s="99" t="s">
        <v>385</v>
      </c>
      <c r="B269" s="95">
        <v>-44247.736349999999</v>
      </c>
      <c r="C269" s="95">
        <v>-6260.7773299999999</v>
      </c>
      <c r="D269" s="95">
        <v>0</v>
      </c>
      <c r="E269" s="95">
        <v>0</v>
      </c>
      <c r="F269" s="95">
        <v>-50508.513679999996</v>
      </c>
    </row>
    <row r="270" spans="1:6">
      <c r="A270" s="99" t="s">
        <v>386</v>
      </c>
      <c r="B270" s="95">
        <v>0</v>
      </c>
      <c r="C270" s="95">
        <v>0</v>
      </c>
      <c r="D270" s="95">
        <v>0</v>
      </c>
      <c r="E270" s="95">
        <v>0</v>
      </c>
      <c r="F270" s="95">
        <v>0</v>
      </c>
    </row>
    <row r="271" spans="1:6">
      <c r="A271" s="99" t="s">
        <v>387</v>
      </c>
      <c r="B271" s="95">
        <v>-2417.7549900000004</v>
      </c>
      <c r="C271" s="95">
        <v>0</v>
      </c>
      <c r="D271" s="95">
        <v>0</v>
      </c>
      <c r="E271" s="95">
        <v>0</v>
      </c>
      <c r="F271" s="95">
        <v>-2417.7549900000004</v>
      </c>
    </row>
    <row r="272" spans="1:6">
      <c r="A272" s="156" t="s">
        <v>388</v>
      </c>
      <c r="B272" s="95">
        <v>-1348.88795</v>
      </c>
      <c r="C272" s="95">
        <v>-5508.9460399999998</v>
      </c>
      <c r="D272" s="95">
        <v>0</v>
      </c>
      <c r="E272" s="95">
        <v>0</v>
      </c>
      <c r="F272" s="95">
        <v>-6857.8339900000001</v>
      </c>
    </row>
    <row r="273" spans="1:6">
      <c r="A273" s="99" t="s">
        <v>459</v>
      </c>
      <c r="B273" s="95">
        <v>-16567.878250000002</v>
      </c>
      <c r="C273" s="95">
        <v>0</v>
      </c>
      <c r="D273" s="95">
        <v>0</v>
      </c>
      <c r="E273" s="95">
        <v>0</v>
      </c>
      <c r="F273" s="95">
        <v>-16567.878250000002</v>
      </c>
    </row>
    <row r="274" spans="1:6">
      <c r="A274" s="216" t="s">
        <v>971</v>
      </c>
      <c r="B274" s="57">
        <v>331875.35833999998</v>
      </c>
      <c r="C274" s="57">
        <v>-9115.0675099999989</v>
      </c>
      <c r="D274" s="57">
        <v>0</v>
      </c>
      <c r="E274" s="57">
        <v>-473.00236999999998</v>
      </c>
      <c r="F274" s="57">
        <v>322287.28845999995</v>
      </c>
    </row>
    <row r="275" spans="1:6">
      <c r="A275" s="69" t="s">
        <v>389</v>
      </c>
      <c r="B275" s="57">
        <v>45328.639499999997</v>
      </c>
      <c r="C275" s="57">
        <v>3510.0996099999998</v>
      </c>
      <c r="D275" s="57">
        <v>0</v>
      </c>
      <c r="E275" s="57">
        <v>0</v>
      </c>
      <c r="F275" s="57">
        <v>48838.739110000002</v>
      </c>
    </row>
    <row r="276" spans="1:6">
      <c r="A276" s="99" t="s">
        <v>390</v>
      </c>
      <c r="B276" s="95">
        <v>29201.24612</v>
      </c>
      <c r="C276" s="95">
        <v>1664.3903400000002</v>
      </c>
      <c r="D276" s="95">
        <v>0</v>
      </c>
      <c r="E276" s="95">
        <v>0</v>
      </c>
      <c r="F276" s="95">
        <v>30865.636460000002</v>
      </c>
    </row>
    <row r="277" spans="1:6">
      <c r="A277" s="99" t="s">
        <v>391</v>
      </c>
      <c r="B277" s="95">
        <v>0</v>
      </c>
      <c r="C277" s="95">
        <v>1263.77269</v>
      </c>
      <c r="D277" s="95">
        <v>0</v>
      </c>
      <c r="E277" s="95">
        <v>0</v>
      </c>
      <c r="F277" s="95">
        <v>1263.77269</v>
      </c>
    </row>
    <row r="278" spans="1:6">
      <c r="A278" s="99" t="s">
        <v>392</v>
      </c>
      <c r="B278" s="95">
        <v>9019.7554999999993</v>
      </c>
      <c r="C278" s="95">
        <v>529.83349999999996</v>
      </c>
      <c r="D278" s="95">
        <v>0</v>
      </c>
      <c r="E278" s="95">
        <v>0</v>
      </c>
      <c r="F278" s="95">
        <v>9549.5889999999999</v>
      </c>
    </row>
    <row r="279" spans="1:6">
      <c r="A279" s="99" t="s">
        <v>393</v>
      </c>
      <c r="B279" s="95">
        <v>45.515660000000004</v>
      </c>
      <c r="C279" s="95">
        <v>0</v>
      </c>
      <c r="D279" s="95">
        <v>0</v>
      </c>
      <c r="E279" s="95">
        <v>0</v>
      </c>
      <c r="F279" s="95">
        <v>45.515660000000004</v>
      </c>
    </row>
    <row r="280" spans="1:6">
      <c r="A280" s="99" t="s">
        <v>394</v>
      </c>
      <c r="B280" s="95">
        <v>7062.1222199999993</v>
      </c>
      <c r="C280" s="95">
        <v>52.103079999999999</v>
      </c>
      <c r="D280" s="95">
        <v>0</v>
      </c>
      <c r="E280" s="95">
        <v>0</v>
      </c>
      <c r="F280" s="95">
        <v>7114.2253000000001</v>
      </c>
    </row>
    <row r="281" spans="1:6">
      <c r="A281" s="99" t="s">
        <v>395</v>
      </c>
      <c r="B281" s="95">
        <v>0</v>
      </c>
      <c r="C281" s="95">
        <v>0</v>
      </c>
      <c r="D281" s="95">
        <v>0</v>
      </c>
      <c r="E281" s="95">
        <v>0</v>
      </c>
      <c r="F281" s="95">
        <v>0</v>
      </c>
    </row>
    <row r="282" spans="1:6">
      <c r="A282" s="157" t="s">
        <v>396</v>
      </c>
      <c r="B282" s="57">
        <v>-15871.48047</v>
      </c>
      <c r="C282" s="57">
        <v>-4886.6164600000002</v>
      </c>
      <c r="D282" s="57">
        <v>0</v>
      </c>
      <c r="E282" s="57">
        <v>-11.50564</v>
      </c>
      <c r="F282" s="57">
        <v>-20769.602569999999</v>
      </c>
    </row>
    <row r="283" spans="1:6">
      <c r="A283" s="99" t="s">
        <v>390</v>
      </c>
      <c r="B283" s="95">
        <v>-3279.90238</v>
      </c>
      <c r="C283" s="95">
        <v>-2895.6897200000003</v>
      </c>
      <c r="D283" s="95">
        <v>0</v>
      </c>
      <c r="E283" s="95">
        <v>-11.50564</v>
      </c>
      <c r="F283" s="95">
        <v>-6187.0977400000002</v>
      </c>
    </row>
    <row r="284" spans="1:6">
      <c r="A284" s="99" t="s">
        <v>397</v>
      </c>
      <c r="B284" s="95">
        <v>-7794.4954699999998</v>
      </c>
      <c r="C284" s="95">
        <v>0</v>
      </c>
      <c r="D284" s="95">
        <v>0</v>
      </c>
      <c r="E284" s="95">
        <v>0</v>
      </c>
      <c r="F284" s="95">
        <v>-7794.4954699999998</v>
      </c>
    </row>
    <row r="285" spans="1:6">
      <c r="A285" s="99" t="s">
        <v>398</v>
      </c>
      <c r="B285" s="95">
        <v>0</v>
      </c>
      <c r="C285" s="95">
        <v>-47.111599999999996</v>
      </c>
      <c r="D285" s="95">
        <v>0</v>
      </c>
      <c r="E285" s="95">
        <v>0</v>
      </c>
      <c r="F285" s="95">
        <v>-47.111599999999996</v>
      </c>
    </row>
    <row r="286" spans="1:6">
      <c r="A286" s="99" t="s">
        <v>399</v>
      </c>
      <c r="B286" s="95">
        <v>-5.0520000000000002E-2</v>
      </c>
      <c r="C286" s="95">
        <v>0</v>
      </c>
      <c r="D286" s="95">
        <v>0</v>
      </c>
      <c r="E286" s="95">
        <v>0</v>
      </c>
      <c r="F286" s="95">
        <v>-5.0520000000000002E-2</v>
      </c>
    </row>
    <row r="287" spans="1:6">
      <c r="A287" s="99" t="s">
        <v>400</v>
      </c>
      <c r="B287" s="95">
        <v>-4797.0320999999994</v>
      </c>
      <c r="C287" s="95">
        <v>-1943.8151399999999</v>
      </c>
      <c r="D287" s="95">
        <v>0</v>
      </c>
      <c r="E287" s="95">
        <v>0</v>
      </c>
      <c r="F287" s="95">
        <v>-6740.8472400000001</v>
      </c>
    </row>
    <row r="288" spans="1:6">
      <c r="A288" s="99" t="s">
        <v>401</v>
      </c>
      <c r="B288" s="95">
        <v>0</v>
      </c>
      <c r="C288" s="95">
        <v>0</v>
      </c>
      <c r="D288" s="95">
        <v>0</v>
      </c>
      <c r="E288" s="95">
        <v>0</v>
      </c>
      <c r="F288" s="95">
        <v>0</v>
      </c>
    </row>
    <row r="289" spans="1:6">
      <c r="A289" s="216" t="s">
        <v>970</v>
      </c>
      <c r="B289" s="57">
        <v>361332.51737000002</v>
      </c>
      <c r="C289" s="57">
        <v>-10491.584359999999</v>
      </c>
      <c r="D289" s="57">
        <v>0</v>
      </c>
      <c r="E289" s="57">
        <v>-484.50801000000001</v>
      </c>
      <c r="F289" s="57">
        <v>350356.42499999999</v>
      </c>
    </row>
    <row r="290" spans="1:6">
      <c r="A290" s="99" t="s">
        <v>402</v>
      </c>
      <c r="B290" s="95">
        <v>85203.791430000012</v>
      </c>
      <c r="C290" s="95">
        <v>1743.2595800000001</v>
      </c>
      <c r="D290" s="95">
        <v>0</v>
      </c>
      <c r="E290" s="95">
        <v>8.4000000000000005E-2</v>
      </c>
      <c r="F290" s="95">
        <v>86947.135009999998</v>
      </c>
    </row>
    <row r="291" spans="1:6">
      <c r="A291" s="99" t="s">
        <v>403</v>
      </c>
      <c r="B291" s="95">
        <v>8472.5950599999996</v>
      </c>
      <c r="C291" s="95">
        <v>762.9846</v>
      </c>
      <c r="D291" s="95">
        <v>0</v>
      </c>
      <c r="E291" s="95">
        <v>0</v>
      </c>
      <c r="F291" s="95">
        <v>9235.5796599999994</v>
      </c>
    </row>
    <row r="292" spans="1:6">
      <c r="A292" s="99" t="s">
        <v>404</v>
      </c>
      <c r="B292" s="95">
        <v>76416.358469999992</v>
      </c>
      <c r="C292" s="95">
        <v>980.25960999999995</v>
      </c>
      <c r="D292" s="95">
        <v>0</v>
      </c>
      <c r="E292" s="95">
        <v>8.4000000000000005E-2</v>
      </c>
      <c r="F292" s="95">
        <v>77396.702080000003</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314.83790000000005</v>
      </c>
      <c r="C296" s="95">
        <v>1.537E-2</v>
      </c>
      <c r="D296" s="95">
        <v>0</v>
      </c>
      <c r="E296" s="95">
        <v>0</v>
      </c>
      <c r="F296" s="95">
        <v>314.85327000000001</v>
      </c>
    </row>
    <row r="297" spans="1:6">
      <c r="A297" s="99" t="s">
        <v>409</v>
      </c>
      <c r="B297" s="95">
        <v>0</v>
      </c>
      <c r="C297" s="95">
        <v>0</v>
      </c>
      <c r="D297" s="95">
        <v>0</v>
      </c>
      <c r="E297" s="95">
        <v>0</v>
      </c>
      <c r="F297" s="95">
        <v>0</v>
      </c>
    </row>
    <row r="298" spans="1:6">
      <c r="A298" s="99" t="s">
        <v>410</v>
      </c>
      <c r="B298" s="95">
        <v>-172141.00208000001</v>
      </c>
      <c r="C298" s="95">
        <v>-1753.1641200000001</v>
      </c>
      <c r="D298" s="95">
        <v>0</v>
      </c>
      <c r="E298" s="95">
        <v>-2.1022699999999999</v>
      </c>
      <c r="F298" s="95">
        <v>-173896.26847000001</v>
      </c>
    </row>
    <row r="299" spans="1:6">
      <c r="A299" s="99" t="s">
        <v>411</v>
      </c>
      <c r="B299" s="95">
        <v>-137484.96581999998</v>
      </c>
      <c r="C299" s="95">
        <v>-845.12285999999995</v>
      </c>
      <c r="D299" s="95">
        <v>0</v>
      </c>
      <c r="E299" s="95">
        <v>0</v>
      </c>
      <c r="F299" s="95">
        <v>-138330.08868000002</v>
      </c>
    </row>
    <row r="300" spans="1:6">
      <c r="A300" s="99" t="s">
        <v>412</v>
      </c>
      <c r="B300" s="95">
        <v>-1284.4426299999998</v>
      </c>
      <c r="C300" s="95">
        <v>0</v>
      </c>
      <c r="D300" s="95">
        <v>0</v>
      </c>
      <c r="E300" s="95">
        <v>0</v>
      </c>
      <c r="F300" s="95">
        <v>-1284.4426299999998</v>
      </c>
    </row>
    <row r="301" spans="1:6">
      <c r="A301" s="99" t="s">
        <v>413</v>
      </c>
      <c r="B301" s="95">
        <v>-1458.15398</v>
      </c>
      <c r="C301" s="95">
        <v>0</v>
      </c>
      <c r="D301" s="95">
        <v>0</v>
      </c>
      <c r="E301" s="95">
        <v>0</v>
      </c>
      <c r="F301" s="95">
        <v>-1458.15398</v>
      </c>
    </row>
    <row r="302" spans="1:6">
      <c r="A302" s="156" t="s">
        <v>414</v>
      </c>
      <c r="B302" s="95">
        <v>-31888.694829999997</v>
      </c>
      <c r="C302" s="95">
        <v>-908.04125999999997</v>
      </c>
      <c r="D302" s="95">
        <v>0</v>
      </c>
      <c r="E302" s="95">
        <v>-2.1022699999999999</v>
      </c>
      <c r="F302" s="95">
        <v>-32798.838360000002</v>
      </c>
    </row>
    <row r="303" spans="1:6">
      <c r="A303" s="156" t="s">
        <v>1387</v>
      </c>
      <c r="B303" s="95">
        <v>0</v>
      </c>
      <c r="C303" s="95">
        <v>0</v>
      </c>
      <c r="D303" s="95">
        <v>0</v>
      </c>
      <c r="E303" s="95">
        <v>0</v>
      </c>
      <c r="F303" s="95">
        <v>0</v>
      </c>
    </row>
    <row r="304" spans="1:6">
      <c r="A304" s="156" t="s">
        <v>416</v>
      </c>
      <c r="B304" s="95">
        <v>-24.744820000000001</v>
      </c>
      <c r="C304" s="95">
        <v>0</v>
      </c>
      <c r="D304" s="95">
        <v>0</v>
      </c>
      <c r="E304" s="95">
        <v>0</v>
      </c>
      <c r="F304" s="95">
        <v>-24.744820000000001</v>
      </c>
    </row>
    <row r="305" spans="1:6">
      <c r="A305" s="216" t="s">
        <v>969</v>
      </c>
      <c r="B305" s="57">
        <v>274395.30672000005</v>
      </c>
      <c r="C305" s="57">
        <v>-10501.4889</v>
      </c>
      <c r="D305" s="57">
        <v>0</v>
      </c>
      <c r="E305" s="57">
        <v>-486.52628000000004</v>
      </c>
      <c r="F305" s="57">
        <v>263407.29154000001</v>
      </c>
    </row>
    <row r="306" spans="1:6">
      <c r="A306" s="216" t="s">
        <v>417</v>
      </c>
      <c r="B306" s="57">
        <v>-245594.73737000002</v>
      </c>
      <c r="C306" s="57">
        <v>-8380.8294800000003</v>
      </c>
      <c r="D306" s="57">
        <v>0</v>
      </c>
      <c r="E306" s="57">
        <v>0</v>
      </c>
      <c r="F306" s="57">
        <v>-253975.56685</v>
      </c>
    </row>
    <row r="307" spans="1:6">
      <c r="A307" s="99" t="s">
        <v>418</v>
      </c>
      <c r="B307" s="95">
        <v>-139970.29453000001</v>
      </c>
      <c r="C307" s="95">
        <v>-228.86495000000002</v>
      </c>
      <c r="D307" s="95">
        <v>0</v>
      </c>
      <c r="E307" s="95">
        <v>0</v>
      </c>
      <c r="F307" s="95">
        <v>-140199.15948</v>
      </c>
    </row>
    <row r="308" spans="1:6">
      <c r="A308" s="99" t="s">
        <v>419</v>
      </c>
      <c r="B308" s="95">
        <v>-23772.28731</v>
      </c>
      <c r="C308" s="95">
        <v>-2333.6792599999999</v>
      </c>
      <c r="D308" s="95">
        <v>0</v>
      </c>
      <c r="E308" s="95">
        <v>0</v>
      </c>
      <c r="F308" s="95">
        <v>-26105.966570000001</v>
      </c>
    </row>
    <row r="309" spans="1:6">
      <c r="A309" s="99" t="s">
        <v>420</v>
      </c>
      <c r="B309" s="95">
        <v>-229.32446999999999</v>
      </c>
      <c r="C309" s="95">
        <v>-1321.6940900000002</v>
      </c>
      <c r="D309" s="95">
        <v>0</v>
      </c>
      <c r="E309" s="95">
        <v>0</v>
      </c>
      <c r="F309" s="95">
        <v>-1551.01856</v>
      </c>
    </row>
    <row r="310" spans="1:6">
      <c r="A310" s="99" t="s">
        <v>421</v>
      </c>
      <c r="B310" s="95">
        <v>-7519.0033099999991</v>
      </c>
      <c r="C310" s="95">
        <v>-34.258269999999996</v>
      </c>
      <c r="D310" s="95">
        <v>0</v>
      </c>
      <c r="E310" s="95">
        <v>0</v>
      </c>
      <c r="F310" s="95">
        <v>-7553.2615800000003</v>
      </c>
    </row>
    <row r="311" spans="1:6">
      <c r="A311" s="99" t="s">
        <v>422</v>
      </c>
      <c r="B311" s="95">
        <v>-18567.84937</v>
      </c>
      <c r="C311" s="95">
        <v>-3.1899699999999998</v>
      </c>
      <c r="D311" s="95">
        <v>0</v>
      </c>
      <c r="E311" s="95">
        <v>0</v>
      </c>
      <c r="F311" s="95">
        <v>-18571.039339999999</v>
      </c>
    </row>
    <row r="312" spans="1:6">
      <c r="A312" s="99" t="s">
        <v>423</v>
      </c>
      <c r="B312" s="95">
        <v>-4611.3489300000001</v>
      </c>
      <c r="C312" s="95">
        <v>-3.88</v>
      </c>
      <c r="D312" s="95">
        <v>0</v>
      </c>
      <c r="E312" s="95">
        <v>0</v>
      </c>
      <c r="F312" s="95">
        <v>-4615.2289299999993</v>
      </c>
    </row>
    <row r="313" spans="1:6">
      <c r="A313" s="99" t="s">
        <v>424</v>
      </c>
      <c r="B313" s="95">
        <v>-8632.0376199999992</v>
      </c>
      <c r="C313" s="95">
        <v>0</v>
      </c>
      <c r="D313" s="95">
        <v>0</v>
      </c>
      <c r="E313" s="95">
        <v>0</v>
      </c>
      <c r="F313" s="95">
        <v>-8632.0376199999992</v>
      </c>
    </row>
    <row r="314" spans="1:6">
      <c r="A314" s="99" t="s">
        <v>425</v>
      </c>
      <c r="B314" s="95">
        <v>-2195.49062</v>
      </c>
      <c r="C314" s="95">
        <v>0</v>
      </c>
      <c r="D314" s="95">
        <v>0</v>
      </c>
      <c r="E314" s="95">
        <v>0</v>
      </c>
      <c r="F314" s="95">
        <v>-2195.49062</v>
      </c>
    </row>
    <row r="315" spans="1:6">
      <c r="A315" s="99" t="s">
        <v>426</v>
      </c>
      <c r="B315" s="95">
        <v>-40097.101210000001</v>
      </c>
      <c r="C315" s="95">
        <v>-4455.2629400000005</v>
      </c>
      <c r="D315" s="95">
        <v>0</v>
      </c>
      <c r="E315" s="95">
        <v>0</v>
      </c>
      <c r="F315" s="95">
        <v>-44552.364150000001</v>
      </c>
    </row>
    <row r="316" spans="1:6">
      <c r="A316" s="69" t="s">
        <v>968</v>
      </c>
      <c r="B316" s="57">
        <v>28800.569350000002</v>
      </c>
      <c r="C316" s="57">
        <v>-18882.318380000001</v>
      </c>
      <c r="D316" s="57">
        <v>0</v>
      </c>
      <c r="E316" s="57">
        <v>-486.52628000000004</v>
      </c>
      <c r="F316" s="57">
        <v>9431.7246899999991</v>
      </c>
    </row>
    <row r="317" spans="1:6">
      <c r="A317" s="156" t="s">
        <v>427</v>
      </c>
      <c r="B317" s="95">
        <v>0</v>
      </c>
      <c r="C317" s="95">
        <v>4.89201</v>
      </c>
      <c r="D317" s="95">
        <v>0</v>
      </c>
      <c r="E317" s="95">
        <v>21.48668</v>
      </c>
      <c r="F317" s="95">
        <v>26.378689999999999</v>
      </c>
    </row>
    <row r="318" spans="1:6">
      <c r="A318" s="156" t="s">
        <v>428</v>
      </c>
      <c r="B318" s="95">
        <v>0</v>
      </c>
      <c r="C318" s="95">
        <v>4.89201</v>
      </c>
      <c r="D318" s="95">
        <v>0</v>
      </c>
      <c r="E318" s="95">
        <v>0</v>
      </c>
      <c r="F318" s="95">
        <v>4.89201</v>
      </c>
    </row>
    <row r="319" spans="1:6">
      <c r="A319" s="156" t="s">
        <v>429</v>
      </c>
      <c r="B319" s="95">
        <v>0</v>
      </c>
      <c r="C319" s="95">
        <v>0</v>
      </c>
      <c r="D319" s="95">
        <v>0</v>
      </c>
      <c r="E319" s="95">
        <v>21.48668</v>
      </c>
      <c r="F319" s="95">
        <v>21.48668</v>
      </c>
    </row>
    <row r="320" spans="1:6">
      <c r="A320" s="156" t="s">
        <v>430</v>
      </c>
      <c r="B320" s="95">
        <v>0</v>
      </c>
      <c r="C320" s="95">
        <v>-42.317430000000002</v>
      </c>
      <c r="D320" s="95">
        <v>0</v>
      </c>
      <c r="E320" s="95">
        <v>-678.00056999999993</v>
      </c>
      <c r="F320" s="95">
        <v>-720.31799999999998</v>
      </c>
    </row>
    <row r="321" spans="1:7">
      <c r="A321" s="156" t="s">
        <v>431</v>
      </c>
      <c r="B321" s="95">
        <v>0</v>
      </c>
      <c r="C321" s="95">
        <v>-42.317430000000002</v>
      </c>
      <c r="D321" s="95">
        <v>0</v>
      </c>
      <c r="E321" s="95">
        <v>0</v>
      </c>
      <c r="F321" s="95">
        <v>-42.317430000000002</v>
      </c>
    </row>
    <row r="322" spans="1:7">
      <c r="A322" s="156" t="s">
        <v>432</v>
      </c>
      <c r="B322" s="95">
        <v>0</v>
      </c>
      <c r="C322" s="95">
        <v>0</v>
      </c>
      <c r="D322" s="95">
        <v>0</v>
      </c>
      <c r="E322" s="95">
        <v>-678.00056999999993</v>
      </c>
      <c r="F322" s="95">
        <v>-678.00056999999993</v>
      </c>
    </row>
    <row r="323" spans="1:7">
      <c r="A323" s="69" t="s">
        <v>1224</v>
      </c>
      <c r="B323" s="57">
        <v>28800.569350000002</v>
      </c>
      <c r="C323" s="57">
        <v>-18919.7438</v>
      </c>
      <c r="D323" s="57">
        <v>0</v>
      </c>
      <c r="E323" s="57">
        <v>-1143.04017</v>
      </c>
      <c r="F323" s="57">
        <v>8737.7853800000012</v>
      </c>
    </row>
    <row r="324" spans="1:7">
      <c r="A324" s="99" t="s">
        <v>433</v>
      </c>
      <c r="B324" s="64">
        <v>200.09477999999999</v>
      </c>
      <c r="C324" s="64">
        <v>151.60599999999999</v>
      </c>
      <c r="D324" s="64">
        <v>0</v>
      </c>
      <c r="E324" s="64">
        <v>0</v>
      </c>
      <c r="F324" s="64">
        <v>351.70078000000001</v>
      </c>
    </row>
    <row r="325" spans="1:7">
      <c r="A325" s="69" t="s">
        <v>967</v>
      </c>
      <c r="B325" s="559">
        <v>29000.664129999997</v>
      </c>
      <c r="C325" s="559">
        <v>-18768.1378</v>
      </c>
      <c r="D325" s="559">
        <v>0</v>
      </c>
      <c r="E325" s="559">
        <v>-1143.04017</v>
      </c>
      <c r="F325" s="559">
        <v>9089.4861600000004</v>
      </c>
    </row>
    <row r="326" spans="1:7">
      <c r="A326" s="156" t="s">
        <v>434</v>
      </c>
      <c r="B326" s="64">
        <v>-866.20523000000003</v>
      </c>
      <c r="C326" s="64">
        <v>207.82671999999999</v>
      </c>
      <c r="D326" s="64">
        <v>0</v>
      </c>
      <c r="E326" s="64">
        <v>0</v>
      </c>
      <c r="F326" s="64">
        <v>-658.37851000000001</v>
      </c>
    </row>
    <row r="327" spans="1:7">
      <c r="A327" s="216" t="s">
        <v>1246</v>
      </c>
      <c r="B327" s="559">
        <v>28134.458899999998</v>
      </c>
      <c r="C327" s="559">
        <v>-18560.311079999999</v>
      </c>
      <c r="D327" s="559">
        <v>0</v>
      </c>
      <c r="E327" s="559">
        <v>-1143.04017</v>
      </c>
      <c r="F327" s="559">
        <v>8431.1076499999999</v>
      </c>
    </row>
    <row r="328" spans="1:7">
      <c r="A328" s="156" t="s">
        <v>435</v>
      </c>
      <c r="B328" s="64">
        <v>0</v>
      </c>
      <c r="C328" s="64">
        <v>0</v>
      </c>
      <c r="D328" s="64">
        <v>0</v>
      </c>
      <c r="E328" s="64">
        <v>0</v>
      </c>
      <c r="F328" s="64">
        <v>0</v>
      </c>
    </row>
    <row r="329" spans="1:7">
      <c r="A329" s="69" t="s">
        <v>966</v>
      </c>
      <c r="B329" s="559">
        <v>28134.458899999998</v>
      </c>
      <c r="C329" s="559">
        <v>-18560.311079999999</v>
      </c>
      <c r="D329" s="559">
        <v>0</v>
      </c>
      <c r="E329" s="559">
        <v>-1143.04017</v>
      </c>
      <c r="F329" s="559">
        <v>8431.1076499999999</v>
      </c>
    </row>
    <row r="330" spans="1:7">
      <c r="A330" s="156" t="s">
        <v>436</v>
      </c>
      <c r="B330" s="64">
        <v>-9792.5138399999996</v>
      </c>
      <c r="C330" s="64">
        <v>0</v>
      </c>
      <c r="D330" s="64">
        <v>0</v>
      </c>
      <c r="E330" s="64">
        <v>0</v>
      </c>
      <c r="F330" s="64">
        <v>-9792.5138399999996</v>
      </c>
    </row>
    <row r="331" spans="1:7">
      <c r="A331" s="69" t="s">
        <v>965</v>
      </c>
      <c r="B331" s="57">
        <v>18341.945059999998</v>
      </c>
      <c r="C331" s="57">
        <v>-18560.311079999999</v>
      </c>
      <c r="D331" s="57">
        <v>0</v>
      </c>
      <c r="E331" s="57">
        <v>-1143.04017</v>
      </c>
      <c r="F331" s="57">
        <v>-1361.4061899999999</v>
      </c>
      <c r="G331" s="688"/>
    </row>
    <row r="332" spans="1:7" ht="3.75" customHeight="1" thickBot="1">
      <c r="A332" s="145"/>
      <c r="B332" s="560"/>
      <c r="C332" s="560"/>
      <c r="D332" s="560"/>
      <c r="E332" s="560"/>
      <c r="F332" s="560"/>
    </row>
    <row r="333" spans="1:7"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4"/>
  <sheetViews>
    <sheetView workbookViewId="0">
      <selection activeCell="H20" sqref="H20"/>
    </sheetView>
  </sheetViews>
  <sheetFormatPr baseColWidth="10" defaultColWidth="9.140625"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71" t="s">
        <v>440</v>
      </c>
      <c r="B1" s="771"/>
      <c r="C1" s="771"/>
      <c r="D1" s="771"/>
    </row>
    <row r="2" spans="1:4" ht="18">
      <c r="A2" s="772" t="s">
        <v>518</v>
      </c>
      <c r="B2" s="772"/>
      <c r="C2" s="772"/>
      <c r="D2" s="772"/>
    </row>
    <row r="3" spans="1:4" ht="18">
      <c r="A3" s="772" t="s">
        <v>1514</v>
      </c>
      <c r="B3" s="772"/>
      <c r="C3" s="772"/>
      <c r="D3" s="772"/>
    </row>
    <row r="4" spans="1:4" ht="30" customHeight="1">
      <c r="A4" s="773" t="s">
        <v>510</v>
      </c>
      <c r="B4" s="773"/>
      <c r="C4" s="773"/>
      <c r="D4" s="773"/>
    </row>
    <row r="5" spans="1:4" ht="3.75" customHeight="1">
      <c r="A5" s="11"/>
      <c r="B5" s="11"/>
      <c r="C5" s="11"/>
      <c r="D5" s="11"/>
    </row>
    <row r="6" spans="1:4" ht="30" customHeight="1" thickBot="1">
      <c r="A6" s="155"/>
      <c r="B6" s="236" t="s">
        <v>59</v>
      </c>
      <c r="C6" s="236" t="s">
        <v>57</v>
      </c>
      <c r="D6" s="237" t="s">
        <v>517</v>
      </c>
    </row>
    <row r="7" spans="1:4">
      <c r="A7" s="426" t="s">
        <v>159</v>
      </c>
      <c r="B7" s="384">
        <v>5757099.4783999994</v>
      </c>
      <c r="C7" s="384">
        <v>730221.96157000004</v>
      </c>
      <c r="D7" s="384">
        <v>6487321.4399700006</v>
      </c>
    </row>
    <row r="8" spans="1:4">
      <c r="A8" s="177" t="s">
        <v>160</v>
      </c>
      <c r="B8" s="57">
        <v>496611.66063</v>
      </c>
      <c r="C8" s="57">
        <v>68116.108080000005</v>
      </c>
      <c r="D8" s="57">
        <v>564727.76871000009</v>
      </c>
    </row>
    <row r="9" spans="1:4">
      <c r="A9" s="64" t="s">
        <v>161</v>
      </c>
      <c r="B9" s="95">
        <v>151105.78880000001</v>
      </c>
      <c r="C9" s="95">
        <v>18169.480820000001</v>
      </c>
      <c r="D9" s="95">
        <v>169275.26962000001</v>
      </c>
    </row>
    <row r="10" spans="1:4">
      <c r="A10" s="64" t="s">
        <v>162</v>
      </c>
      <c r="B10" s="95">
        <v>245124.25613999998</v>
      </c>
      <c r="C10" s="95">
        <v>29333.742899999997</v>
      </c>
      <c r="D10" s="95">
        <v>274457.99904000002</v>
      </c>
    </row>
    <row r="11" spans="1:4">
      <c r="A11" s="64" t="s">
        <v>163</v>
      </c>
      <c r="B11" s="95">
        <v>5242.3021399999998</v>
      </c>
      <c r="C11" s="95">
        <v>20612.88436</v>
      </c>
      <c r="D11" s="95">
        <v>25855.1865</v>
      </c>
    </row>
    <row r="12" spans="1:4">
      <c r="A12" s="64" t="s">
        <v>164</v>
      </c>
      <c r="B12" s="95">
        <v>0</v>
      </c>
      <c r="C12" s="95">
        <v>0</v>
      </c>
      <c r="D12" s="95">
        <v>0</v>
      </c>
    </row>
    <row r="13" spans="1:4">
      <c r="A13" s="64" t="s">
        <v>165</v>
      </c>
      <c r="B13" s="95">
        <v>38731.646159999997</v>
      </c>
      <c r="C13" s="95">
        <v>0</v>
      </c>
      <c r="D13" s="95">
        <v>38731.646159999997</v>
      </c>
    </row>
    <row r="14" spans="1:4">
      <c r="A14" s="64" t="s">
        <v>1380</v>
      </c>
      <c r="B14" s="95">
        <v>56407.667390000002</v>
      </c>
      <c r="C14" s="95">
        <v>0</v>
      </c>
      <c r="D14" s="95">
        <v>56407.667390000002</v>
      </c>
    </row>
    <row r="15" spans="1:4">
      <c r="A15" s="64" t="s">
        <v>167</v>
      </c>
      <c r="B15" s="95">
        <v>0</v>
      </c>
      <c r="C15" s="95">
        <v>0</v>
      </c>
      <c r="D15" s="95">
        <v>0</v>
      </c>
    </row>
    <row r="16" spans="1:4">
      <c r="A16" s="64" t="s">
        <v>168</v>
      </c>
      <c r="B16" s="95">
        <v>0</v>
      </c>
      <c r="C16" s="95">
        <v>0</v>
      </c>
      <c r="D16" s="95">
        <v>0</v>
      </c>
    </row>
    <row r="17" spans="1:4">
      <c r="A17" s="177" t="s">
        <v>169</v>
      </c>
      <c r="B17" s="57">
        <v>159696.18724</v>
      </c>
      <c r="C17" s="57">
        <v>33533.444210000001</v>
      </c>
      <c r="D17" s="57">
        <v>193229.63144999999</v>
      </c>
    </row>
    <row r="18" spans="1:4">
      <c r="A18" s="64" t="s">
        <v>170</v>
      </c>
      <c r="B18" s="95">
        <v>0</v>
      </c>
      <c r="C18" s="95">
        <v>0</v>
      </c>
      <c r="D18" s="95">
        <v>0</v>
      </c>
    </row>
    <row r="19" spans="1:4">
      <c r="A19" s="64" t="s">
        <v>171</v>
      </c>
      <c r="B19" s="95">
        <v>91686.041939999996</v>
      </c>
      <c r="C19" s="95">
        <v>19495.564920000001</v>
      </c>
      <c r="D19" s="95">
        <v>111181.60686</v>
      </c>
    </row>
    <row r="20" spans="1:4">
      <c r="A20" s="64" t="s">
        <v>172</v>
      </c>
      <c r="B20" s="95">
        <v>0</v>
      </c>
      <c r="C20" s="95">
        <v>0</v>
      </c>
      <c r="D20" s="95">
        <v>0</v>
      </c>
    </row>
    <row r="21" spans="1:4">
      <c r="A21" s="64" t="s">
        <v>173</v>
      </c>
      <c r="B21" s="95">
        <v>0</v>
      </c>
      <c r="C21" s="95">
        <v>0</v>
      </c>
      <c r="D21" s="95">
        <v>0</v>
      </c>
    </row>
    <row r="22" spans="1:4">
      <c r="A22" s="64" t="s">
        <v>218</v>
      </c>
      <c r="B22" s="95">
        <v>21872.809579999997</v>
      </c>
      <c r="C22" s="95">
        <v>2919.9133900000002</v>
      </c>
      <c r="D22" s="95">
        <v>24792.722969999999</v>
      </c>
    </row>
    <row r="23" spans="1:4">
      <c r="A23" s="64" t="s">
        <v>175</v>
      </c>
      <c r="B23" s="95">
        <v>45881.938539999996</v>
      </c>
      <c r="C23" s="95">
        <v>11117.965900000001</v>
      </c>
      <c r="D23" s="95">
        <v>56999.904439999998</v>
      </c>
    </row>
    <row r="24" spans="1:4">
      <c r="A24" s="64" t="s">
        <v>176</v>
      </c>
      <c r="B24" s="95">
        <v>255.39717999999999</v>
      </c>
      <c r="C24" s="95">
        <v>0</v>
      </c>
      <c r="D24" s="95">
        <v>255.39717999999999</v>
      </c>
    </row>
    <row r="25" spans="1:4">
      <c r="A25" s="64" t="s">
        <v>177</v>
      </c>
      <c r="B25" s="95">
        <v>0</v>
      </c>
      <c r="C25" s="95">
        <v>0</v>
      </c>
      <c r="D25" s="95">
        <v>0</v>
      </c>
    </row>
    <row r="26" spans="1:4">
      <c r="A26" s="177" t="s">
        <v>178</v>
      </c>
      <c r="B26" s="57">
        <v>4332896.8077400001</v>
      </c>
      <c r="C26" s="57">
        <v>563951.89110999997</v>
      </c>
      <c r="D26" s="57">
        <v>4896848.6988500003</v>
      </c>
    </row>
    <row r="27" spans="1:4">
      <c r="A27" s="63" t="s">
        <v>179</v>
      </c>
      <c r="B27" s="95">
        <v>3699595.32387</v>
      </c>
      <c r="C27" s="95">
        <v>491142.14572000003</v>
      </c>
      <c r="D27" s="95">
        <v>4190737.4695900003</v>
      </c>
    </row>
    <row r="28" spans="1:4">
      <c r="A28" s="64" t="s">
        <v>180</v>
      </c>
      <c r="B28" s="95">
        <v>3019192.6599899996</v>
      </c>
      <c r="C28" s="95">
        <v>284849.86215</v>
      </c>
      <c r="D28" s="95">
        <v>3304042.52214</v>
      </c>
    </row>
    <row r="29" spans="1:4">
      <c r="A29" s="64" t="s">
        <v>181</v>
      </c>
      <c r="B29" s="95">
        <v>569103.22600000002</v>
      </c>
      <c r="C29" s="95">
        <v>178562.36788000001</v>
      </c>
      <c r="D29" s="95">
        <v>747665.59387999994</v>
      </c>
    </row>
    <row r="30" spans="1:4">
      <c r="A30" s="64" t="s">
        <v>182</v>
      </c>
      <c r="B30" s="95">
        <v>111299.43788</v>
      </c>
      <c r="C30" s="95">
        <v>27729.915690000002</v>
      </c>
      <c r="D30" s="95">
        <v>139029.35357000001</v>
      </c>
    </row>
    <row r="31" spans="1:4">
      <c r="A31" s="63" t="s">
        <v>183</v>
      </c>
      <c r="B31" s="95">
        <v>78778.341050000003</v>
      </c>
      <c r="C31" s="95">
        <v>7715.6025099999997</v>
      </c>
      <c r="D31" s="95">
        <v>86493.94356</v>
      </c>
    </row>
    <row r="32" spans="1:4">
      <c r="A32" s="64" t="s">
        <v>184</v>
      </c>
      <c r="B32" s="95">
        <v>69244.21362000001</v>
      </c>
      <c r="C32" s="95">
        <v>4757.8361199999999</v>
      </c>
      <c r="D32" s="95">
        <v>74002.049739999988</v>
      </c>
    </row>
    <row r="33" spans="1:4">
      <c r="A33" s="64" t="s">
        <v>185</v>
      </c>
      <c r="B33" s="95">
        <v>8191.2110000000002</v>
      </c>
      <c r="C33" s="95">
        <v>2610.3231499999997</v>
      </c>
      <c r="D33" s="95">
        <v>10801.534149999999</v>
      </c>
    </row>
    <row r="34" spans="1:4">
      <c r="A34" s="65" t="s">
        <v>186</v>
      </c>
      <c r="B34" s="95">
        <v>1342.91643</v>
      </c>
      <c r="C34" s="95">
        <v>347.44324</v>
      </c>
      <c r="D34" s="95">
        <v>1690.3596699999998</v>
      </c>
    </row>
    <row r="35" spans="1:4">
      <c r="A35" s="63" t="s">
        <v>187</v>
      </c>
      <c r="B35" s="95">
        <v>36548.661420000004</v>
      </c>
      <c r="C35" s="95">
        <v>70281.748189999998</v>
      </c>
      <c r="D35" s="95">
        <v>106830.40961</v>
      </c>
    </row>
    <row r="36" spans="1:4">
      <c r="A36" s="64" t="s">
        <v>188</v>
      </c>
      <c r="B36" s="95">
        <v>33310.031459999998</v>
      </c>
      <c r="C36" s="95">
        <v>21833.036260000001</v>
      </c>
      <c r="D36" s="95">
        <v>55143.067719999999</v>
      </c>
    </row>
    <row r="37" spans="1:4">
      <c r="A37" s="64" t="s">
        <v>189</v>
      </c>
      <c r="B37" s="95">
        <v>2973.4736499999999</v>
      </c>
      <c r="C37" s="95">
        <v>46067.926420000003</v>
      </c>
      <c r="D37" s="95">
        <v>49041.400070000003</v>
      </c>
    </row>
    <row r="38" spans="1:4">
      <c r="A38" s="64" t="s">
        <v>190</v>
      </c>
      <c r="B38" s="95">
        <v>265.15631000000002</v>
      </c>
      <c r="C38" s="95">
        <v>2380.7855099999997</v>
      </c>
      <c r="D38" s="95">
        <v>2645.94182</v>
      </c>
    </row>
    <row r="39" spans="1:4">
      <c r="A39" s="63" t="s">
        <v>191</v>
      </c>
      <c r="B39" s="95">
        <v>665472.25264999992</v>
      </c>
      <c r="C39" s="95">
        <v>63364.134490000004</v>
      </c>
      <c r="D39" s="95">
        <v>728836.38714000001</v>
      </c>
    </row>
    <row r="40" spans="1:4">
      <c r="A40" s="65" t="s">
        <v>192</v>
      </c>
      <c r="B40" s="95">
        <v>263092.03636999999</v>
      </c>
      <c r="C40" s="95">
        <v>5775.0295700000006</v>
      </c>
      <c r="D40" s="95">
        <v>268867.06594</v>
      </c>
    </row>
    <row r="41" spans="1:4">
      <c r="A41" s="64" t="s">
        <v>193</v>
      </c>
      <c r="B41" s="95">
        <v>177247.70168</v>
      </c>
      <c r="C41" s="95">
        <v>25740.506819999999</v>
      </c>
      <c r="D41" s="95">
        <v>202988.20850000001</v>
      </c>
    </row>
    <row r="42" spans="1:4">
      <c r="A42" s="64" t="s">
        <v>194</v>
      </c>
      <c r="B42" s="95">
        <v>523.26669000000004</v>
      </c>
      <c r="C42" s="95">
        <v>51.54607</v>
      </c>
      <c r="D42" s="95">
        <v>574.81276000000003</v>
      </c>
    </row>
    <row r="43" spans="1:4">
      <c r="A43" s="64" t="s">
        <v>195</v>
      </c>
      <c r="B43" s="95">
        <v>924.57088999999996</v>
      </c>
      <c r="C43" s="95">
        <v>281.41528000000005</v>
      </c>
      <c r="D43" s="95">
        <v>1205.9861699999999</v>
      </c>
    </row>
    <row r="44" spans="1:4">
      <c r="A44" s="64" t="s">
        <v>196</v>
      </c>
      <c r="B44" s="95">
        <v>8.5010100000000008</v>
      </c>
      <c r="C44" s="95">
        <v>0</v>
      </c>
      <c r="D44" s="95">
        <v>8.5010100000000008</v>
      </c>
    </row>
    <row r="45" spans="1:4">
      <c r="A45" s="99" t="s">
        <v>197</v>
      </c>
      <c r="B45" s="95">
        <v>169.37026</v>
      </c>
      <c r="C45" s="95">
        <v>98.81156</v>
      </c>
      <c r="D45" s="95">
        <v>268.18182000000002</v>
      </c>
    </row>
    <row r="46" spans="1:4">
      <c r="A46" s="65" t="s">
        <v>1178</v>
      </c>
      <c r="B46" s="95">
        <v>138513.68406999999</v>
      </c>
      <c r="C46" s="95">
        <v>12149.882369999999</v>
      </c>
      <c r="D46" s="95">
        <v>150663.56644</v>
      </c>
    </row>
    <row r="47" spans="1:4">
      <c r="A47" s="64" t="s">
        <v>1179</v>
      </c>
      <c r="B47" s="95">
        <v>83885.075459999993</v>
      </c>
      <c r="C47" s="95">
        <v>18953.0867</v>
      </c>
      <c r="D47" s="95">
        <v>102838.16215999999</v>
      </c>
    </row>
    <row r="48" spans="1:4">
      <c r="A48" s="64" t="s">
        <v>1184</v>
      </c>
      <c r="B48" s="95">
        <v>560.9696899999999</v>
      </c>
      <c r="C48" s="95">
        <v>66.484580000000008</v>
      </c>
      <c r="D48" s="95">
        <v>627.45427000000007</v>
      </c>
    </row>
    <row r="49" spans="1:4">
      <c r="A49" s="64" t="s">
        <v>1185</v>
      </c>
      <c r="B49" s="95">
        <v>461.82428000000004</v>
      </c>
      <c r="C49" s="95">
        <v>186.37888000000001</v>
      </c>
      <c r="D49" s="95">
        <v>648.20316000000003</v>
      </c>
    </row>
    <row r="50" spans="1:4">
      <c r="A50" s="64" t="s">
        <v>1203</v>
      </c>
      <c r="B50" s="95">
        <v>23.415700000000001</v>
      </c>
      <c r="C50" s="95">
        <v>0</v>
      </c>
      <c r="D50" s="95">
        <v>23.415700000000001</v>
      </c>
    </row>
    <row r="51" spans="1:4">
      <c r="A51" s="99" t="s">
        <v>1223</v>
      </c>
      <c r="B51" s="95">
        <v>61.836550000000003</v>
      </c>
      <c r="C51" s="95">
        <v>60.992660000000001</v>
      </c>
      <c r="D51" s="95">
        <v>122.82921</v>
      </c>
    </row>
    <row r="52" spans="1:4">
      <c r="A52" s="101" t="s">
        <v>198</v>
      </c>
      <c r="B52" s="95">
        <v>-147497.77124999999</v>
      </c>
      <c r="C52" s="95">
        <v>-68551.739799999996</v>
      </c>
      <c r="D52" s="95">
        <v>-216049.51105</v>
      </c>
    </row>
    <row r="53" spans="1:4">
      <c r="A53" s="64" t="s">
        <v>1242</v>
      </c>
      <c r="B53" s="95">
        <v>-19156.799640000001</v>
      </c>
      <c r="C53" s="95">
        <v>-1555.7353799999999</v>
      </c>
      <c r="D53" s="95">
        <v>-20712.535019999999</v>
      </c>
    </row>
    <row r="54" spans="1:4">
      <c r="A54" s="619" t="s">
        <v>1254</v>
      </c>
      <c r="B54" s="95">
        <v>-4282.6816900000003</v>
      </c>
      <c r="C54" s="95">
        <v>-579.51426000000004</v>
      </c>
      <c r="D54" s="95">
        <v>-4862.1959500000003</v>
      </c>
    </row>
    <row r="55" spans="1:4">
      <c r="A55" s="619" t="s">
        <v>1243</v>
      </c>
      <c r="B55" s="95">
        <v>-54491.64978</v>
      </c>
      <c r="C55" s="95">
        <v>-1691.6931200000001</v>
      </c>
      <c r="D55" s="95">
        <v>-56183.342899999996</v>
      </c>
    </row>
    <row r="56" spans="1:4">
      <c r="A56" s="619" t="s">
        <v>1255</v>
      </c>
      <c r="B56" s="95">
        <v>-4575.7963200000004</v>
      </c>
      <c r="C56" s="95">
        <v>-582.27089999999998</v>
      </c>
      <c r="D56" s="95">
        <v>-5158.0672199999999</v>
      </c>
    </row>
    <row r="57" spans="1:4">
      <c r="A57" s="64" t="s">
        <v>1244</v>
      </c>
      <c r="B57" s="95">
        <v>-23883.143319999999</v>
      </c>
      <c r="C57" s="95">
        <v>-13504.121369999999</v>
      </c>
      <c r="D57" s="95">
        <v>-37387.264689999996</v>
      </c>
    </row>
    <row r="58" spans="1:4">
      <c r="A58" s="64" t="s">
        <v>199</v>
      </c>
      <c r="B58" s="95">
        <v>-2101.11373</v>
      </c>
      <c r="C58" s="95">
        <v>-27943.39372</v>
      </c>
      <c r="D58" s="95">
        <v>-30044.507450000001</v>
      </c>
    </row>
    <row r="59" spans="1:4">
      <c r="A59" s="64" t="s">
        <v>200</v>
      </c>
      <c r="B59" s="95">
        <v>-23336.42283</v>
      </c>
      <c r="C59" s="95">
        <v>-20657.562480000001</v>
      </c>
      <c r="D59" s="95">
        <v>-43993.985310000004</v>
      </c>
    </row>
    <row r="60" spans="1:4">
      <c r="A60" s="64" t="s">
        <v>201</v>
      </c>
      <c r="B60" s="95">
        <v>-13568.40502</v>
      </c>
      <c r="C60" s="95">
        <v>0</v>
      </c>
      <c r="D60" s="95">
        <v>-13568.40502</v>
      </c>
    </row>
    <row r="61" spans="1:4">
      <c r="A61" s="64" t="s">
        <v>202</v>
      </c>
      <c r="B61" s="95">
        <v>0</v>
      </c>
      <c r="C61" s="95">
        <v>0</v>
      </c>
      <c r="D61" s="95">
        <v>0</v>
      </c>
    </row>
    <row r="62" spans="1:4">
      <c r="A62" s="64" t="s">
        <v>203</v>
      </c>
      <c r="B62" s="95">
        <v>0</v>
      </c>
      <c r="C62" s="95">
        <v>0</v>
      </c>
      <c r="D62" s="95">
        <v>0</v>
      </c>
    </row>
    <row r="63" spans="1:4">
      <c r="A63" s="64" t="s">
        <v>999</v>
      </c>
      <c r="B63" s="95">
        <v>0</v>
      </c>
      <c r="C63" s="95">
        <v>0</v>
      </c>
      <c r="D63" s="95">
        <v>0</v>
      </c>
    </row>
    <row r="64" spans="1:4">
      <c r="A64" s="64" t="s">
        <v>1000</v>
      </c>
      <c r="B64" s="95">
        <v>0</v>
      </c>
      <c r="C64" s="95">
        <v>0</v>
      </c>
      <c r="D64" s="95">
        <v>0</v>
      </c>
    </row>
    <row r="65" spans="1:4">
      <c r="A65" s="64" t="s">
        <v>1186</v>
      </c>
      <c r="B65" s="95">
        <v>-823.92088000000001</v>
      </c>
      <c r="C65" s="95">
        <v>-128.25011000000001</v>
      </c>
      <c r="D65" s="95">
        <v>-952.17098999999996</v>
      </c>
    </row>
    <row r="66" spans="1:4">
      <c r="A66" s="64" t="s">
        <v>1187</v>
      </c>
      <c r="B66" s="95">
        <v>-721.50218000000007</v>
      </c>
      <c r="C66" s="95">
        <v>-96.903919999999999</v>
      </c>
      <c r="D66" s="95">
        <v>-818.40609999999992</v>
      </c>
    </row>
    <row r="67" spans="1:4">
      <c r="A67" s="64" t="s">
        <v>1188</v>
      </c>
      <c r="B67" s="95">
        <v>-362.74243999999999</v>
      </c>
      <c r="C67" s="95">
        <v>-389.56976000000003</v>
      </c>
      <c r="D67" s="95">
        <v>-752.31219999999996</v>
      </c>
    </row>
    <row r="68" spans="1:4">
      <c r="A68" s="64" t="s">
        <v>1189</v>
      </c>
      <c r="B68" s="95">
        <v>-193.59342000000001</v>
      </c>
      <c r="C68" s="95">
        <v>-1422.72478</v>
      </c>
      <c r="D68" s="95">
        <v>-1616.3181999999999</v>
      </c>
    </row>
    <row r="69" spans="1:4">
      <c r="A69" s="177" t="s">
        <v>204</v>
      </c>
      <c r="B69" s="57">
        <v>106807.02541</v>
      </c>
      <c r="C69" s="57">
        <v>6439.3454499999998</v>
      </c>
      <c r="D69" s="57">
        <v>113246.37086</v>
      </c>
    </row>
    <row r="70" spans="1:4">
      <c r="A70" s="64" t="s">
        <v>205</v>
      </c>
      <c r="B70" s="95">
        <v>0</v>
      </c>
      <c r="C70" s="95">
        <v>0</v>
      </c>
      <c r="D70" s="95">
        <v>0</v>
      </c>
    </row>
    <row r="71" spans="1:4">
      <c r="A71" s="64" t="s">
        <v>206</v>
      </c>
      <c r="B71" s="95">
        <v>17967.897519999999</v>
      </c>
      <c r="C71" s="95">
        <v>449.60390000000001</v>
      </c>
      <c r="D71" s="95">
        <v>18417.501420000001</v>
      </c>
    </row>
    <row r="72" spans="1:4">
      <c r="A72" s="64" t="s">
        <v>207</v>
      </c>
      <c r="B72" s="95">
        <v>88839.190260000003</v>
      </c>
      <c r="C72" s="95">
        <v>5989.7415499999997</v>
      </c>
      <c r="D72" s="95">
        <v>94828.931810000009</v>
      </c>
    </row>
    <row r="73" spans="1:4">
      <c r="A73" s="64" t="s">
        <v>208</v>
      </c>
      <c r="B73" s="95">
        <v>0</v>
      </c>
      <c r="C73" s="95">
        <v>0</v>
      </c>
      <c r="D73" s="95">
        <v>0</v>
      </c>
    </row>
    <row r="74" spans="1:4">
      <c r="A74" s="64" t="s">
        <v>209</v>
      </c>
      <c r="B74" s="95">
        <v>-6.2369999999999995E-2</v>
      </c>
      <c r="C74" s="95">
        <v>0</v>
      </c>
      <c r="D74" s="95">
        <v>-6.2369999999999995E-2</v>
      </c>
    </row>
    <row r="75" spans="1:4">
      <c r="A75" s="177" t="s">
        <v>210</v>
      </c>
      <c r="B75" s="57">
        <v>1164.4170800000002</v>
      </c>
      <c r="C75" s="57">
        <v>2008.4915000000001</v>
      </c>
      <c r="D75" s="57">
        <v>3172.9085800000003</v>
      </c>
    </row>
    <row r="76" spans="1:4">
      <c r="A76" s="64" t="s">
        <v>211</v>
      </c>
      <c r="B76" s="95">
        <v>0</v>
      </c>
      <c r="C76" s="95">
        <v>0</v>
      </c>
      <c r="D76" s="95">
        <v>0</v>
      </c>
    </row>
    <row r="77" spans="1:4">
      <c r="A77" s="64" t="s">
        <v>212</v>
      </c>
      <c r="B77" s="95">
        <v>9149.6259300000002</v>
      </c>
      <c r="C77" s="95">
        <v>8098.1394299999993</v>
      </c>
      <c r="D77" s="95">
        <v>17247.765359999998</v>
      </c>
    </row>
    <row r="78" spans="1:4">
      <c r="A78" s="64" t="s">
        <v>213</v>
      </c>
      <c r="B78" s="95">
        <v>0</v>
      </c>
      <c r="C78" s="95">
        <v>0</v>
      </c>
      <c r="D78" s="95">
        <v>0</v>
      </c>
    </row>
    <row r="79" spans="1:4">
      <c r="A79" s="64" t="s">
        <v>214</v>
      </c>
      <c r="B79" s="95">
        <v>50</v>
      </c>
      <c r="C79" s="95">
        <v>0</v>
      </c>
      <c r="D79" s="95">
        <v>50</v>
      </c>
    </row>
    <row r="80" spans="1:4">
      <c r="A80" s="64" t="s">
        <v>215</v>
      </c>
      <c r="B80" s="95">
        <v>-8035.20885</v>
      </c>
      <c r="C80" s="95">
        <v>-6089.6479300000001</v>
      </c>
      <c r="D80" s="95">
        <v>-14124.85678</v>
      </c>
    </row>
    <row r="81" spans="1:4">
      <c r="A81" s="177" t="s">
        <v>216</v>
      </c>
      <c r="B81" s="57">
        <v>527542.34111000004</v>
      </c>
      <c r="C81" s="57">
        <v>43250.235909999996</v>
      </c>
      <c r="D81" s="57">
        <v>570792.57701999997</v>
      </c>
    </row>
    <row r="82" spans="1:4">
      <c r="A82" s="64" t="s">
        <v>170</v>
      </c>
      <c r="B82" s="95">
        <v>0</v>
      </c>
      <c r="C82" s="95">
        <v>0</v>
      </c>
      <c r="D82" s="95">
        <v>0</v>
      </c>
    </row>
    <row r="83" spans="1:4">
      <c r="A83" s="64" t="s">
        <v>171</v>
      </c>
      <c r="B83" s="95">
        <v>6897.5009300000002</v>
      </c>
      <c r="C83" s="95">
        <v>0</v>
      </c>
      <c r="D83" s="95">
        <v>6897.5009300000002</v>
      </c>
    </row>
    <row r="84" spans="1:4">
      <c r="A84" s="64" t="s">
        <v>172</v>
      </c>
      <c r="B84" s="95">
        <v>13720</v>
      </c>
      <c r="C84" s="95">
        <v>0</v>
      </c>
      <c r="D84" s="95">
        <v>13720</v>
      </c>
    </row>
    <row r="85" spans="1:4">
      <c r="A85" s="64" t="s">
        <v>173</v>
      </c>
      <c r="B85" s="95">
        <v>0</v>
      </c>
      <c r="C85" s="95">
        <v>0</v>
      </c>
      <c r="D85" s="95">
        <v>0</v>
      </c>
    </row>
    <row r="86" spans="1:4">
      <c r="A86" s="64" t="s">
        <v>217</v>
      </c>
      <c r="B86" s="95">
        <v>424.64368000000002</v>
      </c>
      <c r="C86" s="95">
        <v>0</v>
      </c>
      <c r="D86" s="95">
        <v>424.64368000000002</v>
      </c>
    </row>
    <row r="87" spans="1:4">
      <c r="A87" s="64" t="s">
        <v>218</v>
      </c>
      <c r="B87" s="95">
        <v>6116.8072899999997</v>
      </c>
      <c r="C87" s="95">
        <v>213.346</v>
      </c>
      <c r="D87" s="95">
        <v>6330.1532900000002</v>
      </c>
    </row>
    <row r="88" spans="1:4">
      <c r="A88" s="64" t="s">
        <v>175</v>
      </c>
      <c r="B88" s="95">
        <v>467504.12114</v>
      </c>
      <c r="C88" s="95">
        <v>43189.641530000001</v>
      </c>
      <c r="D88" s="95">
        <v>510693.76267000003</v>
      </c>
    </row>
    <row r="89" spans="1:4">
      <c r="A89" s="64" t="s">
        <v>219</v>
      </c>
      <c r="B89" s="95">
        <v>33119.360639999999</v>
      </c>
      <c r="C89" s="95">
        <v>0</v>
      </c>
      <c r="D89" s="95">
        <v>33119.360639999999</v>
      </c>
    </row>
    <row r="90" spans="1:4">
      <c r="A90" s="64" t="s">
        <v>220</v>
      </c>
      <c r="B90" s="95">
        <v>-240.09256999999999</v>
      </c>
      <c r="C90" s="95">
        <v>-152.75162</v>
      </c>
      <c r="D90" s="95">
        <v>-392.84419000000003</v>
      </c>
    </row>
    <row r="91" spans="1:4">
      <c r="A91" s="177" t="s">
        <v>221</v>
      </c>
      <c r="B91" s="57">
        <v>125198.12057</v>
      </c>
      <c r="C91" s="57">
        <v>11702.89589</v>
      </c>
      <c r="D91" s="57">
        <v>136901.01646000001</v>
      </c>
    </row>
    <row r="92" spans="1:4">
      <c r="A92" s="64" t="s">
        <v>222</v>
      </c>
      <c r="B92" s="95">
        <v>23500.36</v>
      </c>
      <c r="C92" s="95">
        <v>3875.84</v>
      </c>
      <c r="D92" s="95">
        <v>27376.2</v>
      </c>
    </row>
    <row r="93" spans="1:4">
      <c r="A93" s="64" t="s">
        <v>223</v>
      </c>
      <c r="B93" s="95">
        <v>78369.349560000002</v>
      </c>
      <c r="C93" s="95">
        <v>6378.6062300000003</v>
      </c>
      <c r="D93" s="95">
        <v>84747.955790000007</v>
      </c>
    </row>
    <row r="94" spans="1:4">
      <c r="A94" s="64" t="s">
        <v>224</v>
      </c>
      <c r="B94" s="95">
        <v>7368.6642499999998</v>
      </c>
      <c r="C94" s="95">
        <v>442.18826000000001</v>
      </c>
      <c r="D94" s="95">
        <v>7810.8525099999997</v>
      </c>
    </row>
    <row r="95" spans="1:4">
      <c r="A95" s="64" t="s">
        <v>225</v>
      </c>
      <c r="B95" s="95">
        <v>3413.1298099999999</v>
      </c>
      <c r="C95" s="95">
        <v>415.87433000000004</v>
      </c>
      <c r="D95" s="95">
        <v>3829.00414</v>
      </c>
    </row>
    <row r="96" spans="1:4">
      <c r="A96" s="64" t="s">
        <v>226</v>
      </c>
      <c r="B96" s="95">
        <v>9416.0631300000005</v>
      </c>
      <c r="C96" s="95">
        <v>554.48201000000006</v>
      </c>
      <c r="D96" s="95">
        <v>9970.5451400000002</v>
      </c>
    </row>
    <row r="97" spans="1:4">
      <c r="A97" s="64" t="s">
        <v>227</v>
      </c>
      <c r="B97" s="95">
        <v>2156.8833999999997</v>
      </c>
      <c r="C97" s="95">
        <v>19.406200000000002</v>
      </c>
      <c r="D97" s="95">
        <v>2176.2896000000001</v>
      </c>
    </row>
    <row r="98" spans="1:4">
      <c r="A98" s="64" t="s">
        <v>228</v>
      </c>
      <c r="B98" s="95">
        <v>973.67042000000004</v>
      </c>
      <c r="C98" s="95">
        <v>16.498860000000001</v>
      </c>
      <c r="D98" s="95">
        <v>990.16928000000007</v>
      </c>
    </row>
    <row r="99" spans="1:4">
      <c r="A99" s="64" t="s">
        <v>229</v>
      </c>
      <c r="B99" s="95">
        <v>0</v>
      </c>
      <c r="C99" s="95">
        <v>0</v>
      </c>
      <c r="D99" s="95">
        <v>0</v>
      </c>
    </row>
    <row r="100" spans="1:4">
      <c r="A100" s="64" t="s">
        <v>230</v>
      </c>
      <c r="B100" s="95">
        <v>0</v>
      </c>
      <c r="C100" s="95">
        <v>0</v>
      </c>
      <c r="D100" s="95">
        <v>0</v>
      </c>
    </row>
    <row r="101" spans="1:4">
      <c r="A101" s="177" t="s">
        <v>231</v>
      </c>
      <c r="B101" s="57">
        <v>7182.9186200000004</v>
      </c>
      <c r="C101" s="57">
        <v>1219.5494199999998</v>
      </c>
      <c r="D101" s="57">
        <v>8402.4680399999997</v>
      </c>
    </row>
    <row r="102" spans="1:4">
      <c r="A102" s="64" t="s">
        <v>232</v>
      </c>
      <c r="B102" s="95">
        <v>1809.7361000000001</v>
      </c>
      <c r="C102" s="95">
        <v>433.47942</v>
      </c>
      <c r="D102" s="95">
        <v>2243.2155200000002</v>
      </c>
    </row>
    <row r="103" spans="1:4">
      <c r="A103" s="64" t="s">
        <v>233</v>
      </c>
      <c r="B103" s="95">
        <v>1858.4510299999999</v>
      </c>
      <c r="C103" s="95">
        <v>370.29</v>
      </c>
      <c r="D103" s="95">
        <v>2228.7410299999997</v>
      </c>
    </row>
    <row r="104" spans="1:4">
      <c r="A104" s="64" t="s">
        <v>234</v>
      </c>
      <c r="B104" s="95">
        <v>869.17658999999992</v>
      </c>
      <c r="C104" s="95">
        <v>0</v>
      </c>
      <c r="D104" s="95">
        <v>869.17658999999992</v>
      </c>
    </row>
    <row r="105" spans="1:4">
      <c r="A105" s="64" t="s">
        <v>235</v>
      </c>
      <c r="B105" s="95">
        <v>2668.2719099999999</v>
      </c>
      <c r="C105" s="95">
        <v>415.78</v>
      </c>
      <c r="D105" s="95">
        <v>3084.0519100000001</v>
      </c>
    </row>
    <row r="106" spans="1:4">
      <c r="A106" s="99" t="s">
        <v>236</v>
      </c>
      <c r="B106" s="95">
        <v>-22.717009999999998</v>
      </c>
      <c r="C106" s="95">
        <v>0</v>
      </c>
      <c r="D106" s="95">
        <v>-22.717009999999998</v>
      </c>
    </row>
    <row r="107" spans="1:4">
      <c r="A107" s="177" t="s">
        <v>237</v>
      </c>
      <c r="B107" s="57">
        <v>0</v>
      </c>
      <c r="C107" s="57">
        <v>0</v>
      </c>
      <c r="D107" s="57">
        <v>0</v>
      </c>
    </row>
    <row r="108" spans="1:4">
      <c r="A108" s="64" t="s">
        <v>238</v>
      </c>
      <c r="B108" s="95">
        <v>0</v>
      </c>
      <c r="C108" s="95">
        <v>0</v>
      </c>
      <c r="D108" s="95">
        <v>0</v>
      </c>
    </row>
    <row r="109" spans="1:4">
      <c r="A109" s="64" t="s">
        <v>239</v>
      </c>
      <c r="B109" s="95">
        <v>0</v>
      </c>
      <c r="C109" s="95">
        <v>0</v>
      </c>
      <c r="D109" s="95">
        <v>0</v>
      </c>
    </row>
    <row r="110" spans="1:4">
      <c r="A110" s="64" t="s">
        <v>240</v>
      </c>
      <c r="B110" s="95">
        <v>0</v>
      </c>
      <c r="C110" s="95">
        <v>0</v>
      </c>
      <c r="D110" s="95">
        <v>0</v>
      </c>
    </row>
    <row r="111" spans="1:4">
      <c r="A111" s="64" t="s">
        <v>241</v>
      </c>
      <c r="B111" s="95">
        <v>0</v>
      </c>
      <c r="C111" s="95">
        <v>0</v>
      </c>
      <c r="D111" s="95">
        <v>0</v>
      </c>
    </row>
    <row r="112" spans="1:4">
      <c r="A112" s="64" t="s">
        <v>242</v>
      </c>
      <c r="B112" s="95">
        <v>0</v>
      </c>
      <c r="C112" s="95">
        <v>0</v>
      </c>
      <c r="D112" s="95">
        <v>0</v>
      </c>
    </row>
    <row r="113" spans="1:4">
      <c r="A113" s="99" t="s">
        <v>243</v>
      </c>
      <c r="B113" s="95">
        <v>0</v>
      </c>
      <c r="C113" s="95">
        <v>0</v>
      </c>
      <c r="D113" s="95">
        <v>0</v>
      </c>
    </row>
    <row r="114" spans="1:4">
      <c r="A114" s="177" t="s">
        <v>244</v>
      </c>
      <c r="B114" s="57">
        <v>5313092.9180600001</v>
      </c>
      <c r="C114" s="57">
        <v>674501.26925999997</v>
      </c>
      <c r="D114" s="57">
        <v>5987594.1873199996</v>
      </c>
    </row>
    <row r="115" spans="1:4">
      <c r="A115" s="177" t="s">
        <v>245</v>
      </c>
      <c r="B115" s="57">
        <v>2116959.4972200003</v>
      </c>
      <c r="C115" s="57">
        <v>334078.32273000001</v>
      </c>
      <c r="D115" s="57">
        <v>2451037.8199499999</v>
      </c>
    </row>
    <row r="116" spans="1:4">
      <c r="A116" s="64" t="s">
        <v>246</v>
      </c>
      <c r="B116" s="95">
        <v>152152.81013999999</v>
      </c>
      <c r="C116" s="95">
        <v>11288.16021</v>
      </c>
      <c r="D116" s="95">
        <v>163440.97034999999</v>
      </c>
    </row>
    <row r="117" spans="1:4">
      <c r="A117" s="64" t="s">
        <v>247</v>
      </c>
      <c r="B117" s="95">
        <v>152048.44144999998</v>
      </c>
      <c r="C117" s="95">
        <v>11288.16021</v>
      </c>
      <c r="D117" s="95">
        <v>163336.60165999999</v>
      </c>
    </row>
    <row r="118" spans="1:4">
      <c r="A118" s="64" t="s">
        <v>248</v>
      </c>
      <c r="B118" s="95">
        <v>104.36869</v>
      </c>
      <c r="C118" s="95">
        <v>0</v>
      </c>
      <c r="D118" s="95">
        <v>104.36869</v>
      </c>
    </row>
    <row r="119" spans="1:4">
      <c r="A119" s="64" t="s">
        <v>249</v>
      </c>
      <c r="B119" s="95">
        <v>703897.78547</v>
      </c>
      <c r="C119" s="95">
        <v>162083.88688999999</v>
      </c>
      <c r="D119" s="95">
        <v>865981.67235999997</v>
      </c>
    </row>
    <row r="120" spans="1:4">
      <c r="A120" s="64" t="s">
        <v>250</v>
      </c>
      <c r="B120" s="95">
        <v>93.373350000000002</v>
      </c>
      <c r="C120" s="95">
        <v>0</v>
      </c>
      <c r="D120" s="95">
        <v>93.373350000000002</v>
      </c>
    </row>
    <row r="121" spans="1:4">
      <c r="A121" s="65" t="s">
        <v>251</v>
      </c>
      <c r="B121" s="95">
        <v>93.373350000000002</v>
      </c>
      <c r="C121" s="95">
        <v>0</v>
      </c>
      <c r="D121" s="95">
        <v>93.373350000000002</v>
      </c>
    </row>
    <row r="122" spans="1:4">
      <c r="A122" s="99" t="s">
        <v>252</v>
      </c>
      <c r="B122" s="95">
        <v>0</v>
      </c>
      <c r="C122" s="95">
        <v>0</v>
      </c>
      <c r="D122" s="95">
        <v>0</v>
      </c>
    </row>
    <row r="123" spans="1:4">
      <c r="A123" s="99" t="s">
        <v>253</v>
      </c>
      <c r="B123" s="95">
        <v>0</v>
      </c>
      <c r="C123" s="95">
        <v>0</v>
      </c>
      <c r="D123" s="95">
        <v>0</v>
      </c>
    </row>
    <row r="124" spans="1:4">
      <c r="A124" s="99" t="s">
        <v>254</v>
      </c>
      <c r="B124" s="95">
        <v>0</v>
      </c>
      <c r="C124" s="95">
        <v>0</v>
      </c>
      <c r="D124" s="95">
        <v>0</v>
      </c>
    </row>
    <row r="125" spans="1:4">
      <c r="A125" s="99" t="s">
        <v>255</v>
      </c>
      <c r="B125" s="95">
        <v>0</v>
      </c>
      <c r="C125" s="95">
        <v>0</v>
      </c>
      <c r="D125" s="95">
        <v>0</v>
      </c>
    </row>
    <row r="126" spans="1:4">
      <c r="A126" s="99" t="s">
        <v>256</v>
      </c>
      <c r="B126" s="95">
        <v>0</v>
      </c>
      <c r="C126" s="95">
        <v>0</v>
      </c>
      <c r="D126" s="95">
        <v>0</v>
      </c>
    </row>
    <row r="127" spans="1:4">
      <c r="A127" s="99" t="s">
        <v>1381</v>
      </c>
      <c r="B127" s="95">
        <v>0</v>
      </c>
      <c r="C127" s="95">
        <v>0</v>
      </c>
      <c r="D127" s="95">
        <v>0</v>
      </c>
    </row>
    <row r="128" spans="1:4">
      <c r="A128" s="156" t="s">
        <v>1382</v>
      </c>
      <c r="B128" s="95">
        <v>0</v>
      </c>
      <c r="C128" s="95">
        <v>0</v>
      </c>
      <c r="D128" s="95">
        <v>0</v>
      </c>
    </row>
    <row r="129" spans="1:4">
      <c r="A129" s="156" t="s">
        <v>259</v>
      </c>
      <c r="B129" s="95">
        <v>13857.636400000001</v>
      </c>
      <c r="C129" s="95">
        <v>30728.802230000001</v>
      </c>
      <c r="D129" s="95">
        <v>44586.438630000004</v>
      </c>
    </row>
    <row r="130" spans="1:4">
      <c r="A130" s="64" t="s">
        <v>260</v>
      </c>
      <c r="B130" s="95">
        <v>1203753.77562</v>
      </c>
      <c r="C130" s="95">
        <v>126191.18662000001</v>
      </c>
      <c r="D130" s="95">
        <v>1329944.96224</v>
      </c>
    </row>
    <row r="131" spans="1:4">
      <c r="A131" s="64" t="s">
        <v>261</v>
      </c>
      <c r="B131" s="95">
        <v>43204.116240000003</v>
      </c>
      <c r="C131" s="95">
        <v>3786.2867799999999</v>
      </c>
      <c r="D131" s="95">
        <v>46990.403020000005</v>
      </c>
    </row>
    <row r="132" spans="1:4">
      <c r="A132" s="177" t="s">
        <v>262</v>
      </c>
      <c r="B132" s="57">
        <v>0</v>
      </c>
      <c r="C132" s="57">
        <v>0</v>
      </c>
      <c r="D132" s="57">
        <v>0</v>
      </c>
    </row>
    <row r="133" spans="1:4">
      <c r="A133" s="177" t="s">
        <v>453</v>
      </c>
      <c r="B133" s="57">
        <v>1309592.4336400002</v>
      </c>
      <c r="C133" s="57">
        <v>48160.864600000001</v>
      </c>
      <c r="D133" s="57">
        <v>1357753.2982399999</v>
      </c>
    </row>
    <row r="134" spans="1:4">
      <c r="A134" s="64" t="s">
        <v>454</v>
      </c>
      <c r="B134" s="95">
        <v>0</v>
      </c>
      <c r="C134" s="95">
        <v>0</v>
      </c>
      <c r="D134" s="95">
        <v>0</v>
      </c>
    </row>
    <row r="135" spans="1:4">
      <c r="A135" s="64" t="s">
        <v>455</v>
      </c>
      <c r="B135" s="95">
        <v>99548.025389999995</v>
      </c>
      <c r="C135" s="95">
        <v>33.246410000000004</v>
      </c>
      <c r="D135" s="95">
        <v>99581.271800000002</v>
      </c>
    </row>
    <row r="136" spans="1:4">
      <c r="A136" s="64" t="s">
        <v>456</v>
      </c>
      <c r="B136" s="95">
        <v>0</v>
      </c>
      <c r="C136" s="95">
        <v>0</v>
      </c>
      <c r="D136" s="95">
        <v>0</v>
      </c>
    </row>
    <row r="137" spans="1:4">
      <c r="A137" s="64" t="s">
        <v>457</v>
      </c>
      <c r="B137" s="95">
        <v>0</v>
      </c>
      <c r="C137" s="95">
        <v>0</v>
      </c>
      <c r="D137" s="95">
        <v>0</v>
      </c>
    </row>
    <row r="138" spans="1:4">
      <c r="A138" s="64" t="s">
        <v>458</v>
      </c>
      <c r="B138" s="95">
        <v>990077.80162000004</v>
      </c>
      <c r="C138" s="95">
        <v>42000</v>
      </c>
      <c r="D138" s="95">
        <v>1032077.80162</v>
      </c>
    </row>
    <row r="139" spans="1:4">
      <c r="A139" s="64" t="s">
        <v>465</v>
      </c>
      <c r="B139" s="95">
        <v>219966.60662999999</v>
      </c>
      <c r="C139" s="95">
        <v>6127.6181900000001</v>
      </c>
      <c r="D139" s="95">
        <v>226094.22482</v>
      </c>
    </row>
    <row r="140" spans="1:4">
      <c r="A140" s="177" t="s">
        <v>263</v>
      </c>
      <c r="B140" s="57">
        <v>1473338.08708</v>
      </c>
      <c r="C140" s="57">
        <v>277468.26798</v>
      </c>
      <c r="D140" s="57">
        <v>1750806.35506</v>
      </c>
    </row>
    <row r="141" spans="1:4">
      <c r="A141" s="64" t="s">
        <v>264</v>
      </c>
      <c r="B141" s="95">
        <v>9934.4232300000003</v>
      </c>
      <c r="C141" s="95">
        <v>1048.5145500000001</v>
      </c>
      <c r="D141" s="95">
        <v>10982.93778</v>
      </c>
    </row>
    <row r="142" spans="1:4">
      <c r="A142" s="64" t="s">
        <v>265</v>
      </c>
      <c r="B142" s="95">
        <v>282593.25708000001</v>
      </c>
      <c r="C142" s="95">
        <v>42000</v>
      </c>
      <c r="D142" s="95">
        <v>324593.25708000001</v>
      </c>
    </row>
    <row r="143" spans="1:4">
      <c r="A143" s="64" t="s">
        <v>266</v>
      </c>
      <c r="B143" s="95">
        <v>0</v>
      </c>
      <c r="C143" s="95">
        <v>0</v>
      </c>
      <c r="D143" s="95">
        <v>0</v>
      </c>
    </row>
    <row r="144" spans="1:4">
      <c r="A144" s="64" t="s">
        <v>267</v>
      </c>
      <c r="B144" s="95">
        <v>132249.46567999999</v>
      </c>
      <c r="C144" s="95">
        <v>15485.226560000001</v>
      </c>
      <c r="D144" s="95">
        <v>147734.69224</v>
      </c>
    </row>
    <row r="145" spans="1:4">
      <c r="A145" s="64" t="s">
        <v>1383</v>
      </c>
      <c r="B145" s="95">
        <v>873454.47242000001</v>
      </c>
      <c r="C145" s="95">
        <v>173011.22143000001</v>
      </c>
      <c r="D145" s="95">
        <v>1046465.69385</v>
      </c>
    </row>
    <row r="146" spans="1:4">
      <c r="A146" s="64" t="s">
        <v>269</v>
      </c>
      <c r="B146" s="95">
        <v>0</v>
      </c>
      <c r="C146" s="95">
        <v>3688.3825400000001</v>
      </c>
      <c r="D146" s="95">
        <v>3688.3825400000001</v>
      </c>
    </row>
    <row r="147" spans="1:4">
      <c r="A147" s="64" t="s">
        <v>270</v>
      </c>
      <c r="B147" s="95">
        <v>146314.00391999999</v>
      </c>
      <c r="C147" s="95">
        <v>0</v>
      </c>
      <c r="D147" s="95">
        <v>146314.00391999999</v>
      </c>
    </row>
    <row r="148" spans="1:4">
      <c r="A148" s="64" t="s">
        <v>271</v>
      </c>
      <c r="B148" s="95">
        <v>28792.464749999999</v>
      </c>
      <c r="C148" s="95">
        <v>42234.922899999998</v>
      </c>
      <c r="D148" s="95">
        <v>71027.387650000004</v>
      </c>
    </row>
    <row r="149" spans="1:4">
      <c r="A149" s="177" t="s">
        <v>272</v>
      </c>
      <c r="B149" s="57">
        <v>166176.93979</v>
      </c>
      <c r="C149" s="57">
        <v>11211.88889</v>
      </c>
      <c r="D149" s="57">
        <v>177388.82868000001</v>
      </c>
    </row>
    <row r="150" spans="1:4">
      <c r="A150" s="64" t="s">
        <v>205</v>
      </c>
      <c r="B150" s="95">
        <v>39492.894639999999</v>
      </c>
      <c r="C150" s="95">
        <v>54.922800000000002</v>
      </c>
      <c r="D150" s="95">
        <v>39547.817439999999</v>
      </c>
    </row>
    <row r="151" spans="1:4">
      <c r="A151" s="64" t="s">
        <v>207</v>
      </c>
      <c r="B151" s="95">
        <v>58961.047700000003</v>
      </c>
      <c r="C151" s="95">
        <v>2604.0955099999996</v>
      </c>
      <c r="D151" s="95">
        <v>61565.143210000002</v>
      </c>
    </row>
    <row r="152" spans="1:4">
      <c r="A152" s="64" t="s">
        <v>273</v>
      </c>
      <c r="B152" s="95">
        <v>67099.242620000005</v>
      </c>
      <c r="C152" s="95">
        <v>7511.3344800000004</v>
      </c>
      <c r="D152" s="95">
        <v>74610.577099999995</v>
      </c>
    </row>
    <row r="153" spans="1:4">
      <c r="A153" s="64" t="s">
        <v>234</v>
      </c>
      <c r="B153" s="95">
        <v>623.75482999999997</v>
      </c>
      <c r="C153" s="95">
        <v>1041.5361</v>
      </c>
      <c r="D153" s="95">
        <v>1665.2909299999999</v>
      </c>
    </row>
    <row r="154" spans="1:4">
      <c r="A154" s="64" t="s">
        <v>274</v>
      </c>
      <c r="B154" s="95">
        <v>0</v>
      </c>
      <c r="C154" s="95">
        <v>0</v>
      </c>
      <c r="D154" s="95">
        <v>0</v>
      </c>
    </row>
    <row r="155" spans="1:4">
      <c r="A155" s="177" t="s">
        <v>275</v>
      </c>
      <c r="B155" s="57">
        <v>78728.015200000009</v>
      </c>
      <c r="C155" s="57">
        <v>3581.92506</v>
      </c>
      <c r="D155" s="57">
        <v>82309.940260000003</v>
      </c>
    </row>
    <row r="156" spans="1:4">
      <c r="A156" s="64" t="s">
        <v>276</v>
      </c>
      <c r="B156" s="95">
        <v>1767.98516</v>
      </c>
      <c r="C156" s="95">
        <v>197.59807999999998</v>
      </c>
      <c r="D156" s="95">
        <v>1965.5832399999999</v>
      </c>
    </row>
    <row r="157" spans="1:4">
      <c r="A157" s="64" t="s">
        <v>277</v>
      </c>
      <c r="B157" s="95">
        <v>0</v>
      </c>
      <c r="C157" s="95">
        <v>0</v>
      </c>
      <c r="D157" s="95">
        <v>0</v>
      </c>
    </row>
    <row r="158" spans="1:4">
      <c r="A158" s="64" t="s">
        <v>278</v>
      </c>
      <c r="B158" s="95">
        <v>39044.024720000001</v>
      </c>
      <c r="C158" s="95">
        <v>1692.1634899999999</v>
      </c>
      <c r="D158" s="95">
        <v>40736.18821</v>
      </c>
    </row>
    <row r="159" spans="1:4">
      <c r="A159" s="64" t="s">
        <v>1256</v>
      </c>
      <c r="B159" s="95">
        <v>0</v>
      </c>
      <c r="C159" s="95">
        <v>0</v>
      </c>
      <c r="D159" s="95">
        <v>0</v>
      </c>
    </row>
    <row r="160" spans="1:4">
      <c r="A160" s="64" t="s">
        <v>279</v>
      </c>
      <c r="B160" s="95">
        <v>37916.005320000004</v>
      </c>
      <c r="C160" s="95">
        <v>1692.1634899999999</v>
      </c>
      <c r="D160" s="95">
        <v>39608.168810000003</v>
      </c>
    </row>
    <row r="161" spans="1:4">
      <c r="A161" s="64" t="s">
        <v>280</v>
      </c>
      <c r="B161" s="95">
        <v>0</v>
      </c>
      <c r="C161" s="95">
        <v>0</v>
      </c>
      <c r="D161" s="95">
        <v>0</v>
      </c>
    </row>
    <row r="162" spans="1:4">
      <c r="A162" s="177" t="s">
        <v>281</v>
      </c>
      <c r="B162" s="57">
        <v>50767.361109999998</v>
      </c>
      <c r="C162" s="57">
        <v>0</v>
      </c>
      <c r="D162" s="57">
        <v>50767.361109999998</v>
      </c>
    </row>
    <row r="163" spans="1:4">
      <c r="A163" s="64" t="s">
        <v>282</v>
      </c>
      <c r="B163" s="95">
        <v>50000</v>
      </c>
      <c r="C163" s="95">
        <v>0</v>
      </c>
      <c r="D163" s="95">
        <v>50000</v>
      </c>
    </row>
    <row r="164" spans="1:4">
      <c r="A164" s="64" t="s">
        <v>283</v>
      </c>
      <c r="B164" s="95">
        <v>0</v>
      </c>
      <c r="C164" s="95">
        <v>0</v>
      </c>
      <c r="D164" s="95">
        <v>0</v>
      </c>
    </row>
    <row r="165" spans="1:4">
      <c r="A165" s="64" t="s">
        <v>1384</v>
      </c>
      <c r="B165" s="95">
        <v>0</v>
      </c>
      <c r="C165" s="95">
        <v>0</v>
      </c>
      <c r="D165" s="95">
        <v>0</v>
      </c>
    </row>
    <row r="166" spans="1:4">
      <c r="A166" s="64" t="s">
        <v>285</v>
      </c>
      <c r="B166" s="95">
        <v>767.36110999999994</v>
      </c>
      <c r="C166" s="95">
        <v>0</v>
      </c>
      <c r="D166" s="95">
        <v>767.36110999999994</v>
      </c>
    </row>
    <row r="167" spans="1:4">
      <c r="A167" s="177" t="s">
        <v>286</v>
      </c>
      <c r="B167" s="57">
        <v>117530.58401999999</v>
      </c>
      <c r="C167" s="57">
        <v>0</v>
      </c>
      <c r="D167" s="57">
        <v>117530.58401999999</v>
      </c>
    </row>
    <row r="168" spans="1:4">
      <c r="A168" s="64" t="s">
        <v>287</v>
      </c>
      <c r="B168" s="95">
        <v>84721.107700000008</v>
      </c>
      <c r="C168" s="95">
        <v>0</v>
      </c>
      <c r="D168" s="95">
        <v>84721.107700000008</v>
      </c>
    </row>
    <row r="169" spans="1:4">
      <c r="A169" s="64" t="s">
        <v>288</v>
      </c>
      <c r="B169" s="95">
        <v>0</v>
      </c>
      <c r="C169" s="95">
        <v>0</v>
      </c>
      <c r="D169" s="95">
        <v>0</v>
      </c>
    </row>
    <row r="170" spans="1:4">
      <c r="A170" s="64" t="s">
        <v>289</v>
      </c>
      <c r="B170" s="95">
        <v>54.536999999999999</v>
      </c>
      <c r="C170" s="95">
        <v>0</v>
      </c>
      <c r="D170" s="95">
        <v>54.536999999999999</v>
      </c>
    </row>
    <row r="171" spans="1:4">
      <c r="A171" s="64" t="s">
        <v>290</v>
      </c>
      <c r="B171" s="95">
        <v>84666.570699999997</v>
      </c>
      <c r="C171" s="95">
        <v>0</v>
      </c>
      <c r="D171" s="95">
        <v>84666.570699999997</v>
      </c>
    </row>
    <row r="172" spans="1:4">
      <c r="A172" s="64" t="s">
        <v>291</v>
      </c>
      <c r="B172" s="95">
        <v>0</v>
      </c>
      <c r="C172" s="95">
        <v>0</v>
      </c>
      <c r="D172" s="95">
        <v>0</v>
      </c>
    </row>
    <row r="173" spans="1:4">
      <c r="A173" s="64" t="s">
        <v>292</v>
      </c>
      <c r="B173" s="95">
        <v>0</v>
      </c>
      <c r="C173" s="95">
        <v>0</v>
      </c>
      <c r="D173" s="95">
        <v>0</v>
      </c>
    </row>
    <row r="174" spans="1:4">
      <c r="A174" s="64" t="s">
        <v>293</v>
      </c>
      <c r="B174" s="95">
        <v>29470</v>
      </c>
      <c r="C174" s="95">
        <v>0</v>
      </c>
      <c r="D174" s="95">
        <v>29470</v>
      </c>
    </row>
    <row r="175" spans="1:4">
      <c r="A175" s="64" t="s">
        <v>294</v>
      </c>
      <c r="B175" s="95">
        <v>3339.4763199999998</v>
      </c>
      <c r="C175" s="95">
        <v>0</v>
      </c>
      <c r="D175" s="95">
        <v>3339.4763199999998</v>
      </c>
    </row>
    <row r="176" spans="1:4">
      <c r="A176" s="177" t="s">
        <v>295</v>
      </c>
      <c r="B176" s="57">
        <v>444006.56036</v>
      </c>
      <c r="C176" s="57">
        <v>55720.692310000006</v>
      </c>
      <c r="D176" s="57">
        <v>499727.25267000002</v>
      </c>
    </row>
    <row r="177" spans="1:4">
      <c r="A177" s="63" t="s">
        <v>296</v>
      </c>
      <c r="B177" s="95">
        <v>372527.2</v>
      </c>
      <c r="C177" s="95">
        <v>71981.84</v>
      </c>
      <c r="D177" s="95">
        <v>444509.04</v>
      </c>
    </row>
    <row r="178" spans="1:4">
      <c r="A178" s="64" t="s">
        <v>297</v>
      </c>
      <c r="B178" s="95">
        <v>372527.2</v>
      </c>
      <c r="C178" s="95">
        <v>71981.84</v>
      </c>
      <c r="D178" s="95">
        <v>444509.04</v>
      </c>
    </row>
    <row r="179" spans="1:4">
      <c r="A179" s="64" t="s">
        <v>298</v>
      </c>
      <c r="B179" s="95">
        <v>0</v>
      </c>
      <c r="C179" s="95">
        <v>0</v>
      </c>
      <c r="D179" s="95">
        <v>0</v>
      </c>
    </row>
    <row r="180" spans="1:4">
      <c r="A180" s="64" t="s">
        <v>299</v>
      </c>
      <c r="B180" s="95">
        <v>0</v>
      </c>
      <c r="C180" s="95">
        <v>0</v>
      </c>
      <c r="D180" s="95">
        <v>0</v>
      </c>
    </row>
    <row r="181" spans="1:4">
      <c r="A181" s="63" t="s">
        <v>300</v>
      </c>
      <c r="B181" s="95">
        <v>883.74182999999994</v>
      </c>
      <c r="C181" s="95">
        <v>8553.0255899999993</v>
      </c>
      <c r="D181" s="95">
        <v>9436.7674200000001</v>
      </c>
    </row>
    <row r="182" spans="1:4">
      <c r="A182" s="64" t="s">
        <v>301</v>
      </c>
      <c r="B182" s="95">
        <v>0</v>
      </c>
      <c r="C182" s="95">
        <v>0</v>
      </c>
      <c r="D182" s="95">
        <v>0</v>
      </c>
    </row>
    <row r="183" spans="1:4">
      <c r="A183" s="64" t="s">
        <v>302</v>
      </c>
      <c r="B183" s="95">
        <v>1.4559200000000001</v>
      </c>
      <c r="C183" s="95">
        <v>8553.0255899999993</v>
      </c>
      <c r="D183" s="95">
        <v>8554.4815099999996</v>
      </c>
    </row>
    <row r="184" spans="1:4">
      <c r="A184" s="64" t="s">
        <v>303</v>
      </c>
      <c r="B184" s="95">
        <v>882.28591000000006</v>
      </c>
      <c r="C184" s="95">
        <v>0</v>
      </c>
      <c r="D184" s="95">
        <v>882.28591000000006</v>
      </c>
    </row>
    <row r="185" spans="1:4">
      <c r="A185" s="63" t="s">
        <v>304</v>
      </c>
      <c r="B185" s="95">
        <v>0</v>
      </c>
      <c r="C185" s="95">
        <v>0</v>
      </c>
      <c r="D185" s="95">
        <v>0</v>
      </c>
    </row>
    <row r="186" spans="1:4">
      <c r="A186" s="64" t="s">
        <v>305</v>
      </c>
      <c r="B186" s="95">
        <v>0</v>
      </c>
      <c r="C186" s="95">
        <v>0</v>
      </c>
      <c r="D186" s="95">
        <v>0</v>
      </c>
    </row>
    <row r="187" spans="1:4">
      <c r="A187" s="63" t="s">
        <v>306</v>
      </c>
      <c r="B187" s="95">
        <v>44451.60989</v>
      </c>
      <c r="C187" s="95">
        <v>4507.8763600000002</v>
      </c>
      <c r="D187" s="95">
        <v>48959.486250000002</v>
      </c>
    </row>
    <row r="188" spans="1:4">
      <c r="A188" s="64" t="s">
        <v>307</v>
      </c>
      <c r="B188" s="95">
        <v>41508.512409999996</v>
      </c>
      <c r="C188" s="95">
        <v>4507.8763600000002</v>
      </c>
      <c r="D188" s="95">
        <v>46016.388770000005</v>
      </c>
    </row>
    <row r="189" spans="1:4">
      <c r="A189" s="64" t="s">
        <v>308</v>
      </c>
      <c r="B189" s="95">
        <v>2943.0974799999999</v>
      </c>
      <c r="C189" s="95">
        <v>0</v>
      </c>
      <c r="D189" s="95">
        <v>2943.0974799999999</v>
      </c>
    </row>
    <row r="190" spans="1:4">
      <c r="A190" s="64" t="s">
        <v>309</v>
      </c>
      <c r="B190" s="95">
        <v>0</v>
      </c>
      <c r="C190" s="95">
        <v>0</v>
      </c>
      <c r="D190" s="95">
        <v>0</v>
      </c>
    </row>
    <row r="191" spans="1:4">
      <c r="A191" s="63" t="s">
        <v>310</v>
      </c>
      <c r="B191" s="95">
        <v>26144.00864</v>
      </c>
      <c r="C191" s="95">
        <v>-29322.049640000001</v>
      </c>
      <c r="D191" s="95">
        <v>-3178.0410000000002</v>
      </c>
    </row>
    <row r="192" spans="1:4">
      <c r="A192" s="64" t="s">
        <v>311</v>
      </c>
      <c r="B192" s="95">
        <v>17913.903269999999</v>
      </c>
      <c r="C192" s="95">
        <v>-19730.538079999998</v>
      </c>
      <c r="D192" s="95">
        <v>-1816.63481</v>
      </c>
    </row>
    <row r="193" spans="1:4">
      <c r="A193" s="100" t="s">
        <v>312</v>
      </c>
      <c r="B193" s="95">
        <v>8230.1053699999993</v>
      </c>
      <c r="C193" s="95">
        <v>-9591.5115600000008</v>
      </c>
      <c r="D193" s="95">
        <v>-1361.4061899999999</v>
      </c>
    </row>
    <row r="194" spans="1:4">
      <c r="A194" s="155" t="s">
        <v>313</v>
      </c>
      <c r="B194" s="57">
        <v>5757099.4784200005</v>
      </c>
      <c r="C194" s="57">
        <v>730221.96157000004</v>
      </c>
      <c r="D194" s="57">
        <v>6487321.4399899999</v>
      </c>
    </row>
    <row r="195" spans="1:4">
      <c r="A195" s="177" t="s">
        <v>314</v>
      </c>
      <c r="B195" s="57">
        <v>33849.692840000003</v>
      </c>
      <c r="C195" s="57">
        <v>32281.84921</v>
      </c>
      <c r="D195" s="57">
        <v>66131.542050000004</v>
      </c>
    </row>
    <row r="196" spans="1:4">
      <c r="A196" s="63" t="s">
        <v>315</v>
      </c>
      <c r="B196" s="95">
        <v>0</v>
      </c>
      <c r="C196" s="95">
        <v>0</v>
      </c>
      <c r="D196" s="95">
        <v>0</v>
      </c>
    </row>
    <row r="197" spans="1:4">
      <c r="A197" s="64" t="s">
        <v>316</v>
      </c>
      <c r="B197" s="95">
        <v>0</v>
      </c>
      <c r="C197" s="95">
        <v>0</v>
      </c>
      <c r="D197" s="95">
        <v>0</v>
      </c>
    </row>
    <row r="198" spans="1:4">
      <c r="A198" s="64" t="s">
        <v>317</v>
      </c>
      <c r="B198" s="95">
        <v>0</v>
      </c>
      <c r="C198" s="95">
        <v>0</v>
      </c>
      <c r="D198" s="95">
        <v>0</v>
      </c>
    </row>
    <row r="199" spans="1:4">
      <c r="A199" s="64" t="s">
        <v>318</v>
      </c>
      <c r="B199" s="95">
        <v>0</v>
      </c>
      <c r="C199" s="95">
        <v>0</v>
      </c>
      <c r="D199" s="95">
        <v>0</v>
      </c>
    </row>
    <row r="200" spans="1:4">
      <c r="A200" s="64" t="s">
        <v>319</v>
      </c>
      <c r="B200" s="95">
        <v>0</v>
      </c>
      <c r="C200" s="95">
        <v>0</v>
      </c>
      <c r="D200" s="95">
        <v>0</v>
      </c>
    </row>
    <row r="201" spans="1:4">
      <c r="A201" s="64" t="s">
        <v>320</v>
      </c>
      <c r="B201" s="95">
        <v>0</v>
      </c>
      <c r="C201" s="95">
        <v>0</v>
      </c>
      <c r="D201" s="95">
        <v>0</v>
      </c>
    </row>
    <row r="202" spans="1:4">
      <c r="A202" s="63" t="s">
        <v>321</v>
      </c>
      <c r="B202" s="95">
        <v>0</v>
      </c>
      <c r="C202" s="95">
        <v>30509.285690000001</v>
      </c>
      <c r="D202" s="95">
        <v>30509.285690000001</v>
      </c>
    </row>
    <row r="203" spans="1:4">
      <c r="A203" s="64" t="s">
        <v>322</v>
      </c>
      <c r="B203" s="95">
        <v>0</v>
      </c>
      <c r="C203" s="95">
        <v>0</v>
      </c>
      <c r="D203" s="95">
        <v>0</v>
      </c>
    </row>
    <row r="204" spans="1:4">
      <c r="A204" s="64" t="s">
        <v>323</v>
      </c>
      <c r="B204" s="95">
        <v>0</v>
      </c>
      <c r="C204" s="95">
        <v>0</v>
      </c>
      <c r="D204" s="95">
        <v>0</v>
      </c>
    </row>
    <row r="205" spans="1:4">
      <c r="A205" s="64" t="s">
        <v>1385</v>
      </c>
      <c r="B205" s="95">
        <v>0</v>
      </c>
      <c r="C205" s="95">
        <v>364.44499999999999</v>
      </c>
      <c r="D205" s="95">
        <v>364.44499999999999</v>
      </c>
    </row>
    <row r="206" spans="1:4">
      <c r="A206" s="64" t="s">
        <v>325</v>
      </c>
      <c r="B206" s="95">
        <v>0</v>
      </c>
      <c r="C206" s="95">
        <v>0</v>
      </c>
      <c r="D206" s="95">
        <v>0</v>
      </c>
    </row>
    <row r="207" spans="1:4">
      <c r="A207" s="64" t="s">
        <v>326</v>
      </c>
      <c r="B207" s="95">
        <v>0</v>
      </c>
      <c r="C207" s="95">
        <v>30144.840690000001</v>
      </c>
      <c r="D207" s="95">
        <v>30144.840690000001</v>
      </c>
    </row>
    <row r="208" spans="1:4">
      <c r="A208" s="63" t="s">
        <v>327</v>
      </c>
      <c r="B208" s="95">
        <v>0</v>
      </c>
      <c r="C208" s="95">
        <v>0</v>
      </c>
      <c r="D208" s="95">
        <v>0</v>
      </c>
    </row>
    <row r="209" spans="1:4">
      <c r="A209" s="63" t="s">
        <v>328</v>
      </c>
      <c r="B209" s="95">
        <v>33849.692840000003</v>
      </c>
      <c r="C209" s="95">
        <v>1772.5635199999999</v>
      </c>
      <c r="D209" s="95">
        <v>35622.256359999999</v>
      </c>
    </row>
    <row r="210" spans="1:4">
      <c r="A210" s="64" t="s">
        <v>329</v>
      </c>
      <c r="B210" s="95">
        <v>0</v>
      </c>
      <c r="C210" s="95">
        <v>0</v>
      </c>
      <c r="D210" s="95">
        <v>0</v>
      </c>
    </row>
    <row r="211" spans="1:4">
      <c r="A211" s="64" t="s">
        <v>330</v>
      </c>
      <c r="B211" s="95">
        <v>33849.692840000003</v>
      </c>
      <c r="C211" s="95">
        <v>1772.5635199999999</v>
      </c>
      <c r="D211" s="95">
        <v>35622.256359999999</v>
      </c>
    </row>
    <row r="212" spans="1:4">
      <c r="A212" s="64" t="s">
        <v>331</v>
      </c>
      <c r="B212" s="95">
        <v>0</v>
      </c>
      <c r="C212" s="95">
        <v>0</v>
      </c>
      <c r="D212" s="95">
        <v>0</v>
      </c>
    </row>
    <row r="213" spans="1:4">
      <c r="A213" s="64" t="s">
        <v>332</v>
      </c>
      <c r="B213" s="95">
        <v>0</v>
      </c>
      <c r="C213" s="95">
        <v>0</v>
      </c>
      <c r="D213" s="95">
        <v>0</v>
      </c>
    </row>
    <row r="214" spans="1:4">
      <c r="A214" s="63" t="s">
        <v>333</v>
      </c>
      <c r="B214" s="95">
        <v>0</v>
      </c>
      <c r="C214" s="95">
        <v>0</v>
      </c>
      <c r="D214" s="95">
        <v>0</v>
      </c>
    </row>
    <row r="215" spans="1:4">
      <c r="A215" s="177" t="s">
        <v>334</v>
      </c>
      <c r="B215" s="57">
        <v>5640113.9581800001</v>
      </c>
      <c r="C215" s="57">
        <v>1744316.67056</v>
      </c>
      <c r="D215" s="57">
        <v>7384430.6287399996</v>
      </c>
    </row>
    <row r="216" spans="1:4">
      <c r="A216" s="63" t="s">
        <v>335</v>
      </c>
      <c r="B216" s="95">
        <v>0</v>
      </c>
      <c r="C216" s="95">
        <v>1.9E-2</v>
      </c>
      <c r="D216" s="95">
        <v>1.9E-2</v>
      </c>
    </row>
    <row r="217" spans="1:4">
      <c r="A217" s="64" t="s">
        <v>336</v>
      </c>
      <c r="B217" s="95">
        <v>0</v>
      </c>
      <c r="C217" s="95">
        <v>0</v>
      </c>
      <c r="D217" s="95">
        <v>0</v>
      </c>
    </row>
    <row r="218" spans="1:4">
      <c r="A218" s="64" t="s">
        <v>337</v>
      </c>
      <c r="B218" s="95">
        <v>0</v>
      </c>
      <c r="C218" s="95">
        <v>0</v>
      </c>
      <c r="D218" s="95">
        <v>0</v>
      </c>
    </row>
    <row r="219" spans="1:4">
      <c r="A219" s="64" t="s">
        <v>338</v>
      </c>
      <c r="B219" s="95">
        <v>0</v>
      </c>
      <c r="C219" s="95">
        <v>1.9E-2</v>
      </c>
      <c r="D219" s="95">
        <v>1.9E-2</v>
      </c>
    </row>
    <row r="220" spans="1:4">
      <c r="A220" s="63" t="s">
        <v>339</v>
      </c>
      <c r="B220" s="95">
        <v>0</v>
      </c>
      <c r="C220" s="95">
        <v>0</v>
      </c>
      <c r="D220" s="95">
        <v>0</v>
      </c>
    </row>
    <row r="221" spans="1:4">
      <c r="A221" s="65" t="s">
        <v>340</v>
      </c>
      <c r="B221" s="95">
        <v>0</v>
      </c>
      <c r="C221" s="95">
        <v>0</v>
      </c>
      <c r="D221" s="95">
        <v>0</v>
      </c>
    </row>
    <row r="222" spans="1:4">
      <c r="A222" s="64" t="s">
        <v>341</v>
      </c>
      <c r="B222" s="95">
        <v>0</v>
      </c>
      <c r="C222" s="95">
        <v>0</v>
      </c>
      <c r="D222" s="95">
        <v>0</v>
      </c>
    </row>
    <row r="223" spans="1:4">
      <c r="A223" s="64" t="s">
        <v>342</v>
      </c>
      <c r="B223" s="95">
        <v>0</v>
      </c>
      <c r="C223" s="95">
        <v>0</v>
      </c>
      <c r="D223" s="95">
        <v>0</v>
      </c>
    </row>
    <row r="224" spans="1:4">
      <c r="A224" s="64" t="s">
        <v>343</v>
      </c>
      <c r="B224" s="95">
        <v>0</v>
      </c>
      <c r="C224" s="95">
        <v>0</v>
      </c>
      <c r="D224" s="95">
        <v>0</v>
      </c>
    </row>
    <row r="225" spans="1:4">
      <c r="A225" s="64" t="s">
        <v>344</v>
      </c>
      <c r="B225" s="95">
        <v>0</v>
      </c>
      <c r="C225" s="95">
        <v>0</v>
      </c>
      <c r="D225" s="95">
        <v>0</v>
      </c>
    </row>
    <row r="226" spans="1:4">
      <c r="A226" s="63" t="s">
        <v>345</v>
      </c>
      <c r="B226" s="95">
        <v>0</v>
      </c>
      <c r="C226" s="95">
        <v>0</v>
      </c>
      <c r="D226" s="95">
        <v>0</v>
      </c>
    </row>
    <row r="227" spans="1:4">
      <c r="A227" s="64" t="s">
        <v>346</v>
      </c>
      <c r="B227" s="95">
        <v>0</v>
      </c>
      <c r="C227" s="95">
        <v>0</v>
      </c>
      <c r="D227" s="95">
        <v>0</v>
      </c>
    </row>
    <row r="228" spans="1:4">
      <c r="A228" s="64" t="s">
        <v>347</v>
      </c>
      <c r="B228" s="95">
        <v>0</v>
      </c>
      <c r="C228" s="95">
        <v>0</v>
      </c>
      <c r="D228" s="95">
        <v>0</v>
      </c>
    </row>
    <row r="229" spans="1:4">
      <c r="A229" s="63" t="s">
        <v>348</v>
      </c>
      <c r="B229" s="95">
        <v>0</v>
      </c>
      <c r="C229" s="95">
        <v>0</v>
      </c>
      <c r="D229" s="95">
        <v>0</v>
      </c>
    </row>
    <row r="230" spans="1:4">
      <c r="A230" s="64" t="s">
        <v>349</v>
      </c>
      <c r="B230" s="95">
        <v>0</v>
      </c>
      <c r="C230" s="95">
        <v>0</v>
      </c>
      <c r="D230" s="95">
        <v>0</v>
      </c>
    </row>
    <row r="231" spans="1:4">
      <c r="A231" s="64" t="s">
        <v>350</v>
      </c>
      <c r="B231" s="95">
        <v>0</v>
      </c>
      <c r="C231" s="95">
        <v>0</v>
      </c>
      <c r="D231" s="95">
        <v>0</v>
      </c>
    </row>
    <row r="232" spans="1:4">
      <c r="A232" s="63" t="s">
        <v>351</v>
      </c>
      <c r="B232" s="95">
        <v>3728435.5868800003</v>
      </c>
      <c r="C232" s="95">
        <v>1540782.2992</v>
      </c>
      <c r="D232" s="95">
        <v>5269217.8860799996</v>
      </c>
    </row>
    <row r="233" spans="1:4">
      <c r="A233" s="64" t="s">
        <v>352</v>
      </c>
      <c r="B233" s="95">
        <v>2568265.33195</v>
      </c>
      <c r="C233" s="95">
        <v>1414342.3190299999</v>
      </c>
      <c r="D233" s="95">
        <v>3982607.6509799999</v>
      </c>
    </row>
    <row r="234" spans="1:4">
      <c r="A234" s="64" t="s">
        <v>353</v>
      </c>
      <c r="B234" s="95">
        <v>0</v>
      </c>
      <c r="C234" s="95">
        <v>0</v>
      </c>
      <c r="D234" s="95">
        <v>0</v>
      </c>
    </row>
    <row r="235" spans="1:4">
      <c r="A235" s="64" t="s">
        <v>354</v>
      </c>
      <c r="B235" s="95">
        <v>1110957.1370399999</v>
      </c>
      <c r="C235" s="95">
        <v>98399.39602</v>
      </c>
      <c r="D235" s="95">
        <v>1209356.53306</v>
      </c>
    </row>
    <row r="236" spans="1:4">
      <c r="A236" s="64" t="s">
        <v>355</v>
      </c>
      <c r="B236" s="95">
        <v>0</v>
      </c>
      <c r="C236" s="95">
        <v>0</v>
      </c>
      <c r="D236" s="95">
        <v>0</v>
      </c>
    </row>
    <row r="237" spans="1:4">
      <c r="A237" s="64" t="s">
        <v>356</v>
      </c>
      <c r="B237" s="64">
        <v>623.02082999999993</v>
      </c>
      <c r="C237" s="64">
        <v>25454.573410000001</v>
      </c>
      <c r="D237" s="64">
        <v>26077.594239999999</v>
      </c>
    </row>
    <row r="238" spans="1:4">
      <c r="A238" s="64" t="s">
        <v>357</v>
      </c>
      <c r="B238" s="64">
        <v>0</v>
      </c>
      <c r="C238" s="64">
        <v>0</v>
      </c>
      <c r="D238" s="64">
        <v>0</v>
      </c>
    </row>
    <row r="239" spans="1:4">
      <c r="A239" s="64" t="s">
        <v>358</v>
      </c>
      <c r="B239" s="64">
        <v>0</v>
      </c>
      <c r="C239" s="64">
        <v>0</v>
      </c>
      <c r="D239" s="64">
        <v>0</v>
      </c>
    </row>
    <row r="240" spans="1:4">
      <c r="A240" s="64" t="s">
        <v>359</v>
      </c>
      <c r="B240" s="64">
        <v>48590.09706</v>
      </c>
      <c r="C240" s="64">
        <v>2586.0107400000002</v>
      </c>
      <c r="D240" s="64">
        <v>51176.107799999998</v>
      </c>
    </row>
    <row r="241" spans="1:4">
      <c r="A241" s="63" t="s">
        <v>360</v>
      </c>
      <c r="B241" s="64">
        <v>1861679.7999100001</v>
      </c>
      <c r="C241" s="64">
        <v>202569.14891999998</v>
      </c>
      <c r="D241" s="64">
        <v>2064248.9488299999</v>
      </c>
    </row>
    <row r="242" spans="1:4">
      <c r="A242" s="64" t="s">
        <v>361</v>
      </c>
      <c r="B242" s="64">
        <v>854661.24670000002</v>
      </c>
      <c r="C242" s="64">
        <v>146459.17702</v>
      </c>
      <c r="D242" s="64">
        <v>1001120.4237200001</v>
      </c>
    </row>
    <row r="243" spans="1:4">
      <c r="A243" s="64" t="s">
        <v>362</v>
      </c>
      <c r="B243" s="64">
        <v>0</v>
      </c>
      <c r="C243" s="64">
        <v>0</v>
      </c>
      <c r="D243" s="64">
        <v>0</v>
      </c>
    </row>
    <row r="244" spans="1:4">
      <c r="A244" s="64" t="s">
        <v>363</v>
      </c>
      <c r="B244" s="64">
        <v>229693.27825</v>
      </c>
      <c r="C244" s="64">
        <v>26983.766879999999</v>
      </c>
      <c r="D244" s="64">
        <v>256677.04512999998</v>
      </c>
    </row>
    <row r="245" spans="1:4">
      <c r="A245" s="64" t="s">
        <v>364</v>
      </c>
      <c r="B245" s="64">
        <v>27309.479510000001</v>
      </c>
      <c r="C245" s="64">
        <v>25612.798760000001</v>
      </c>
      <c r="D245" s="64">
        <v>52922.278270000003</v>
      </c>
    </row>
    <row r="246" spans="1:4">
      <c r="A246" s="64" t="s">
        <v>1386</v>
      </c>
      <c r="B246" s="64">
        <v>0</v>
      </c>
      <c r="C246" s="64">
        <v>0</v>
      </c>
      <c r="D246" s="64">
        <v>0</v>
      </c>
    </row>
    <row r="247" spans="1:4">
      <c r="A247" s="64" t="s">
        <v>365</v>
      </c>
      <c r="B247" s="64">
        <v>750015.79545000009</v>
      </c>
      <c r="C247" s="64">
        <v>3513.4062599999997</v>
      </c>
      <c r="D247" s="64">
        <v>753529.20171000005</v>
      </c>
    </row>
    <row r="248" spans="1:4">
      <c r="A248" s="63" t="s">
        <v>366</v>
      </c>
      <c r="B248" s="64">
        <v>49998.571389999997</v>
      </c>
      <c r="C248" s="64">
        <v>965.20344</v>
      </c>
      <c r="D248" s="64">
        <v>50963.774829999995</v>
      </c>
    </row>
    <row r="249" spans="1:4">
      <c r="A249" s="64" t="s">
        <v>367</v>
      </c>
      <c r="B249" s="64">
        <v>49549.581720000002</v>
      </c>
      <c r="C249" s="64">
        <v>959.86825999999996</v>
      </c>
      <c r="D249" s="64">
        <v>50509.449979999998</v>
      </c>
    </row>
    <row r="250" spans="1:4">
      <c r="A250" s="64" t="s">
        <v>368</v>
      </c>
      <c r="B250" s="64">
        <v>448.98966999999999</v>
      </c>
      <c r="C250" s="64">
        <v>5.3351800000000003</v>
      </c>
      <c r="D250" s="64">
        <v>454.32484999999997</v>
      </c>
    </row>
    <row r="251" spans="1:4">
      <c r="A251" s="63" t="s">
        <v>369</v>
      </c>
      <c r="B251" s="64">
        <v>0</v>
      </c>
      <c r="C251" s="64">
        <v>0</v>
      </c>
      <c r="D251" s="64">
        <v>0</v>
      </c>
    </row>
    <row r="252" spans="1:4">
      <c r="A252" s="64" t="s">
        <v>367</v>
      </c>
      <c r="B252" s="64">
        <v>0</v>
      </c>
      <c r="C252" s="64">
        <v>0</v>
      </c>
      <c r="D252" s="64">
        <v>0</v>
      </c>
    </row>
    <row r="253" spans="1:4">
      <c r="A253" s="64" t="s">
        <v>368</v>
      </c>
      <c r="B253" s="64">
        <v>0</v>
      </c>
      <c r="C253" s="64">
        <v>0</v>
      </c>
      <c r="D253" s="64">
        <v>0</v>
      </c>
    </row>
    <row r="254" spans="1:4">
      <c r="A254" s="177" t="s">
        <v>370</v>
      </c>
      <c r="B254" s="57">
        <v>453674.08419000002</v>
      </c>
      <c r="C254" s="57">
        <v>47838.693579999999</v>
      </c>
      <c r="D254" s="57">
        <v>501512.77776999999</v>
      </c>
    </row>
    <row r="255" spans="1:4">
      <c r="A255" s="64" t="s">
        <v>371</v>
      </c>
      <c r="B255" s="95">
        <v>0</v>
      </c>
      <c r="C255" s="95">
        <v>203.38636</v>
      </c>
      <c r="D255" s="95">
        <v>203.38636</v>
      </c>
    </row>
    <row r="256" spans="1:4">
      <c r="A256" s="64" t="s">
        <v>372</v>
      </c>
      <c r="B256" s="95">
        <v>5697.9830199999997</v>
      </c>
      <c r="C256" s="95">
        <v>941.67848000000004</v>
      </c>
      <c r="D256" s="95">
        <v>6639.6615000000002</v>
      </c>
    </row>
    <row r="257" spans="1:4">
      <c r="A257" s="64" t="s">
        <v>373</v>
      </c>
      <c r="B257" s="95">
        <v>385996.90668000001</v>
      </c>
      <c r="C257" s="95">
        <v>26492.186899999997</v>
      </c>
      <c r="D257" s="95">
        <v>412489.09357999999</v>
      </c>
    </row>
    <row r="258" spans="1:4">
      <c r="A258" s="64" t="s">
        <v>374</v>
      </c>
      <c r="B258" s="95">
        <v>47196.817229999993</v>
      </c>
      <c r="C258" s="95">
        <v>16104.684090000001</v>
      </c>
      <c r="D258" s="95">
        <v>63301.501320000003</v>
      </c>
    </row>
    <row r="259" spans="1:4">
      <c r="A259" s="64" t="s">
        <v>375</v>
      </c>
      <c r="B259" s="95">
        <v>5250.6611199999998</v>
      </c>
      <c r="C259" s="95">
        <v>246.34014999999999</v>
      </c>
      <c r="D259" s="95">
        <v>5497.0012699999997</v>
      </c>
    </row>
    <row r="260" spans="1:4">
      <c r="A260" s="64" t="s">
        <v>376</v>
      </c>
      <c r="B260" s="95">
        <v>1252.2772500000001</v>
      </c>
      <c r="C260" s="95">
        <v>543.37477999999999</v>
      </c>
      <c r="D260" s="95">
        <v>1795.65203</v>
      </c>
    </row>
    <row r="261" spans="1:4">
      <c r="A261" s="64" t="s">
        <v>377</v>
      </c>
      <c r="B261" s="95">
        <v>1973.5541699999999</v>
      </c>
      <c r="C261" s="95">
        <v>1582.44499</v>
      </c>
      <c r="D261" s="95">
        <v>3555.9991600000003</v>
      </c>
    </row>
    <row r="262" spans="1:4">
      <c r="A262" s="64" t="s">
        <v>378</v>
      </c>
      <c r="B262" s="95">
        <v>93.205640000000002</v>
      </c>
      <c r="C262" s="95">
        <v>405.93107000000003</v>
      </c>
      <c r="D262" s="95">
        <v>499.13670999999999</v>
      </c>
    </row>
    <row r="263" spans="1:4">
      <c r="A263" s="64" t="s">
        <v>379</v>
      </c>
      <c r="B263" s="95">
        <v>0</v>
      </c>
      <c r="C263" s="95">
        <v>0</v>
      </c>
      <c r="D263" s="95">
        <v>0</v>
      </c>
    </row>
    <row r="264" spans="1:4">
      <c r="A264" s="64" t="s">
        <v>380</v>
      </c>
      <c r="B264" s="95">
        <v>6055.8820500000002</v>
      </c>
      <c r="C264" s="95">
        <v>0</v>
      </c>
      <c r="D264" s="95">
        <v>6055.8820500000002</v>
      </c>
    </row>
    <row r="265" spans="1:4">
      <c r="A265" s="64" t="s">
        <v>381</v>
      </c>
      <c r="B265" s="95">
        <v>156.79703000000001</v>
      </c>
      <c r="C265" s="95">
        <v>1318.6667600000001</v>
      </c>
      <c r="D265" s="95">
        <v>1475.46379</v>
      </c>
    </row>
    <row r="266" spans="1:4">
      <c r="A266" s="177" t="s">
        <v>382</v>
      </c>
      <c r="B266" s="57">
        <v>-160280.5637</v>
      </c>
      <c r="C266" s="57">
        <v>-18944.925609999998</v>
      </c>
      <c r="D266" s="57">
        <v>-179225.48931</v>
      </c>
    </row>
    <row r="267" spans="1:4">
      <c r="A267" s="64" t="s">
        <v>383</v>
      </c>
      <c r="B267" s="95">
        <v>-92925.801459999988</v>
      </c>
      <c r="C267" s="95">
        <v>-9947.70694</v>
      </c>
      <c r="D267" s="95">
        <v>-102873.50840000001</v>
      </c>
    </row>
    <row r="268" spans="1:4">
      <c r="A268" s="64" t="s">
        <v>384</v>
      </c>
      <c r="B268" s="95">
        <v>0</v>
      </c>
      <c r="C268" s="95">
        <v>0</v>
      </c>
      <c r="D268" s="95">
        <v>0</v>
      </c>
    </row>
    <row r="269" spans="1:4">
      <c r="A269" s="64" t="s">
        <v>385</v>
      </c>
      <c r="B269" s="95">
        <v>-42693.348050000001</v>
      </c>
      <c r="C269" s="95">
        <v>-7815.1656299999995</v>
      </c>
      <c r="D269" s="95">
        <v>-50508.513679999996</v>
      </c>
    </row>
    <row r="270" spans="1:4">
      <c r="A270" s="64" t="s">
        <v>386</v>
      </c>
      <c r="B270" s="95">
        <v>0</v>
      </c>
      <c r="C270" s="95">
        <v>0</v>
      </c>
      <c r="D270" s="95">
        <v>0</v>
      </c>
    </row>
    <row r="271" spans="1:4">
      <c r="A271" s="64" t="s">
        <v>387</v>
      </c>
      <c r="B271" s="95">
        <v>-2417.7549900000004</v>
      </c>
      <c r="C271" s="95">
        <v>0</v>
      </c>
      <c r="D271" s="95">
        <v>-2417.7549900000004</v>
      </c>
    </row>
    <row r="272" spans="1:4">
      <c r="A272" s="65" t="s">
        <v>388</v>
      </c>
      <c r="B272" s="95">
        <v>-6857.8339900000001</v>
      </c>
      <c r="C272" s="95">
        <v>0</v>
      </c>
      <c r="D272" s="95">
        <v>-6857.8339900000001</v>
      </c>
    </row>
    <row r="273" spans="1:4">
      <c r="A273" s="65" t="s">
        <v>459</v>
      </c>
      <c r="B273" s="95">
        <v>-15385.825210000001</v>
      </c>
      <c r="C273" s="95">
        <v>-1182.05304</v>
      </c>
      <c r="D273" s="95">
        <v>-16567.878250000002</v>
      </c>
    </row>
    <row r="274" spans="1:4">
      <c r="A274" s="177" t="s">
        <v>971</v>
      </c>
      <c r="B274" s="57">
        <v>293393.52049000002</v>
      </c>
      <c r="C274" s="57">
        <v>28893.767969999997</v>
      </c>
      <c r="D274" s="57">
        <v>322287.28845999995</v>
      </c>
    </row>
    <row r="275" spans="1:4">
      <c r="A275" s="155" t="s">
        <v>389</v>
      </c>
      <c r="B275" s="57">
        <v>40690.825299999997</v>
      </c>
      <c r="C275" s="57">
        <v>8147.91381</v>
      </c>
      <c r="D275" s="57">
        <v>48838.739110000002</v>
      </c>
    </row>
    <row r="276" spans="1:4">
      <c r="A276" s="64" t="s">
        <v>390</v>
      </c>
      <c r="B276" s="95">
        <v>29668.211219999997</v>
      </c>
      <c r="C276" s="95">
        <v>1197.42524</v>
      </c>
      <c r="D276" s="95">
        <v>30865.636460000002</v>
      </c>
    </row>
    <row r="277" spans="1:4">
      <c r="A277" s="64" t="s">
        <v>391</v>
      </c>
      <c r="B277" s="95">
        <v>717.52558999999997</v>
      </c>
      <c r="C277" s="95">
        <v>546.24709999999993</v>
      </c>
      <c r="D277" s="95">
        <v>1263.77269</v>
      </c>
    </row>
    <row r="278" spans="1:4">
      <c r="A278" s="64" t="s">
        <v>392</v>
      </c>
      <c r="B278" s="95">
        <v>3350.8469500000001</v>
      </c>
      <c r="C278" s="95">
        <v>6198.7420499999998</v>
      </c>
      <c r="D278" s="95">
        <v>9549.5889999999999</v>
      </c>
    </row>
    <row r="279" spans="1:4">
      <c r="A279" s="64" t="s">
        <v>393</v>
      </c>
      <c r="B279" s="95">
        <v>45.515660000000004</v>
      </c>
      <c r="C279" s="95">
        <v>0</v>
      </c>
      <c r="D279" s="95">
        <v>45.515660000000004</v>
      </c>
    </row>
    <row r="280" spans="1:4">
      <c r="A280" s="62" t="s">
        <v>394</v>
      </c>
      <c r="B280" s="95">
        <v>6908.72588</v>
      </c>
      <c r="C280" s="95">
        <v>205.49942000000001</v>
      </c>
      <c r="D280" s="95">
        <v>7114.2253000000001</v>
      </c>
    </row>
    <row r="281" spans="1:4">
      <c r="A281" s="62" t="s">
        <v>395</v>
      </c>
      <c r="B281" s="95">
        <v>0</v>
      </c>
      <c r="C281" s="95">
        <v>0</v>
      </c>
      <c r="D281" s="95">
        <v>0</v>
      </c>
    </row>
    <row r="282" spans="1:4">
      <c r="A282" s="177" t="s">
        <v>396</v>
      </c>
      <c r="B282" s="57">
        <v>-13493.548060000001</v>
      </c>
      <c r="C282" s="57">
        <v>-7276.0545099999999</v>
      </c>
      <c r="D282" s="57">
        <v>-20769.602569999999</v>
      </c>
    </row>
    <row r="283" spans="1:4">
      <c r="A283" s="64" t="s">
        <v>390</v>
      </c>
      <c r="B283" s="95">
        <v>-5565.6742199999999</v>
      </c>
      <c r="C283" s="95">
        <v>-621.42352000000005</v>
      </c>
      <c r="D283" s="95">
        <v>-6187.0977400000002</v>
      </c>
    </row>
    <row r="284" spans="1:4">
      <c r="A284" s="64" t="s">
        <v>397</v>
      </c>
      <c r="B284" s="95">
        <v>-2208.28253</v>
      </c>
      <c r="C284" s="95">
        <v>-5586.2129400000003</v>
      </c>
      <c r="D284" s="95">
        <v>-7794.4954699999998</v>
      </c>
    </row>
    <row r="285" spans="1:4">
      <c r="A285" s="64" t="s">
        <v>398</v>
      </c>
      <c r="B285" s="95">
        <v>-47.111599999999996</v>
      </c>
      <c r="C285" s="95">
        <v>0</v>
      </c>
      <c r="D285" s="95">
        <v>-47.111599999999996</v>
      </c>
    </row>
    <row r="286" spans="1:4">
      <c r="A286" s="64" t="s">
        <v>399</v>
      </c>
      <c r="B286" s="95">
        <v>-5.0520000000000002E-2</v>
      </c>
      <c r="C286" s="95">
        <v>0</v>
      </c>
      <c r="D286" s="95">
        <v>-5.0520000000000002E-2</v>
      </c>
    </row>
    <row r="287" spans="1:4">
      <c r="A287" s="64" t="s">
        <v>400</v>
      </c>
      <c r="B287" s="95">
        <v>-5672.4291900000007</v>
      </c>
      <c r="C287" s="95">
        <v>-1068.41805</v>
      </c>
      <c r="D287" s="95">
        <v>-6740.8472400000001</v>
      </c>
    </row>
    <row r="288" spans="1:4">
      <c r="A288" s="65" t="s">
        <v>401</v>
      </c>
      <c r="B288" s="95">
        <v>0</v>
      </c>
      <c r="C288" s="95">
        <v>0</v>
      </c>
      <c r="D288" s="95">
        <v>0</v>
      </c>
    </row>
    <row r="289" spans="1:4">
      <c r="A289" s="177" t="s">
        <v>970</v>
      </c>
      <c r="B289" s="57">
        <v>320590.79772999999</v>
      </c>
      <c r="C289" s="57">
        <v>29765.627270000001</v>
      </c>
      <c r="D289" s="57">
        <v>350356.42499999999</v>
      </c>
    </row>
    <row r="290" spans="1:4">
      <c r="A290" s="64" t="s">
        <v>402</v>
      </c>
      <c r="B290" s="95">
        <v>69272.671000000002</v>
      </c>
      <c r="C290" s="95">
        <v>17674.464010000003</v>
      </c>
      <c r="D290" s="95">
        <v>86947.135009999998</v>
      </c>
    </row>
    <row r="291" spans="1:4">
      <c r="A291" s="64" t="s">
        <v>403</v>
      </c>
      <c r="B291" s="95">
        <v>8326.5138900000002</v>
      </c>
      <c r="C291" s="95">
        <v>909.06577000000004</v>
      </c>
      <c r="D291" s="95">
        <v>9235.5796599999994</v>
      </c>
    </row>
    <row r="292" spans="1:4">
      <c r="A292" s="64" t="s">
        <v>404</v>
      </c>
      <c r="B292" s="95">
        <v>60631.30384</v>
      </c>
      <c r="C292" s="95">
        <v>16765.398239999999</v>
      </c>
      <c r="D292" s="95">
        <v>77396.702080000003</v>
      </c>
    </row>
    <row r="293" spans="1:4">
      <c r="A293" s="64" t="s">
        <v>405</v>
      </c>
      <c r="B293" s="95">
        <v>0</v>
      </c>
      <c r="C293" s="95">
        <v>0</v>
      </c>
      <c r="D293" s="95">
        <v>0</v>
      </c>
    </row>
    <row r="294" spans="1:4">
      <c r="A294" s="64" t="s">
        <v>406</v>
      </c>
      <c r="B294" s="95">
        <v>0</v>
      </c>
      <c r="C294" s="95">
        <v>0</v>
      </c>
      <c r="D294" s="95">
        <v>0</v>
      </c>
    </row>
    <row r="295" spans="1:4">
      <c r="A295" s="64" t="s">
        <v>407</v>
      </c>
      <c r="B295" s="95">
        <v>0</v>
      </c>
      <c r="C295" s="95">
        <v>0</v>
      </c>
      <c r="D295" s="95">
        <v>0</v>
      </c>
    </row>
    <row r="296" spans="1:4">
      <c r="A296" s="64" t="s">
        <v>408</v>
      </c>
      <c r="B296" s="95">
        <v>314.85327000000001</v>
      </c>
      <c r="C296" s="95">
        <v>0</v>
      </c>
      <c r="D296" s="95">
        <v>314.85327000000001</v>
      </c>
    </row>
    <row r="297" spans="1:4">
      <c r="A297" s="64" t="s">
        <v>409</v>
      </c>
      <c r="B297" s="95">
        <v>0</v>
      </c>
      <c r="C297" s="95">
        <v>0</v>
      </c>
      <c r="D297" s="95">
        <v>0</v>
      </c>
    </row>
    <row r="298" spans="1:4">
      <c r="A298" s="64" t="s">
        <v>410</v>
      </c>
      <c r="B298" s="95">
        <v>-148636.33145</v>
      </c>
      <c r="C298" s="95">
        <v>-25259.937020000001</v>
      </c>
      <c r="D298" s="95">
        <v>-173896.26847000001</v>
      </c>
    </row>
    <row r="299" spans="1:4">
      <c r="A299" s="64" t="s">
        <v>411</v>
      </c>
      <c r="B299" s="95">
        <v>-117458.76532999999</v>
      </c>
      <c r="C299" s="95">
        <v>-20871.323350000002</v>
      </c>
      <c r="D299" s="95">
        <v>-138330.08868000002</v>
      </c>
    </row>
    <row r="300" spans="1:4">
      <c r="A300" s="64" t="s">
        <v>412</v>
      </c>
      <c r="B300" s="95">
        <v>-1284.4426299999998</v>
      </c>
      <c r="C300" s="95">
        <v>0</v>
      </c>
      <c r="D300" s="95">
        <v>-1284.4426299999998</v>
      </c>
    </row>
    <row r="301" spans="1:4">
      <c r="A301" s="64" t="s">
        <v>413</v>
      </c>
      <c r="B301" s="95">
        <v>-1458.15398</v>
      </c>
      <c r="C301" s="95">
        <v>0</v>
      </c>
      <c r="D301" s="95">
        <v>-1458.15398</v>
      </c>
    </row>
    <row r="302" spans="1:4">
      <c r="A302" s="65" t="s">
        <v>414</v>
      </c>
      <c r="B302" s="95">
        <v>-28410.224690000003</v>
      </c>
      <c r="C302" s="95">
        <v>-4388.6136699999997</v>
      </c>
      <c r="D302" s="95">
        <v>-32798.838360000002</v>
      </c>
    </row>
    <row r="303" spans="1:4">
      <c r="A303" s="65" t="s">
        <v>1387</v>
      </c>
      <c r="B303" s="95">
        <v>0</v>
      </c>
      <c r="C303" s="95">
        <v>0</v>
      </c>
      <c r="D303" s="95">
        <v>0</v>
      </c>
    </row>
    <row r="304" spans="1:4">
      <c r="A304" s="64" t="s">
        <v>416</v>
      </c>
      <c r="B304" s="95">
        <v>-24.744820000000001</v>
      </c>
      <c r="C304" s="95">
        <v>0</v>
      </c>
      <c r="D304" s="95">
        <v>-24.744820000000001</v>
      </c>
    </row>
    <row r="305" spans="1:4">
      <c r="A305" s="177" t="s">
        <v>969</v>
      </c>
      <c r="B305" s="57">
        <v>241227.13728</v>
      </c>
      <c r="C305" s="57">
        <v>22180.154260000003</v>
      </c>
      <c r="D305" s="57">
        <v>263407.29154000001</v>
      </c>
    </row>
    <row r="306" spans="1:4">
      <c r="A306" s="177" t="s">
        <v>417</v>
      </c>
      <c r="B306" s="57">
        <v>-222080.32188999999</v>
      </c>
      <c r="C306" s="57">
        <v>-31895.24496</v>
      </c>
      <c r="D306" s="57">
        <v>-253975.56685</v>
      </c>
    </row>
    <row r="307" spans="1:4">
      <c r="A307" s="64" t="s">
        <v>418</v>
      </c>
      <c r="B307" s="95">
        <v>-121272.76651999999</v>
      </c>
      <c r="C307" s="95">
        <v>-18926.392960000001</v>
      </c>
      <c r="D307" s="95">
        <v>-140199.15948</v>
      </c>
    </row>
    <row r="308" spans="1:4">
      <c r="A308" s="64" t="s">
        <v>419</v>
      </c>
      <c r="B308" s="95">
        <v>-22941.271499999999</v>
      </c>
      <c r="C308" s="95">
        <v>-3164.6950699999998</v>
      </c>
      <c r="D308" s="95">
        <v>-26105.966570000001</v>
      </c>
    </row>
    <row r="309" spans="1:4">
      <c r="A309" s="64" t="s">
        <v>420</v>
      </c>
      <c r="B309" s="95">
        <v>-1163.614</v>
      </c>
      <c r="C309" s="95">
        <v>-387.40456</v>
      </c>
      <c r="D309" s="95">
        <v>-1551.01856</v>
      </c>
    </row>
    <row r="310" spans="1:4">
      <c r="A310" s="64" t="s">
        <v>421</v>
      </c>
      <c r="B310" s="95">
        <v>-6632.1116300000003</v>
      </c>
      <c r="C310" s="95">
        <v>-921.14994999999999</v>
      </c>
      <c r="D310" s="95">
        <v>-7553.2615800000003</v>
      </c>
    </row>
    <row r="311" spans="1:4">
      <c r="A311" s="64" t="s">
        <v>422</v>
      </c>
      <c r="B311" s="95">
        <v>-16512.848239999999</v>
      </c>
      <c r="C311" s="95">
        <v>-2058.1911</v>
      </c>
      <c r="D311" s="95">
        <v>-18571.039339999999</v>
      </c>
    </row>
    <row r="312" spans="1:4">
      <c r="A312" s="64" t="s">
        <v>423</v>
      </c>
      <c r="B312" s="95">
        <v>-4213.7563499999997</v>
      </c>
      <c r="C312" s="95">
        <v>-401.47257999999999</v>
      </c>
      <c r="D312" s="95">
        <v>-4615.2289299999993</v>
      </c>
    </row>
    <row r="313" spans="1:4">
      <c r="A313" s="64" t="s">
        <v>424</v>
      </c>
      <c r="B313" s="95">
        <v>-7820.3728499999997</v>
      </c>
      <c r="C313" s="95">
        <v>-811.66476999999998</v>
      </c>
      <c r="D313" s="95">
        <v>-8632.0376199999992</v>
      </c>
    </row>
    <row r="314" spans="1:4">
      <c r="A314" s="64" t="s">
        <v>425</v>
      </c>
      <c r="B314" s="95">
        <v>-1617.21297</v>
      </c>
      <c r="C314" s="95">
        <v>-578.27764999999999</v>
      </c>
      <c r="D314" s="95">
        <v>-2195.49062</v>
      </c>
    </row>
    <row r="315" spans="1:4">
      <c r="A315" s="64" t="s">
        <v>426</v>
      </c>
      <c r="B315" s="95">
        <v>-39906.367829999996</v>
      </c>
      <c r="C315" s="95">
        <v>-4645.9963200000002</v>
      </c>
      <c r="D315" s="95">
        <v>-44552.364150000001</v>
      </c>
    </row>
    <row r="316" spans="1:4">
      <c r="A316" s="155" t="s">
        <v>968</v>
      </c>
      <c r="B316" s="57">
        <v>19146.81539</v>
      </c>
      <c r="C316" s="57">
        <v>-9715.0906999999988</v>
      </c>
      <c r="D316" s="57">
        <v>9431.7246899999991</v>
      </c>
    </row>
    <row r="317" spans="1:4">
      <c r="A317" s="65" t="s">
        <v>427</v>
      </c>
      <c r="B317" s="95">
        <v>26.379360000000002</v>
      </c>
      <c r="C317" s="95">
        <v>-6.7000000000000002E-4</v>
      </c>
      <c r="D317" s="95">
        <v>26.378689999999999</v>
      </c>
    </row>
    <row r="318" spans="1:4">
      <c r="A318" s="65" t="s">
        <v>428</v>
      </c>
      <c r="B318" s="95">
        <v>4.8926800000000004</v>
      </c>
      <c r="C318" s="95">
        <v>-6.7000000000000002E-4</v>
      </c>
      <c r="D318" s="95">
        <v>4.89201</v>
      </c>
    </row>
    <row r="319" spans="1:4">
      <c r="A319" s="65" t="s">
        <v>429</v>
      </c>
      <c r="B319" s="95">
        <v>21.48668</v>
      </c>
      <c r="C319" s="95">
        <v>0</v>
      </c>
      <c r="D319" s="95">
        <v>21.48668</v>
      </c>
    </row>
    <row r="320" spans="1:4">
      <c r="A320" s="65" t="s">
        <v>430</v>
      </c>
      <c r="B320" s="95">
        <v>-721.16472999999996</v>
      </c>
      <c r="C320" s="95">
        <v>0.84672999999999998</v>
      </c>
      <c r="D320" s="95">
        <v>-720.31799999999998</v>
      </c>
    </row>
    <row r="321" spans="1:4">
      <c r="A321" s="65" t="s">
        <v>431</v>
      </c>
      <c r="B321" s="95">
        <v>-43.164160000000003</v>
      </c>
      <c r="C321" s="95">
        <v>0.84672999999999998</v>
      </c>
      <c r="D321" s="95">
        <v>-42.317430000000002</v>
      </c>
    </row>
    <row r="322" spans="1:4">
      <c r="A322" s="65" t="s">
        <v>432</v>
      </c>
      <c r="B322" s="95">
        <v>-678.00056999999993</v>
      </c>
      <c r="C322" s="95">
        <v>0</v>
      </c>
      <c r="D322" s="95">
        <v>-678.00056999999993</v>
      </c>
    </row>
    <row r="323" spans="1:4">
      <c r="A323" s="177" t="s">
        <v>1224</v>
      </c>
      <c r="B323" s="559">
        <v>18452.030019999998</v>
      </c>
      <c r="C323" s="559">
        <v>-9714.2446400000008</v>
      </c>
      <c r="D323" s="559">
        <v>8737.7853800000012</v>
      </c>
    </row>
    <row r="324" spans="1:4">
      <c r="A324" s="65" t="s">
        <v>433</v>
      </c>
      <c r="B324" s="64">
        <v>351.70078000000001</v>
      </c>
      <c r="C324" s="64">
        <v>0</v>
      </c>
      <c r="D324" s="64">
        <v>351.70078000000001</v>
      </c>
    </row>
    <row r="325" spans="1:4">
      <c r="A325" s="155" t="s">
        <v>967</v>
      </c>
      <c r="B325" s="559">
        <v>18803.730800000001</v>
      </c>
      <c r="C325" s="559">
        <v>-9714.2446400000008</v>
      </c>
      <c r="D325" s="559">
        <v>9089.4861600000004</v>
      </c>
    </row>
    <row r="326" spans="1:4">
      <c r="A326" s="64" t="s">
        <v>434</v>
      </c>
      <c r="B326" s="64">
        <v>-781.11158999999998</v>
      </c>
      <c r="C326" s="64">
        <v>122.73308</v>
      </c>
      <c r="D326" s="64">
        <v>-658.37851000000001</v>
      </c>
    </row>
    <row r="327" spans="1:4">
      <c r="A327" s="177" t="s">
        <v>1225</v>
      </c>
      <c r="B327" s="559">
        <v>18022.619210000001</v>
      </c>
      <c r="C327" s="559">
        <v>-9591.5115600000008</v>
      </c>
      <c r="D327" s="559">
        <v>8431.1076499999999</v>
      </c>
    </row>
    <row r="328" spans="1:4">
      <c r="A328" s="64" t="s">
        <v>435</v>
      </c>
      <c r="B328" s="64">
        <v>0</v>
      </c>
      <c r="C328" s="64">
        <v>0</v>
      </c>
      <c r="D328" s="64">
        <v>0</v>
      </c>
    </row>
    <row r="329" spans="1:4">
      <c r="A329" s="155" t="s">
        <v>966</v>
      </c>
      <c r="B329" s="559">
        <v>18022.619210000001</v>
      </c>
      <c r="C329" s="559">
        <v>-9591.5115600000008</v>
      </c>
      <c r="D329" s="559">
        <v>8431.1076499999999</v>
      </c>
    </row>
    <row r="330" spans="1:4">
      <c r="A330" s="65" t="s">
        <v>436</v>
      </c>
      <c r="B330" s="64">
        <v>-9792.5138399999996</v>
      </c>
      <c r="C330" s="64">
        <v>0</v>
      </c>
      <c r="D330" s="64">
        <v>-9792.5138399999996</v>
      </c>
    </row>
    <row r="331" spans="1:4">
      <c r="A331" s="155" t="s">
        <v>965</v>
      </c>
      <c r="B331" s="559">
        <v>8230.1053699999993</v>
      </c>
      <c r="C331" s="559">
        <v>-9591.5115600000008</v>
      </c>
      <c r="D331" s="559">
        <v>-1361.4061899999999</v>
      </c>
    </row>
    <row r="332" spans="1:4" ht="3.75" customHeight="1" thickBot="1">
      <c r="A332" s="145"/>
      <c r="B332" s="560"/>
      <c r="C332" s="560"/>
      <c r="D332" s="560"/>
    </row>
    <row r="333" spans="1:4" ht="15.75" thickTop="1">
      <c r="A333" s="64"/>
      <c r="B333" s="146"/>
      <c r="C333" s="146"/>
      <c r="D333" s="146"/>
    </row>
    <row r="334" spans="1:4">
      <c r="B334" s="688">
        <f>B331-'33'!L84</f>
        <v>0</v>
      </c>
      <c r="C334" s="688">
        <f>C331-'32'!L84</f>
        <v>0</v>
      </c>
    </row>
  </sheetData>
  <mergeCells count="4">
    <mergeCell ref="A1:D1"/>
    <mergeCell ref="A2:D2"/>
    <mergeCell ref="A3:D3"/>
    <mergeCell ref="A4:D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A22" sqref="A22"/>
    </sheetView>
  </sheetViews>
  <sheetFormatPr baseColWidth="10" defaultColWidth="9.140625" defaultRowHeight="15"/>
  <cols>
    <col min="1" max="1" width="93.28515625" style="5" customWidth="1"/>
    <col min="2" max="3" width="8.28515625" style="5" bestFit="1" customWidth="1"/>
    <col min="4" max="4" width="12.140625" style="5" customWidth="1"/>
    <col min="5" max="16384" width="9.140625" style="5"/>
  </cols>
  <sheetData>
    <row r="1" spans="1:5" ht="30" customHeight="1">
      <c r="A1" s="732" t="s">
        <v>440</v>
      </c>
      <c r="B1" s="732"/>
      <c r="C1" s="732"/>
      <c r="D1" s="732"/>
      <c r="E1" s="11"/>
    </row>
    <row r="2" spans="1:5" ht="18">
      <c r="A2" s="733" t="s">
        <v>984</v>
      </c>
      <c r="B2" s="733"/>
      <c r="C2" s="733"/>
      <c r="D2" s="733"/>
      <c r="E2" s="11"/>
    </row>
    <row r="3" spans="1:5" ht="30" customHeight="1">
      <c r="A3" s="739" t="s">
        <v>1514</v>
      </c>
      <c r="B3" s="739"/>
      <c r="C3" s="739"/>
      <c r="D3" s="739"/>
      <c r="E3" s="11"/>
    </row>
    <row r="4" spans="1:5">
      <c r="A4" s="103"/>
      <c r="B4" s="178"/>
      <c r="C4" s="178"/>
      <c r="D4" s="178"/>
      <c r="E4" s="11"/>
    </row>
    <row r="5" spans="1:5" ht="30" customHeight="1">
      <c r="A5" s="102"/>
      <c r="B5" s="52" t="s">
        <v>59</v>
      </c>
      <c r="C5" s="52" t="s">
        <v>57</v>
      </c>
      <c r="D5" s="53" t="s">
        <v>517</v>
      </c>
      <c r="E5" s="11"/>
    </row>
    <row r="6" spans="1:5">
      <c r="A6" s="103"/>
      <c r="B6" s="104"/>
      <c r="C6" s="104"/>
      <c r="D6" s="105"/>
      <c r="E6" s="11"/>
    </row>
    <row r="7" spans="1:5">
      <c r="A7" s="72" t="s">
        <v>519</v>
      </c>
      <c r="B7" s="52"/>
      <c r="C7" s="52"/>
      <c r="D7" s="53"/>
      <c r="E7" s="11"/>
    </row>
    <row r="8" spans="1:5">
      <c r="A8" s="103" t="s">
        <v>520</v>
      </c>
      <c r="B8" s="106">
        <v>8.6300000000000002E-2</v>
      </c>
      <c r="C8" s="106">
        <v>9.3299999999999994E-2</v>
      </c>
      <c r="D8" s="106">
        <v>8.7099999999999997E-2</v>
      </c>
      <c r="E8" s="103"/>
    </row>
    <row r="9" spans="1:5">
      <c r="A9" s="103" t="s">
        <v>521</v>
      </c>
      <c r="B9" s="106">
        <v>0.75260000000000005</v>
      </c>
      <c r="C9" s="106">
        <v>0.77229999999999999</v>
      </c>
      <c r="D9" s="106">
        <v>0.75480000000000003</v>
      </c>
      <c r="E9" s="11"/>
    </row>
    <row r="10" spans="1:5">
      <c r="A10" s="72" t="s">
        <v>522</v>
      </c>
      <c r="B10" s="107"/>
      <c r="C10" s="107"/>
      <c r="D10" s="107"/>
      <c r="E10" s="11"/>
    </row>
    <row r="11" spans="1:5">
      <c r="A11" s="108" t="s">
        <v>1313</v>
      </c>
      <c r="B11" s="106">
        <v>0.36770000000000003</v>
      </c>
      <c r="C11" s="106">
        <v>0.45750000000000002</v>
      </c>
      <c r="D11" s="106">
        <v>0.37780000000000002</v>
      </c>
      <c r="E11" s="11"/>
    </row>
    <row r="12" spans="1:5">
      <c r="A12" s="108" t="s">
        <v>1314</v>
      </c>
      <c r="B12" s="106">
        <v>0.59519999999999995</v>
      </c>
      <c r="C12" s="106">
        <v>0.52349999999999997</v>
      </c>
      <c r="D12" s="106">
        <v>0.58709999999999996</v>
      </c>
      <c r="E12" s="11"/>
    </row>
    <row r="13" spans="1:5">
      <c r="A13" s="103" t="s">
        <v>1315</v>
      </c>
      <c r="B13" s="106">
        <v>0.25590000000000002</v>
      </c>
      <c r="C13" s="106">
        <v>0.38</v>
      </c>
      <c r="D13" s="106">
        <v>0.26989999999999997</v>
      </c>
      <c r="E13" s="11"/>
    </row>
    <row r="14" spans="1:5">
      <c r="A14" s="108" t="s">
        <v>1316</v>
      </c>
      <c r="B14" s="106">
        <v>2.0400000000000001E-2</v>
      </c>
      <c r="C14" s="106">
        <v>0</v>
      </c>
      <c r="D14" s="106">
        <v>1.8100000000000002E-2</v>
      </c>
      <c r="E14" s="11"/>
    </row>
    <row r="15" spans="1:5">
      <c r="A15" s="109" t="s">
        <v>523</v>
      </c>
      <c r="B15" s="107"/>
      <c r="C15" s="107"/>
      <c r="D15" s="107"/>
      <c r="E15" s="11"/>
    </row>
    <row r="16" spans="1:5">
      <c r="A16" s="108" t="s">
        <v>1364</v>
      </c>
      <c r="B16" s="106">
        <v>0.67979999999999996</v>
      </c>
      <c r="C16" s="106">
        <v>0.2177</v>
      </c>
      <c r="D16" s="106">
        <v>0.63009999999999999</v>
      </c>
      <c r="E16" s="11"/>
    </row>
    <row r="17" spans="1:5">
      <c r="A17" s="108" t="s">
        <v>1318</v>
      </c>
      <c r="B17" s="106">
        <v>0.32019999999999998</v>
      </c>
      <c r="C17" s="106">
        <v>0.7823</v>
      </c>
      <c r="D17" s="106">
        <v>0.36990000000000001</v>
      </c>
      <c r="E17" s="11"/>
    </row>
    <row r="18" spans="1:5">
      <c r="A18" s="108" t="s">
        <v>524</v>
      </c>
      <c r="B18" s="110">
        <v>589.46780000000001</v>
      </c>
      <c r="C18" s="110">
        <v>497.59699999999998</v>
      </c>
      <c r="D18" s="110">
        <v>580.75130000000001</v>
      </c>
      <c r="E18" s="11"/>
    </row>
    <row r="19" spans="1:5">
      <c r="A19" s="109" t="s">
        <v>525</v>
      </c>
      <c r="B19" s="111"/>
      <c r="C19" s="111"/>
      <c r="D19" s="111"/>
      <c r="E19" s="11"/>
    </row>
    <row r="20" spans="1:5">
      <c r="A20" s="103" t="s">
        <v>526</v>
      </c>
      <c r="B20" s="106">
        <v>0.9698</v>
      </c>
      <c r="C20" s="106">
        <v>0.86299999999999999</v>
      </c>
      <c r="D20" s="106">
        <v>0.95589999999999997</v>
      </c>
      <c r="E20" s="11"/>
    </row>
    <row r="21" spans="1:5">
      <c r="A21" s="103" t="s">
        <v>527</v>
      </c>
      <c r="B21" s="106">
        <v>0.1817</v>
      </c>
      <c r="C21" s="106">
        <v>0.45279999999999998</v>
      </c>
      <c r="D21" s="106">
        <v>0.21690000000000001</v>
      </c>
      <c r="E21" s="11"/>
    </row>
    <row r="22" spans="1:5">
      <c r="A22" s="108" t="s">
        <v>528</v>
      </c>
      <c r="B22" s="106">
        <v>3.0200000000000001E-2</v>
      </c>
      <c r="C22" s="106">
        <v>0.13700000000000001</v>
      </c>
      <c r="D22" s="106">
        <v>4.41E-2</v>
      </c>
      <c r="E22" s="11"/>
    </row>
    <row r="23" spans="1:5">
      <c r="A23" s="108" t="s">
        <v>529</v>
      </c>
      <c r="B23" s="106">
        <v>0.18390000000000001</v>
      </c>
      <c r="C23" s="106">
        <v>0.42</v>
      </c>
      <c r="D23" s="106">
        <v>0.21160000000000001</v>
      </c>
      <c r="E23" s="11"/>
    </row>
    <row r="24" spans="1:5">
      <c r="A24" s="108" t="s">
        <v>530</v>
      </c>
      <c r="B24" s="106">
        <v>1.84E-2</v>
      </c>
      <c r="C24" s="106">
        <v>0.19950000000000001</v>
      </c>
      <c r="D24" s="106">
        <v>6.7500000000000004E-2</v>
      </c>
      <c r="E24" s="11"/>
    </row>
    <row r="25" spans="1:5">
      <c r="A25" s="108" t="s">
        <v>531</v>
      </c>
      <c r="B25" s="106">
        <v>0.1744</v>
      </c>
      <c r="C25" s="106">
        <v>0.1113</v>
      </c>
      <c r="D25" s="106">
        <v>0.16619999999999999</v>
      </c>
      <c r="E25" s="11"/>
    </row>
    <row r="26" spans="1:5">
      <c r="A26" s="108" t="s">
        <v>1319</v>
      </c>
      <c r="B26" s="106">
        <v>4.8899999999999999E-2</v>
      </c>
      <c r="C26" s="106">
        <v>0.1234</v>
      </c>
      <c r="D26" s="106">
        <v>5.8599999999999999E-2</v>
      </c>
      <c r="E26" s="11"/>
    </row>
    <row r="27" spans="1:5">
      <c r="A27" s="108" t="s">
        <v>532</v>
      </c>
      <c r="B27" s="106">
        <v>0.94599999999999995</v>
      </c>
      <c r="C27" s="106">
        <v>0.84719999999999995</v>
      </c>
      <c r="D27" s="106">
        <v>0.93269999999999997</v>
      </c>
      <c r="E27" s="11"/>
    </row>
    <row r="28" spans="1:5">
      <c r="A28" s="108" t="s">
        <v>533</v>
      </c>
      <c r="B28" s="106">
        <v>2.1399999999999999E-2</v>
      </c>
      <c r="C28" s="106">
        <v>2.3099999999999999E-2</v>
      </c>
      <c r="D28" s="106">
        <v>2.1700000000000001E-2</v>
      </c>
      <c r="E28" s="11"/>
    </row>
    <row r="29" spans="1:5">
      <c r="A29" s="108" t="s">
        <v>534</v>
      </c>
      <c r="B29" s="106">
        <v>4.8999999999999998E-3</v>
      </c>
      <c r="C29" s="106">
        <v>6.6E-3</v>
      </c>
      <c r="D29" s="106">
        <v>5.1000000000000004E-3</v>
      </c>
      <c r="E29" s="11"/>
    </row>
    <row r="30" spans="1:5">
      <c r="A30" s="108" t="s">
        <v>535</v>
      </c>
      <c r="B30" s="106">
        <v>1.8E-3</v>
      </c>
      <c r="C30" s="106">
        <v>5.0000000000000001E-4</v>
      </c>
      <c r="D30" s="106">
        <v>1.6999999999999999E-3</v>
      </c>
      <c r="E30" s="11"/>
    </row>
    <row r="31" spans="1:5">
      <c r="A31" s="108" t="s">
        <v>536</v>
      </c>
      <c r="B31" s="106">
        <v>2.8999999999999998E-3</v>
      </c>
      <c r="C31" s="106">
        <v>1.4200000000000001E-2</v>
      </c>
      <c r="D31" s="106">
        <v>4.4000000000000003E-3</v>
      </c>
      <c r="E31" s="11"/>
    </row>
    <row r="32" spans="1:5">
      <c r="A32" s="108" t="s">
        <v>537</v>
      </c>
      <c r="B32" s="106">
        <v>2.29E-2</v>
      </c>
      <c r="C32" s="106">
        <v>0.1084</v>
      </c>
      <c r="D32" s="106">
        <v>3.4500000000000003E-2</v>
      </c>
      <c r="E32" s="11"/>
    </row>
    <row r="33" spans="1:5">
      <c r="A33" s="109" t="s">
        <v>538</v>
      </c>
      <c r="B33" s="107"/>
      <c r="C33" s="107"/>
      <c r="D33" s="107"/>
      <c r="E33" s="11"/>
    </row>
    <row r="34" spans="1:5">
      <c r="A34" s="108" t="s">
        <v>539</v>
      </c>
      <c r="B34" s="106">
        <v>0.50649999999999995</v>
      </c>
      <c r="C34" s="106">
        <v>0.38179999999999997</v>
      </c>
      <c r="D34" s="106">
        <v>0.48730000000000001</v>
      </c>
      <c r="E34" s="11"/>
    </row>
    <row r="35" spans="1:5">
      <c r="A35" s="108" t="s">
        <v>540</v>
      </c>
      <c r="B35" s="106">
        <v>0.6694</v>
      </c>
      <c r="C35" s="106">
        <v>0.56979999999999997</v>
      </c>
      <c r="D35" s="106">
        <v>0.65400000000000003</v>
      </c>
      <c r="E35" s="11"/>
    </row>
    <row r="36" spans="1:5">
      <c r="A36" s="108" t="s">
        <v>541</v>
      </c>
      <c r="B36" s="106">
        <v>0.1235</v>
      </c>
      <c r="C36" s="106">
        <v>0.1507</v>
      </c>
      <c r="D36" s="106">
        <v>0.12659999999999999</v>
      </c>
      <c r="E36" s="11"/>
    </row>
    <row r="37" spans="1:5">
      <c r="A37" s="108" t="s">
        <v>542</v>
      </c>
      <c r="B37" s="106">
        <v>0.114</v>
      </c>
      <c r="C37" s="106">
        <v>0.13919999999999999</v>
      </c>
      <c r="D37" s="106">
        <v>0.1168</v>
      </c>
      <c r="E37" s="11"/>
    </row>
    <row r="38" spans="1:5">
      <c r="A38" s="103" t="s">
        <v>1390</v>
      </c>
      <c r="B38" s="106">
        <v>0.44440000000000002</v>
      </c>
      <c r="C38" s="106">
        <v>0.29039999999999999</v>
      </c>
      <c r="D38" s="106">
        <v>0.41389999999999999</v>
      </c>
      <c r="E38" s="11"/>
    </row>
    <row r="39" spans="1:5">
      <c r="A39" s="72" t="s">
        <v>543</v>
      </c>
      <c r="B39" s="107"/>
      <c r="C39" s="107"/>
      <c r="D39" s="107"/>
      <c r="E39" s="11"/>
    </row>
    <row r="40" spans="1:5">
      <c r="A40" s="108" t="s">
        <v>544</v>
      </c>
      <c r="B40" s="106">
        <v>7.7100000000000002E-2</v>
      </c>
      <c r="C40" s="106">
        <v>7.6300000000000007E-2</v>
      </c>
      <c r="D40" s="106">
        <v>7.6999999999999999E-2</v>
      </c>
      <c r="E40" s="11"/>
    </row>
    <row r="41" spans="1:5">
      <c r="A41" s="108" t="s">
        <v>545</v>
      </c>
      <c r="B41" s="106">
        <v>7.6700000000000004E-2</v>
      </c>
      <c r="C41" s="106">
        <v>7.3099999999999998E-2</v>
      </c>
      <c r="D41" s="106">
        <v>7.6300000000000007E-2</v>
      </c>
      <c r="E41" s="11"/>
    </row>
    <row r="42" spans="1:5">
      <c r="A42" s="108" t="s">
        <v>546</v>
      </c>
      <c r="B42" s="106">
        <v>0.25969999999999999</v>
      </c>
      <c r="C42" s="106">
        <v>1.3997999999999999</v>
      </c>
      <c r="D42" s="106">
        <v>0.38690000000000002</v>
      </c>
      <c r="E42" s="11"/>
    </row>
    <row r="43" spans="1:5">
      <c r="A43" s="108" t="s">
        <v>547</v>
      </c>
      <c r="B43" s="106">
        <v>2.8799999999999999E-2</v>
      </c>
      <c r="C43" s="106">
        <v>0.92259999999999998</v>
      </c>
      <c r="D43" s="106">
        <v>0.12839999999999999</v>
      </c>
      <c r="E43" s="11"/>
    </row>
    <row r="44" spans="1:5">
      <c r="A44" s="108" t="s">
        <v>548</v>
      </c>
      <c r="B44" s="106">
        <v>6.8199999999999997E-2</v>
      </c>
      <c r="C44" s="106">
        <v>0.61509999999999998</v>
      </c>
      <c r="D44" s="106">
        <v>0.12920000000000001</v>
      </c>
      <c r="E44" s="11"/>
    </row>
    <row r="45" spans="1:5">
      <c r="A45" s="108" t="s">
        <v>549</v>
      </c>
      <c r="B45" s="106">
        <v>0.13869999999999999</v>
      </c>
      <c r="C45" s="106">
        <v>0.1072</v>
      </c>
      <c r="D45" s="106">
        <v>0.13519999999999999</v>
      </c>
      <c r="E45" s="11"/>
    </row>
    <row r="46" spans="1:5">
      <c r="A46" s="109" t="s">
        <v>550</v>
      </c>
      <c r="B46" s="107"/>
      <c r="C46" s="107"/>
      <c r="D46" s="107"/>
      <c r="E46" s="11"/>
    </row>
    <row r="47" spans="1:5">
      <c r="A47" s="108" t="s">
        <v>551</v>
      </c>
      <c r="B47" s="106">
        <v>0.75349999999999995</v>
      </c>
      <c r="C47" s="106">
        <v>0.78410000000000002</v>
      </c>
      <c r="D47" s="106">
        <v>0.7571</v>
      </c>
      <c r="E47" s="11"/>
    </row>
    <row r="48" spans="1:5">
      <c r="A48" s="108" t="s">
        <v>552</v>
      </c>
      <c r="B48" s="106">
        <v>0.86170000000000002</v>
      </c>
      <c r="C48" s="106">
        <v>0.83630000000000004</v>
      </c>
      <c r="D48" s="106">
        <v>0.85870000000000002</v>
      </c>
      <c r="E48" s="11"/>
    </row>
    <row r="49" spans="1:5">
      <c r="A49" s="108" t="s">
        <v>553</v>
      </c>
      <c r="B49" s="106">
        <v>-5.2900000000000003E-2</v>
      </c>
      <c r="C49" s="106">
        <v>1.15E-2</v>
      </c>
      <c r="D49" s="106">
        <v>-4.5600000000000002E-2</v>
      </c>
      <c r="E49" s="11"/>
    </row>
    <row r="50" spans="1:5" ht="15.75" thickBot="1">
      <c r="A50" s="238" t="s">
        <v>554</v>
      </c>
      <c r="B50" s="112">
        <v>3.2147999999999999</v>
      </c>
      <c r="C50" s="112">
        <v>2.9548000000000001</v>
      </c>
      <c r="D50" s="112">
        <v>3.1858</v>
      </c>
      <c r="E50" s="11"/>
    </row>
    <row r="51" spans="1:5" ht="24.95" customHeight="1" thickTop="1">
      <c r="A51" s="774" t="s">
        <v>555</v>
      </c>
      <c r="B51" s="774"/>
      <c r="C51" s="774"/>
      <c r="D51" s="774"/>
      <c r="E51" s="11"/>
    </row>
    <row r="52" spans="1:5" ht="84" customHeight="1">
      <c r="A52" s="738" t="s">
        <v>556</v>
      </c>
      <c r="B52" s="738"/>
      <c r="C52" s="738"/>
      <c r="D52" s="738"/>
      <c r="E52" s="11"/>
    </row>
    <row r="53" spans="1:5" ht="85.5" customHeight="1">
      <c r="A53" s="738" t="s">
        <v>557</v>
      </c>
      <c r="B53" s="738"/>
      <c r="C53" s="738"/>
      <c r="D53" s="738"/>
      <c r="E53" s="11"/>
    </row>
    <row r="54" spans="1:5">
      <c r="A54" s="745" t="s">
        <v>1365</v>
      </c>
      <c r="B54" s="745"/>
      <c r="C54" s="745"/>
      <c r="D54" s="745"/>
      <c r="E54" s="11"/>
    </row>
    <row r="55" spans="1:5" ht="24.95" customHeight="1">
      <c r="A55" s="769" t="s">
        <v>559</v>
      </c>
      <c r="B55" s="769"/>
      <c r="C55" s="769"/>
      <c r="D55" s="769"/>
      <c r="E55" s="11"/>
    </row>
    <row r="56" spans="1:5">
      <c r="A56" s="11"/>
      <c r="B56" s="11"/>
      <c r="C56" s="11"/>
      <c r="D56" s="11"/>
      <c r="E56" s="11"/>
    </row>
    <row r="57" spans="1:5" ht="30" customHeight="1">
      <c r="A57" s="504"/>
      <c r="B57" s="505" t="s">
        <v>59</v>
      </c>
      <c r="C57" s="505" t="s">
        <v>57</v>
      </c>
      <c r="D57" s="506" t="s">
        <v>517</v>
      </c>
      <c r="E57" s="11"/>
    </row>
    <row r="58" spans="1:5">
      <c r="A58" s="11"/>
      <c r="B58" s="11"/>
      <c r="C58" s="11"/>
      <c r="D58" s="11"/>
      <c r="E58" s="11"/>
    </row>
    <row r="59" spans="1:5">
      <c r="A59" s="427" t="s">
        <v>560</v>
      </c>
      <c r="B59" s="505"/>
      <c r="C59" s="505"/>
      <c r="D59" s="505"/>
      <c r="E59" s="11"/>
    </row>
    <row r="60" spans="1:5">
      <c r="A60" s="670" t="s">
        <v>887</v>
      </c>
      <c r="B60" s="106">
        <v>6.5799999999999997E-2</v>
      </c>
      <c r="C60" s="106">
        <v>4.7399999999999998E-2</v>
      </c>
      <c r="D60" s="106">
        <v>6.3500000000000001E-2</v>
      </c>
      <c r="E60" s="11"/>
    </row>
    <row r="61" spans="1:5">
      <c r="A61" s="670" t="s">
        <v>1320</v>
      </c>
      <c r="B61" s="106">
        <v>7.1900000000000006E-2</v>
      </c>
      <c r="C61" s="106">
        <v>4.8800000000000003E-2</v>
      </c>
      <c r="D61" s="106">
        <v>6.9099999999999995E-2</v>
      </c>
      <c r="E61" s="11"/>
    </row>
    <row r="62" spans="1:5">
      <c r="A62" s="670" t="s">
        <v>1321</v>
      </c>
      <c r="B62" s="106">
        <v>5.4100000000000002E-2</v>
      </c>
      <c r="C62" s="106">
        <v>3.6400000000000002E-2</v>
      </c>
      <c r="D62" s="106">
        <v>5.1900000000000002E-2</v>
      </c>
      <c r="E62" s="11"/>
    </row>
    <row r="63" spans="1:5">
      <c r="A63" s="670" t="s">
        <v>1322</v>
      </c>
      <c r="B63" s="106">
        <v>4.3E-3</v>
      </c>
      <c r="C63" s="106">
        <v>-1.5900000000000001E-2</v>
      </c>
      <c r="D63" s="106">
        <v>1.9E-3</v>
      </c>
      <c r="E63" s="11"/>
    </row>
    <row r="64" spans="1:5">
      <c r="A64" s="670" t="s">
        <v>1323</v>
      </c>
      <c r="B64" s="106">
        <v>4.0000000000000001E-3</v>
      </c>
      <c r="C64" s="106">
        <v>-1.5699999999999999E-2</v>
      </c>
      <c r="D64" s="106">
        <v>1.6999999999999999E-3</v>
      </c>
      <c r="E64" s="11"/>
    </row>
    <row r="65" spans="1:5">
      <c r="A65" s="670" t="s">
        <v>1324</v>
      </c>
      <c r="B65" s="106">
        <v>1.8E-3</v>
      </c>
      <c r="C65" s="106">
        <v>-1.5699999999999999E-2</v>
      </c>
      <c r="D65" s="106">
        <v>-2.9999999999999997E-4</v>
      </c>
      <c r="E65" s="11"/>
    </row>
    <row r="66" spans="1:5">
      <c r="A66" s="670" t="s">
        <v>1325</v>
      </c>
      <c r="B66" s="106">
        <v>2.5999999999999999E-2</v>
      </c>
      <c r="C66" s="106">
        <v>-0.21809999999999999</v>
      </c>
      <c r="D66" s="106">
        <v>-3.8E-3</v>
      </c>
      <c r="E66" s="11"/>
    </row>
    <row r="67" spans="1:5">
      <c r="A67" s="673" t="s">
        <v>561</v>
      </c>
      <c r="B67" s="505"/>
      <c r="C67" s="505"/>
      <c r="D67" s="505"/>
      <c r="E67" s="11"/>
    </row>
    <row r="68" spans="1:5">
      <c r="A68" s="670" t="s">
        <v>895</v>
      </c>
      <c r="B68" s="106">
        <v>0.1017</v>
      </c>
      <c r="C68" s="106">
        <v>7.8399999999999997E-2</v>
      </c>
      <c r="D68" s="106">
        <v>9.8900000000000002E-2</v>
      </c>
      <c r="E68" s="11"/>
    </row>
    <row r="69" spans="1:5">
      <c r="A69" s="670" t="s">
        <v>897</v>
      </c>
      <c r="B69" s="106">
        <v>-3.5900000000000001E-2</v>
      </c>
      <c r="C69" s="106">
        <v>-3.1099999999999999E-2</v>
      </c>
      <c r="D69" s="106">
        <v>-3.5299999999999998E-2</v>
      </c>
      <c r="E69" s="11"/>
    </row>
    <row r="70" spans="1:5">
      <c r="A70" s="670" t="s">
        <v>899</v>
      </c>
      <c r="B70" s="106">
        <v>4.58E-2</v>
      </c>
      <c r="C70" s="106">
        <v>3.9800000000000002E-2</v>
      </c>
      <c r="D70" s="106">
        <v>4.4999999999999998E-2</v>
      </c>
      <c r="E70" s="11"/>
    </row>
    <row r="71" spans="1:5">
      <c r="A71" s="670" t="s">
        <v>901</v>
      </c>
      <c r="B71" s="106">
        <v>-2.0000000000000001E-4</v>
      </c>
      <c r="C71" s="106">
        <v>0</v>
      </c>
      <c r="D71" s="106">
        <v>-1E-4</v>
      </c>
      <c r="E71" s="11"/>
    </row>
    <row r="72" spans="1:5">
      <c r="A72" s="670" t="s">
        <v>1326</v>
      </c>
      <c r="B72" s="106">
        <v>-1.78E-2</v>
      </c>
      <c r="C72" s="106">
        <v>-1.24E-2</v>
      </c>
      <c r="D72" s="106">
        <v>-1.7100000000000001E-2</v>
      </c>
      <c r="E72" s="11"/>
    </row>
    <row r="73" spans="1:5">
      <c r="A73" s="670" t="s">
        <v>1327</v>
      </c>
      <c r="B73" s="106">
        <v>6.1000000000000004E-3</v>
      </c>
      <c r="C73" s="106">
        <v>1.4E-3</v>
      </c>
      <c r="D73" s="106">
        <v>5.4999999999999997E-3</v>
      </c>
      <c r="E73" s="11"/>
    </row>
    <row r="74" spans="1:5">
      <c r="A74" s="670" t="s">
        <v>1328</v>
      </c>
      <c r="B74" s="106">
        <v>-4.9799999999999997E-2</v>
      </c>
      <c r="C74" s="106">
        <v>-5.2299999999999999E-2</v>
      </c>
      <c r="D74" s="106">
        <v>-5.0099999999999999E-2</v>
      </c>
      <c r="E74" s="11"/>
    </row>
    <row r="75" spans="1:5">
      <c r="A75" s="670" t="s">
        <v>1329</v>
      </c>
      <c r="B75" s="106">
        <v>-1E-4</v>
      </c>
      <c r="C75" s="106">
        <v>2.0000000000000001E-4</v>
      </c>
      <c r="D75" s="106">
        <v>-1E-4</v>
      </c>
      <c r="E75" s="11"/>
    </row>
    <row r="76" spans="1:5">
      <c r="A76" s="670" t="s">
        <v>1330</v>
      </c>
      <c r="B76" s="106">
        <v>0.1019</v>
      </c>
      <c r="C76" s="106">
        <v>0.13250000000000001</v>
      </c>
      <c r="D76" s="106">
        <v>0.1042</v>
      </c>
      <c r="E76" s="11"/>
    </row>
    <row r="77" spans="1:5">
      <c r="A77" s="673" t="s">
        <v>562</v>
      </c>
      <c r="B77" s="505"/>
      <c r="C77" s="505"/>
      <c r="D77" s="505"/>
      <c r="E77" s="11"/>
    </row>
    <row r="78" spans="1:5">
      <c r="A78" s="670" t="s">
        <v>1331</v>
      </c>
      <c r="B78" s="106">
        <v>0.15129999999999999</v>
      </c>
      <c r="C78" s="106">
        <v>0.11269999999999999</v>
      </c>
      <c r="D78" s="106">
        <v>0.14799999999999999</v>
      </c>
      <c r="E78" s="11"/>
    </row>
    <row r="79" spans="1:5">
      <c r="A79" s="670" t="s">
        <v>1332</v>
      </c>
      <c r="B79" s="106">
        <v>0.12859999999999999</v>
      </c>
      <c r="C79" s="106">
        <v>0.10050000000000001</v>
      </c>
      <c r="D79" s="106">
        <v>0.1201</v>
      </c>
      <c r="E79" s="11"/>
    </row>
    <row r="80" spans="1:5">
      <c r="A80" s="670" t="s">
        <v>1333</v>
      </c>
      <c r="B80" s="106">
        <v>0.1192</v>
      </c>
      <c r="C80" s="106">
        <v>9.5399999999999999E-2</v>
      </c>
      <c r="D80" s="106">
        <v>0.1135</v>
      </c>
      <c r="E80" s="11"/>
    </row>
    <row r="81" spans="1:5">
      <c r="A81" s="670" t="s">
        <v>1334</v>
      </c>
      <c r="B81" s="106">
        <v>0.23960000000000001</v>
      </c>
      <c r="C81" s="106">
        <v>2.4E-2</v>
      </c>
      <c r="D81" s="106">
        <v>5.0700000000000002E-2</v>
      </c>
      <c r="E81" s="11"/>
    </row>
    <row r="82" spans="1:5">
      <c r="A82" s="670" t="s">
        <v>1335</v>
      </c>
      <c r="B82" s="106">
        <v>1.3100000000000001E-2</v>
      </c>
      <c r="C82" s="106">
        <v>6.3E-3</v>
      </c>
      <c r="D82" s="106">
        <v>1.24E-2</v>
      </c>
      <c r="E82" s="11"/>
    </row>
    <row r="83" spans="1:5">
      <c r="A83" s="670" t="s">
        <v>1336</v>
      </c>
      <c r="B83" s="106">
        <v>0.1149</v>
      </c>
      <c r="C83" s="106">
        <v>1E-4</v>
      </c>
      <c r="D83" s="106">
        <v>5.8599999999999999E-2</v>
      </c>
      <c r="E83" s="11"/>
    </row>
    <row r="84" spans="1:5">
      <c r="A84" s="670" t="s">
        <v>1337</v>
      </c>
      <c r="B84" s="106">
        <v>3.7699999999999997E-2</v>
      </c>
      <c r="C84" s="106">
        <v>1.8E-3</v>
      </c>
      <c r="D84" s="106">
        <v>2.8899999999999999E-2</v>
      </c>
      <c r="E84" s="11"/>
    </row>
    <row r="85" spans="1:5">
      <c r="A85" s="670" t="s">
        <v>1338</v>
      </c>
      <c r="B85" s="106">
        <v>3.2099999999999997E-2</v>
      </c>
      <c r="C85" s="106">
        <v>1.09E-2</v>
      </c>
      <c r="D85" s="106">
        <v>3.1300000000000001E-2</v>
      </c>
      <c r="E85" s="11"/>
    </row>
    <row r="86" spans="1:5">
      <c r="A86" s="670" t="s">
        <v>1339</v>
      </c>
      <c r="B86" s="106">
        <v>3.2099999999999997E-2</v>
      </c>
      <c r="C86" s="106">
        <v>3.2099999999999997E-2</v>
      </c>
      <c r="D86" s="106">
        <v>3.2099999999999997E-2</v>
      </c>
      <c r="E86" s="11"/>
    </row>
    <row r="87" spans="1:5">
      <c r="A87" s="670" t="s">
        <v>1340</v>
      </c>
      <c r="B87" s="106">
        <v>4.7699999999999999E-2</v>
      </c>
      <c r="C87" s="106">
        <v>5.16E-2</v>
      </c>
      <c r="D87" s="106">
        <v>4.7899999999999998E-2</v>
      </c>
      <c r="E87" s="11"/>
    </row>
    <row r="88" spans="1:5">
      <c r="A88" s="670" t="s">
        <v>1341</v>
      </c>
      <c r="B88" s="106">
        <v>3.7600000000000001E-2</v>
      </c>
      <c r="C88" s="106">
        <v>7.4899999999999994E-2</v>
      </c>
      <c r="D88" s="106">
        <v>3.8899999999999997E-2</v>
      </c>
      <c r="E88" s="11"/>
    </row>
    <row r="89" spans="1:5">
      <c r="A89" s="670" t="s">
        <v>1342</v>
      </c>
      <c r="B89" s="106">
        <v>5.0000000000000001E-3</v>
      </c>
      <c r="C89" s="106">
        <v>3.9100000000000003E-2</v>
      </c>
      <c r="D89" s="106">
        <v>9.5999999999999992E-3</v>
      </c>
      <c r="E89" s="11"/>
    </row>
    <row r="90" spans="1:5">
      <c r="A90" s="673" t="s">
        <v>563</v>
      </c>
      <c r="B90" s="505"/>
      <c r="C90" s="505"/>
      <c r="D90" s="505"/>
      <c r="E90" s="11"/>
    </row>
    <row r="91" spans="1:5">
      <c r="A91" s="673" t="s">
        <v>564</v>
      </c>
      <c r="B91" s="505"/>
      <c r="C91" s="505"/>
      <c r="D91" s="505"/>
      <c r="E91" s="11"/>
    </row>
    <row r="92" spans="1:5">
      <c r="A92" s="670" t="s">
        <v>919</v>
      </c>
      <c r="B92" s="106">
        <v>4.9799999999999997E-2</v>
      </c>
      <c r="C92" s="106">
        <v>5.2299999999999999E-2</v>
      </c>
      <c r="D92" s="106">
        <v>5.0099999999999999E-2</v>
      </c>
      <c r="E92" s="11"/>
    </row>
    <row r="93" spans="1:5">
      <c r="A93" s="670" t="s">
        <v>921</v>
      </c>
      <c r="B93" s="106">
        <v>6.5799999999999997E-2</v>
      </c>
      <c r="C93" s="106">
        <v>7.0800000000000002E-2</v>
      </c>
      <c r="D93" s="106">
        <v>6.6400000000000001E-2</v>
      </c>
      <c r="E93" s="11"/>
    </row>
    <row r="94" spans="1:5">
      <c r="A94" s="670" t="s">
        <v>923</v>
      </c>
      <c r="B94" s="106">
        <v>7.3700000000000002E-2</v>
      </c>
      <c r="C94" s="106">
        <v>6.6699999999999995E-2</v>
      </c>
      <c r="D94" s="106">
        <v>7.2800000000000004E-2</v>
      </c>
      <c r="E94" s="11"/>
    </row>
    <row r="95" spans="1:5">
      <c r="A95" s="670" t="s">
        <v>1343</v>
      </c>
      <c r="B95" s="106">
        <v>9.8799999999999999E-2</v>
      </c>
      <c r="C95" s="106">
        <v>0.13239999999999999</v>
      </c>
      <c r="D95" s="106">
        <v>0.10199999999999999</v>
      </c>
      <c r="E95" s="11"/>
    </row>
    <row r="96" spans="1:5">
      <c r="A96" s="673" t="s">
        <v>565</v>
      </c>
      <c r="B96" s="428"/>
      <c r="C96" s="428"/>
      <c r="D96" s="428"/>
      <c r="E96" s="11"/>
    </row>
    <row r="97" spans="1:5">
      <c r="A97" s="670" t="s">
        <v>926</v>
      </c>
      <c r="B97" s="106">
        <v>0.54610000000000003</v>
      </c>
      <c r="C97" s="106">
        <v>0.59340000000000004</v>
      </c>
      <c r="D97" s="106">
        <v>0.55200000000000005</v>
      </c>
      <c r="E97" s="11"/>
    </row>
    <row r="98" spans="1:5">
      <c r="A98" s="670" t="s">
        <v>928</v>
      </c>
      <c r="B98" s="106">
        <v>4.2500000000000003E-2</v>
      </c>
      <c r="C98" s="106">
        <v>4.36E-2</v>
      </c>
      <c r="D98" s="106">
        <v>4.2599999999999999E-2</v>
      </c>
      <c r="E98" s="11"/>
    </row>
    <row r="99" spans="1:5">
      <c r="A99" s="670" t="s">
        <v>930</v>
      </c>
      <c r="B99" s="106">
        <v>0.41139999999999999</v>
      </c>
      <c r="C99" s="106">
        <v>0.36299999999999999</v>
      </c>
      <c r="D99" s="106">
        <v>0.40529999999999999</v>
      </c>
      <c r="E99" s="11"/>
    </row>
    <row r="100" spans="1:5">
      <c r="A100" s="670" t="s">
        <v>932</v>
      </c>
      <c r="B100" s="106">
        <v>0.39750000000000002</v>
      </c>
      <c r="C100" s="106">
        <v>0.3821</v>
      </c>
      <c r="D100" s="106">
        <v>0.39550000000000002</v>
      </c>
      <c r="E100" s="11"/>
    </row>
    <row r="101" spans="1:5">
      <c r="A101" s="673" t="s">
        <v>566</v>
      </c>
      <c r="B101" s="428"/>
      <c r="C101" s="428"/>
      <c r="D101" s="428"/>
      <c r="E101" s="11"/>
    </row>
    <row r="102" spans="1:5">
      <c r="A102" s="670" t="s">
        <v>934</v>
      </c>
      <c r="B102" s="106">
        <v>6.59E-2</v>
      </c>
      <c r="C102" s="106">
        <v>4.3299999999999998E-2</v>
      </c>
      <c r="D102" s="106">
        <v>6.3299999999999995E-2</v>
      </c>
      <c r="E102" s="11"/>
    </row>
    <row r="103" spans="1:5">
      <c r="A103" s="670" t="s">
        <v>936</v>
      </c>
      <c r="B103" s="106">
        <v>5.9799999999999999E-2</v>
      </c>
      <c r="C103" s="106">
        <v>3.9699999999999999E-2</v>
      </c>
      <c r="D103" s="106">
        <v>5.74E-2</v>
      </c>
      <c r="E103" s="11"/>
    </row>
    <row r="104" spans="1:5">
      <c r="A104" s="672" t="s">
        <v>1344</v>
      </c>
      <c r="B104" s="106">
        <v>8.7400000000000005E-2</v>
      </c>
      <c r="C104" s="106">
        <v>5.4600000000000003E-2</v>
      </c>
      <c r="D104" s="106">
        <v>8.3500000000000005E-2</v>
      </c>
      <c r="E104" s="11"/>
    </row>
    <row r="105" spans="1:5">
      <c r="A105" s="672" t="s">
        <v>939</v>
      </c>
      <c r="B105" s="106">
        <v>0.1235</v>
      </c>
      <c r="C105" s="106">
        <v>8.6999999999999994E-2</v>
      </c>
      <c r="D105" s="106">
        <v>0.1192</v>
      </c>
      <c r="E105" s="11"/>
    </row>
    <row r="106" spans="1:5">
      <c r="A106" s="672" t="s">
        <v>941</v>
      </c>
      <c r="B106" s="106">
        <v>-3.61E-2</v>
      </c>
      <c r="C106" s="106">
        <v>-3.2300000000000002E-2</v>
      </c>
      <c r="D106" s="106">
        <v>-3.5700000000000003E-2</v>
      </c>
      <c r="E106" s="11"/>
    </row>
    <row r="107" spans="1:5">
      <c r="A107" s="672" t="s">
        <v>943</v>
      </c>
      <c r="B107" s="106">
        <v>-2.76E-2</v>
      </c>
      <c r="C107" s="106">
        <v>-1.4999999999999999E-2</v>
      </c>
      <c r="D107" s="106">
        <v>-2.6100000000000002E-2</v>
      </c>
      <c r="E107" s="11"/>
    </row>
    <row r="108" spans="1:5">
      <c r="A108" s="672" t="s">
        <v>945</v>
      </c>
      <c r="B108" s="106">
        <v>6.1000000000000004E-3</v>
      </c>
      <c r="C108" s="106">
        <v>3.7000000000000002E-3</v>
      </c>
      <c r="D108" s="106">
        <v>5.7999999999999996E-3</v>
      </c>
      <c r="E108" s="11"/>
    </row>
    <row r="109" spans="1:5">
      <c r="A109" s="673" t="s">
        <v>946</v>
      </c>
      <c r="B109" s="505"/>
      <c r="C109" s="505"/>
      <c r="D109" s="505"/>
      <c r="E109" s="11"/>
    </row>
    <row r="110" spans="1:5">
      <c r="A110" s="672" t="s">
        <v>934</v>
      </c>
      <c r="B110" s="620">
        <v>6.59E-2</v>
      </c>
      <c r="C110" s="620">
        <v>4.3299999999999998E-2</v>
      </c>
      <c r="D110" s="620">
        <v>6.3299999999999995E-2</v>
      </c>
      <c r="E110" s="11"/>
    </row>
    <row r="111" spans="1:5">
      <c r="A111" s="672" t="s">
        <v>948</v>
      </c>
      <c r="B111" s="106">
        <v>-1.15E-2</v>
      </c>
      <c r="C111" s="106">
        <v>-5.4999999999999997E-3</v>
      </c>
      <c r="D111" s="106">
        <v>-1.0800000000000001E-2</v>
      </c>
      <c r="E111" s="11"/>
    </row>
    <row r="112" spans="1:5">
      <c r="A112" s="672" t="s">
        <v>950</v>
      </c>
      <c r="B112" s="106">
        <v>-5.0099999999999999E-2</v>
      </c>
      <c r="C112" s="106">
        <v>-5.4399999999999997E-2</v>
      </c>
      <c r="D112" s="106">
        <v>-5.0599999999999999E-2</v>
      </c>
      <c r="E112" s="11"/>
    </row>
    <row r="113" spans="1:5">
      <c r="A113" s="672" t="s">
        <v>952</v>
      </c>
      <c r="B113" s="106">
        <v>1E-4</v>
      </c>
      <c r="C113" s="106">
        <v>0</v>
      </c>
      <c r="D113" s="106">
        <v>1E-4</v>
      </c>
      <c r="E113" s="11"/>
    </row>
    <row r="114" spans="1:5">
      <c r="A114" s="672" t="s">
        <v>954</v>
      </c>
      <c r="B114" s="106">
        <v>-2.0000000000000001E-4</v>
      </c>
      <c r="C114" s="106">
        <v>2.0000000000000001E-4</v>
      </c>
      <c r="D114" s="106">
        <v>-1E-4</v>
      </c>
      <c r="E114" s="11"/>
    </row>
    <row r="115" spans="1:5">
      <c r="A115" s="672" t="s">
        <v>955</v>
      </c>
      <c r="B115" s="106">
        <v>-2.0000000000000001E-4</v>
      </c>
      <c r="C115" s="106">
        <v>0</v>
      </c>
      <c r="D115" s="106">
        <v>-1E-4</v>
      </c>
      <c r="E115" s="11"/>
    </row>
    <row r="116" spans="1:5">
      <c r="A116" s="429" t="s">
        <v>567</v>
      </c>
      <c r="B116" s="430">
        <v>4.1000000000000003E-3</v>
      </c>
      <c r="C116" s="430">
        <v>-1.6400000000000001E-2</v>
      </c>
      <c r="D116" s="430">
        <v>1.6999999999999999E-3</v>
      </c>
      <c r="E116" s="11"/>
    </row>
    <row r="117" spans="1:5" ht="3.75" customHeight="1" thickBot="1">
      <c r="A117" s="191"/>
      <c r="B117" s="112"/>
      <c r="C117" s="112"/>
      <c r="D117" s="112"/>
      <c r="E117" s="11"/>
    </row>
    <row r="118" spans="1:5" ht="15.75" thickTop="1">
      <c r="A118" s="746" t="s">
        <v>1308</v>
      </c>
      <c r="B118" s="746"/>
      <c r="C118" s="746"/>
      <c r="D118" s="746"/>
      <c r="E118" s="11"/>
    </row>
    <row r="119" spans="1:5">
      <c r="A119" s="741" t="s">
        <v>1309</v>
      </c>
      <c r="B119" s="741"/>
      <c r="C119" s="741"/>
      <c r="D119" s="741"/>
      <c r="E119" s="11"/>
    </row>
    <row r="120" spans="1:5">
      <c r="A120" s="741" t="s">
        <v>1310</v>
      </c>
      <c r="B120" s="741"/>
      <c r="C120" s="741"/>
      <c r="D120" s="741"/>
      <c r="E120" s="11"/>
    </row>
    <row r="121" spans="1:5">
      <c r="A121" s="741" t="s">
        <v>1311</v>
      </c>
      <c r="B121" s="741"/>
      <c r="C121" s="741"/>
      <c r="D121" s="741"/>
      <c r="E121" s="11"/>
    </row>
    <row r="122" spans="1:5" ht="24.95" customHeight="1">
      <c r="A122" s="775" t="s">
        <v>1312</v>
      </c>
      <c r="B122" s="775"/>
      <c r="C122" s="775"/>
      <c r="D122" s="775"/>
      <c r="E122" s="11"/>
    </row>
    <row r="123" spans="1:5" ht="25.5" customHeight="1">
      <c r="A123" s="743" t="s">
        <v>960</v>
      </c>
      <c r="B123" s="743"/>
      <c r="C123" s="743"/>
      <c r="D123" s="743"/>
      <c r="E123" s="11"/>
    </row>
    <row r="124" spans="1:5">
      <c r="A124" s="741" t="s">
        <v>569</v>
      </c>
      <c r="B124" s="741"/>
      <c r="C124" s="741"/>
      <c r="D124" s="741"/>
      <c r="E124" s="11"/>
    </row>
    <row r="125" spans="1:5" ht="30" customHeight="1">
      <c r="A125" s="743" t="s">
        <v>961</v>
      </c>
      <c r="B125" s="743"/>
      <c r="C125" s="743"/>
      <c r="D125" s="743"/>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election activeCell="I17" sqref="I17"/>
    </sheetView>
  </sheetViews>
  <sheetFormatPr baseColWidth="10" defaultColWidth="9.140625" defaultRowHeight="18"/>
  <cols>
    <col min="1" max="1" width="91.28515625" style="14" bestFit="1" customWidth="1"/>
    <col min="2" max="4" width="10.7109375" style="14" bestFit="1" customWidth="1"/>
    <col min="5" max="9" width="9.7109375" style="14" bestFit="1" customWidth="1"/>
    <col min="10" max="11" width="9.7109375" style="14" customWidth="1"/>
    <col min="12" max="12" width="9.7109375" style="18" bestFit="1" customWidth="1"/>
    <col min="13" max="258" width="9.140625" style="14"/>
    <col min="259" max="259" width="91.28515625" style="14" bestFit="1" customWidth="1"/>
    <col min="260" max="268" width="16" style="14" customWidth="1"/>
    <col min="269" max="514" width="9.140625" style="14"/>
    <col min="515" max="515" width="91.28515625" style="14" bestFit="1" customWidth="1"/>
    <col min="516" max="524" width="16" style="14" customWidth="1"/>
    <col min="525" max="770" width="9.140625" style="14"/>
    <col min="771" max="771" width="91.28515625" style="14" bestFit="1" customWidth="1"/>
    <col min="772" max="780" width="16" style="14" customWidth="1"/>
    <col min="781" max="1026" width="9.140625" style="14"/>
    <col min="1027" max="1027" width="91.28515625" style="14" bestFit="1" customWidth="1"/>
    <col min="1028" max="1036" width="16" style="14" customWidth="1"/>
    <col min="1037" max="1282" width="9.140625" style="14"/>
    <col min="1283" max="1283" width="91.28515625" style="14" bestFit="1" customWidth="1"/>
    <col min="1284" max="1292" width="16" style="14" customWidth="1"/>
    <col min="1293" max="1538" width="9.140625" style="14"/>
    <col min="1539" max="1539" width="91.28515625" style="14" bestFit="1" customWidth="1"/>
    <col min="1540" max="1548" width="16" style="14" customWidth="1"/>
    <col min="1549" max="1794" width="9.140625" style="14"/>
    <col min="1795" max="1795" width="91.28515625" style="14" bestFit="1" customWidth="1"/>
    <col min="1796" max="1804" width="16" style="14" customWidth="1"/>
    <col min="1805" max="2050" width="9.140625" style="14"/>
    <col min="2051" max="2051" width="91.28515625" style="14" bestFit="1" customWidth="1"/>
    <col min="2052" max="2060" width="16" style="14" customWidth="1"/>
    <col min="2061" max="2306" width="9.140625" style="14"/>
    <col min="2307" max="2307" width="91.28515625" style="14" bestFit="1" customWidth="1"/>
    <col min="2308" max="2316" width="16" style="14" customWidth="1"/>
    <col min="2317" max="2562" width="9.140625" style="14"/>
    <col min="2563" max="2563" width="91.28515625" style="14" bestFit="1" customWidth="1"/>
    <col min="2564" max="2572" width="16" style="14" customWidth="1"/>
    <col min="2573" max="2818" width="9.140625" style="14"/>
    <col min="2819" max="2819" width="91.28515625" style="14" bestFit="1" customWidth="1"/>
    <col min="2820" max="2828" width="16" style="14" customWidth="1"/>
    <col min="2829" max="3074" width="9.140625" style="14"/>
    <col min="3075" max="3075" width="91.28515625" style="14" bestFit="1" customWidth="1"/>
    <col min="3076" max="3084" width="16" style="14" customWidth="1"/>
    <col min="3085" max="3330" width="9.140625" style="14"/>
    <col min="3331" max="3331" width="91.28515625" style="14" bestFit="1" customWidth="1"/>
    <col min="3332" max="3340" width="16" style="14" customWidth="1"/>
    <col min="3341" max="3586" width="9.140625" style="14"/>
    <col min="3587" max="3587" width="91.28515625" style="14" bestFit="1" customWidth="1"/>
    <col min="3588" max="3596" width="16" style="14" customWidth="1"/>
    <col min="3597" max="3842" width="9.140625" style="14"/>
    <col min="3843" max="3843" width="91.28515625" style="14" bestFit="1" customWidth="1"/>
    <col min="3844" max="3852" width="16" style="14" customWidth="1"/>
    <col min="3853" max="4098" width="9.140625" style="14"/>
    <col min="4099" max="4099" width="91.28515625" style="14" bestFit="1" customWidth="1"/>
    <col min="4100" max="4108" width="16" style="14" customWidth="1"/>
    <col min="4109" max="4354" width="9.140625" style="14"/>
    <col min="4355" max="4355" width="91.28515625" style="14" bestFit="1" customWidth="1"/>
    <col min="4356" max="4364" width="16" style="14" customWidth="1"/>
    <col min="4365" max="4610" width="9.140625" style="14"/>
    <col min="4611" max="4611" width="91.28515625" style="14" bestFit="1" customWidth="1"/>
    <col min="4612" max="4620" width="16" style="14" customWidth="1"/>
    <col min="4621" max="4866" width="9.140625" style="14"/>
    <col min="4867" max="4867" width="91.28515625" style="14" bestFit="1" customWidth="1"/>
    <col min="4868" max="4876" width="16" style="14" customWidth="1"/>
    <col min="4877" max="5122" width="9.140625" style="14"/>
    <col min="5123" max="5123" width="91.28515625" style="14" bestFit="1" customWidth="1"/>
    <col min="5124" max="5132" width="16" style="14" customWidth="1"/>
    <col min="5133" max="5378" width="9.140625" style="14"/>
    <col min="5379" max="5379" width="91.28515625" style="14" bestFit="1" customWidth="1"/>
    <col min="5380" max="5388" width="16" style="14" customWidth="1"/>
    <col min="5389" max="5634" width="9.140625" style="14"/>
    <col min="5635" max="5635" width="91.28515625" style="14" bestFit="1" customWidth="1"/>
    <col min="5636" max="5644" width="16" style="14" customWidth="1"/>
    <col min="5645" max="5890" width="9.140625" style="14"/>
    <col min="5891" max="5891" width="91.28515625" style="14" bestFit="1" customWidth="1"/>
    <col min="5892" max="5900" width="16" style="14" customWidth="1"/>
    <col min="5901" max="6146" width="9.140625" style="14"/>
    <col min="6147" max="6147" width="91.28515625" style="14" bestFit="1" customWidth="1"/>
    <col min="6148" max="6156" width="16" style="14" customWidth="1"/>
    <col min="6157" max="6402" width="9.140625" style="14"/>
    <col min="6403" max="6403" width="91.28515625" style="14" bestFit="1" customWidth="1"/>
    <col min="6404" max="6412" width="16" style="14" customWidth="1"/>
    <col min="6413" max="6658" width="9.140625" style="14"/>
    <col min="6659" max="6659" width="91.28515625" style="14" bestFit="1" customWidth="1"/>
    <col min="6660" max="6668" width="16" style="14" customWidth="1"/>
    <col min="6669" max="6914" width="9.140625" style="14"/>
    <col min="6915" max="6915" width="91.28515625" style="14" bestFit="1" customWidth="1"/>
    <col min="6916" max="6924" width="16" style="14" customWidth="1"/>
    <col min="6925" max="7170" width="9.140625" style="14"/>
    <col min="7171" max="7171" width="91.28515625" style="14" bestFit="1" customWidth="1"/>
    <col min="7172" max="7180" width="16" style="14" customWidth="1"/>
    <col min="7181" max="7426" width="9.140625" style="14"/>
    <col min="7427" max="7427" width="91.28515625" style="14" bestFit="1" customWidth="1"/>
    <col min="7428" max="7436" width="16" style="14" customWidth="1"/>
    <col min="7437" max="7682" width="9.140625" style="14"/>
    <col min="7683" max="7683" width="91.28515625" style="14" bestFit="1" customWidth="1"/>
    <col min="7684" max="7692" width="16" style="14" customWidth="1"/>
    <col min="7693" max="7938" width="9.140625" style="14"/>
    <col min="7939" max="7939" width="91.28515625" style="14" bestFit="1" customWidth="1"/>
    <col min="7940" max="7948" width="16" style="14" customWidth="1"/>
    <col min="7949" max="8194" width="9.140625" style="14"/>
    <col min="8195" max="8195" width="91.28515625" style="14" bestFit="1" customWidth="1"/>
    <col min="8196" max="8204" width="16" style="14" customWidth="1"/>
    <col min="8205" max="8450" width="9.140625" style="14"/>
    <col min="8451" max="8451" width="91.28515625" style="14" bestFit="1" customWidth="1"/>
    <col min="8452" max="8460" width="16" style="14" customWidth="1"/>
    <col min="8461" max="8706" width="9.140625" style="14"/>
    <col min="8707" max="8707" width="91.28515625" style="14" bestFit="1" customWidth="1"/>
    <col min="8708" max="8716" width="16" style="14" customWidth="1"/>
    <col min="8717" max="8962" width="9.140625" style="14"/>
    <col min="8963" max="8963" width="91.28515625" style="14" bestFit="1" customWidth="1"/>
    <col min="8964" max="8972" width="16" style="14" customWidth="1"/>
    <col min="8973" max="9218" width="9.140625" style="14"/>
    <col min="9219" max="9219" width="91.28515625" style="14" bestFit="1" customWidth="1"/>
    <col min="9220" max="9228" width="16" style="14" customWidth="1"/>
    <col min="9229" max="9474" width="9.140625" style="14"/>
    <col min="9475" max="9475" width="91.28515625" style="14" bestFit="1" customWidth="1"/>
    <col min="9476" max="9484" width="16" style="14" customWidth="1"/>
    <col min="9485" max="9730" width="9.140625" style="14"/>
    <col min="9731" max="9731" width="91.28515625" style="14" bestFit="1" customWidth="1"/>
    <col min="9732" max="9740" width="16" style="14" customWidth="1"/>
    <col min="9741" max="9986" width="9.140625" style="14"/>
    <col min="9987" max="9987" width="91.28515625" style="14" bestFit="1" customWidth="1"/>
    <col min="9988" max="9996" width="16" style="14" customWidth="1"/>
    <col min="9997" max="10242" width="9.140625" style="14"/>
    <col min="10243" max="10243" width="91.28515625" style="14" bestFit="1" customWidth="1"/>
    <col min="10244" max="10252" width="16" style="14" customWidth="1"/>
    <col min="10253" max="10498" width="9.140625" style="14"/>
    <col min="10499" max="10499" width="91.28515625" style="14" bestFit="1" customWidth="1"/>
    <col min="10500" max="10508" width="16" style="14" customWidth="1"/>
    <col min="10509" max="10754" width="9.140625" style="14"/>
    <col min="10755" max="10755" width="91.28515625" style="14" bestFit="1" customWidth="1"/>
    <col min="10756" max="10764" width="16" style="14" customWidth="1"/>
    <col min="10765" max="11010" width="9.140625" style="14"/>
    <col min="11011" max="11011" width="91.28515625" style="14" bestFit="1" customWidth="1"/>
    <col min="11012" max="11020" width="16" style="14" customWidth="1"/>
    <col min="11021" max="11266" width="9.140625" style="14"/>
    <col min="11267" max="11267" width="91.28515625" style="14" bestFit="1" customWidth="1"/>
    <col min="11268" max="11276" width="16" style="14" customWidth="1"/>
    <col min="11277" max="11522" width="9.140625" style="14"/>
    <col min="11523" max="11523" width="91.28515625" style="14" bestFit="1" customWidth="1"/>
    <col min="11524" max="11532" width="16" style="14" customWidth="1"/>
    <col min="11533" max="11778" width="9.140625" style="14"/>
    <col min="11779" max="11779" width="91.28515625" style="14" bestFit="1" customWidth="1"/>
    <col min="11780" max="11788" width="16" style="14" customWidth="1"/>
    <col min="11789" max="12034" width="9.140625" style="14"/>
    <col min="12035" max="12035" width="91.28515625" style="14" bestFit="1" customWidth="1"/>
    <col min="12036" max="12044" width="16" style="14" customWidth="1"/>
    <col min="12045" max="12290" width="9.140625" style="14"/>
    <col min="12291" max="12291" width="91.28515625" style="14" bestFit="1" customWidth="1"/>
    <col min="12292" max="12300" width="16" style="14" customWidth="1"/>
    <col min="12301" max="12546" width="9.140625" style="14"/>
    <col min="12547" max="12547" width="91.28515625" style="14" bestFit="1" customWidth="1"/>
    <col min="12548" max="12556" width="16" style="14" customWidth="1"/>
    <col min="12557" max="12802" width="9.140625" style="14"/>
    <col min="12803" max="12803" width="91.28515625" style="14" bestFit="1" customWidth="1"/>
    <col min="12804" max="12812" width="16" style="14" customWidth="1"/>
    <col min="12813" max="13058" width="9.140625" style="14"/>
    <col min="13059" max="13059" width="91.28515625" style="14" bestFit="1" customWidth="1"/>
    <col min="13060" max="13068" width="16" style="14" customWidth="1"/>
    <col min="13069" max="13314" width="9.140625" style="14"/>
    <col min="13315" max="13315" width="91.28515625" style="14" bestFit="1" customWidth="1"/>
    <col min="13316" max="13324" width="16" style="14" customWidth="1"/>
    <col min="13325" max="13570" width="9.140625" style="14"/>
    <col min="13571" max="13571" width="91.28515625" style="14" bestFit="1" customWidth="1"/>
    <col min="13572" max="13580" width="16" style="14" customWidth="1"/>
    <col min="13581" max="13826" width="9.140625" style="14"/>
    <col min="13827" max="13827" width="91.28515625" style="14" bestFit="1" customWidth="1"/>
    <col min="13828" max="13836" width="16" style="14" customWidth="1"/>
    <col min="13837" max="14082" width="9.140625" style="14"/>
    <col min="14083" max="14083" width="91.28515625" style="14" bestFit="1" customWidth="1"/>
    <col min="14084" max="14092" width="16" style="14" customWidth="1"/>
    <col min="14093" max="14338" width="9.140625" style="14"/>
    <col min="14339" max="14339" width="91.28515625" style="14" bestFit="1" customWidth="1"/>
    <col min="14340" max="14348" width="16" style="14" customWidth="1"/>
    <col min="14349" max="14594" width="9.140625" style="14"/>
    <col min="14595" max="14595" width="91.28515625" style="14" bestFit="1" customWidth="1"/>
    <col min="14596" max="14604" width="16" style="14" customWidth="1"/>
    <col min="14605" max="14850" width="9.140625" style="14"/>
    <col min="14851" max="14851" width="91.28515625" style="14" bestFit="1" customWidth="1"/>
    <col min="14852" max="14860" width="16" style="14" customWidth="1"/>
    <col min="14861" max="15106" width="9.140625" style="14"/>
    <col min="15107" max="15107" width="91.28515625" style="14" bestFit="1" customWidth="1"/>
    <col min="15108" max="15116" width="16" style="14" customWidth="1"/>
    <col min="15117" max="15362" width="9.140625" style="14"/>
    <col min="15363" max="15363" width="91.28515625" style="14" bestFit="1" customWidth="1"/>
    <col min="15364" max="15372" width="16" style="14" customWidth="1"/>
    <col min="15373" max="15618" width="9.140625" style="14"/>
    <col min="15619" max="15619" width="91.28515625" style="14" bestFit="1" customWidth="1"/>
    <col min="15620" max="15628" width="16" style="14" customWidth="1"/>
    <col min="15629" max="15874" width="9.140625" style="14"/>
    <col min="15875" max="15875" width="91.28515625" style="14" bestFit="1" customWidth="1"/>
    <col min="15876" max="15884" width="16" style="14" customWidth="1"/>
    <col min="15885" max="16130" width="9.140625" style="14"/>
    <col min="16131" max="16131" width="91.28515625" style="14" bestFit="1" customWidth="1"/>
    <col min="16132" max="16140" width="16" style="14" customWidth="1"/>
    <col min="16141" max="16384" width="9.140625" style="14"/>
  </cols>
  <sheetData>
    <row r="1" spans="1:12" ht="30" customHeight="1">
      <c r="A1" s="747" t="s">
        <v>440</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30" customHeight="1">
      <c r="A3" s="749" t="s">
        <v>510</v>
      </c>
      <c r="B3" s="749"/>
      <c r="C3" s="749"/>
      <c r="D3" s="749"/>
      <c r="E3" s="749"/>
      <c r="F3" s="749"/>
      <c r="G3" s="749"/>
      <c r="H3" s="749"/>
      <c r="I3" s="749"/>
      <c r="J3" s="749"/>
      <c r="K3" s="749"/>
      <c r="L3" s="749"/>
    </row>
    <row r="4" spans="1:12" ht="3.75" customHeight="1" thickBot="1">
      <c r="A4" s="47"/>
      <c r="B4" s="47"/>
      <c r="C4" s="47"/>
      <c r="D4" s="47"/>
      <c r="E4" s="47"/>
      <c r="F4" s="47"/>
      <c r="G4" s="47"/>
      <c r="H4" s="47"/>
      <c r="I4" s="47"/>
      <c r="J4" s="47"/>
      <c r="K4" s="47"/>
      <c r="L4" s="47"/>
    </row>
    <row r="5" spans="1:12" s="15" customFormat="1" ht="30" customHeight="1" thickTop="1" thickBot="1">
      <c r="A5" s="548"/>
      <c r="B5" s="390" t="s">
        <v>572</v>
      </c>
      <c r="C5" s="390" t="s">
        <v>573</v>
      </c>
      <c r="D5" s="390" t="s">
        <v>574</v>
      </c>
      <c r="E5" s="390" t="s">
        <v>575</v>
      </c>
      <c r="F5" s="390" t="s">
        <v>576</v>
      </c>
      <c r="G5" s="390" t="s">
        <v>577</v>
      </c>
      <c r="H5" s="390" t="s">
        <v>1241</v>
      </c>
      <c r="I5" s="390" t="s">
        <v>1292</v>
      </c>
      <c r="J5" s="390" t="s">
        <v>1515</v>
      </c>
      <c r="K5" s="390" t="s">
        <v>1399</v>
      </c>
      <c r="L5" s="390" t="s">
        <v>1516</v>
      </c>
    </row>
    <row r="6" spans="1:12" ht="15" customHeight="1" thickTop="1" thickBot="1">
      <c r="A6" s="392" t="s">
        <v>578</v>
      </c>
      <c r="B6" s="393">
        <v>8896442.3254500013</v>
      </c>
      <c r="C6" s="393">
        <v>9192163.6276799999</v>
      </c>
      <c r="D6" s="393">
        <v>9664150.5101800002</v>
      </c>
      <c r="E6" s="393">
        <v>4567661.8962500002</v>
      </c>
      <c r="F6" s="393">
        <v>4804736.9544399995</v>
      </c>
      <c r="G6" s="393">
        <v>4880265.7982700001</v>
      </c>
      <c r="H6" s="393">
        <v>5457575.9155100007</v>
      </c>
      <c r="I6" s="393">
        <v>6114604.8484100001</v>
      </c>
      <c r="J6" s="393">
        <v>6700236.1910200007</v>
      </c>
      <c r="K6" s="393">
        <v>6899499.20524</v>
      </c>
      <c r="L6" s="393">
        <v>6487321.4399700006</v>
      </c>
    </row>
    <row r="7" spans="1:12" s="16" customFormat="1" ht="15" customHeight="1" thickTop="1">
      <c r="A7" s="147" t="s">
        <v>160</v>
      </c>
      <c r="B7" s="114">
        <v>622325.91596999997</v>
      </c>
      <c r="C7" s="114">
        <v>631234.6936</v>
      </c>
      <c r="D7" s="114">
        <v>731622.4995700001</v>
      </c>
      <c r="E7" s="114">
        <v>332052.26951000001</v>
      </c>
      <c r="F7" s="114">
        <v>388509.67924999999</v>
      </c>
      <c r="G7" s="114">
        <v>401148.05776999996</v>
      </c>
      <c r="H7" s="114">
        <v>360986.55856999999</v>
      </c>
      <c r="I7" s="114">
        <v>553242.99040999997</v>
      </c>
      <c r="J7" s="114">
        <v>634837.70863000001</v>
      </c>
      <c r="K7" s="114">
        <v>625207.22381</v>
      </c>
      <c r="L7" s="114">
        <v>564727.76871000009</v>
      </c>
    </row>
    <row r="8" spans="1:12" s="16" customFormat="1" ht="15" customHeight="1">
      <c r="A8" s="147" t="s">
        <v>169</v>
      </c>
      <c r="B8" s="114">
        <v>954822.59522000002</v>
      </c>
      <c r="C8" s="114">
        <v>855632.23273000005</v>
      </c>
      <c r="D8" s="114">
        <v>803865.61953999999</v>
      </c>
      <c r="E8" s="114">
        <v>225392.47200000001</v>
      </c>
      <c r="F8" s="114">
        <v>158833.47387000002</v>
      </c>
      <c r="G8" s="114">
        <v>125113.11943999999</v>
      </c>
      <c r="H8" s="114">
        <v>217566.33088999998</v>
      </c>
      <c r="I8" s="114">
        <v>290302.24727999995</v>
      </c>
      <c r="J8" s="114">
        <v>157159.84305000002</v>
      </c>
      <c r="K8" s="114">
        <v>152392.39891999998</v>
      </c>
      <c r="L8" s="114">
        <v>193229.63144999999</v>
      </c>
    </row>
    <row r="9" spans="1:12" s="16" customFormat="1" ht="15" customHeight="1">
      <c r="A9" s="147" t="s">
        <v>178</v>
      </c>
      <c r="B9" s="114">
        <v>7017869.7924499996</v>
      </c>
      <c r="C9" s="114">
        <v>7396124.3019700004</v>
      </c>
      <c r="D9" s="114">
        <v>7776279.2698500007</v>
      </c>
      <c r="E9" s="114">
        <v>3725282.0091900001</v>
      </c>
      <c r="F9" s="114">
        <v>3978259.8328</v>
      </c>
      <c r="G9" s="114">
        <v>4058691.1951100002</v>
      </c>
      <c r="H9" s="114">
        <v>4422837.2223800002</v>
      </c>
      <c r="I9" s="114">
        <v>4732782.3077600002</v>
      </c>
      <c r="J9" s="114">
        <v>5160931.9174899999</v>
      </c>
      <c r="K9" s="114">
        <v>5310832.9052200001</v>
      </c>
      <c r="L9" s="114">
        <v>4896848.6988500003</v>
      </c>
    </row>
    <row r="10" spans="1:12" s="16" customFormat="1" ht="15" customHeight="1">
      <c r="A10" s="148" t="s">
        <v>579</v>
      </c>
      <c r="B10" s="114">
        <v>7066800.6672499999</v>
      </c>
      <c r="C10" s="114">
        <v>7437917.27018</v>
      </c>
      <c r="D10" s="114">
        <v>7767736.6857000003</v>
      </c>
      <c r="E10" s="114">
        <v>3714714.13901</v>
      </c>
      <c r="F10" s="114">
        <v>3954549.5942600002</v>
      </c>
      <c r="G10" s="114">
        <v>4037972.0836</v>
      </c>
      <c r="H10" s="114">
        <v>4073140.9531</v>
      </c>
      <c r="I10" s="114">
        <v>4184106.1386100003</v>
      </c>
      <c r="J10" s="114">
        <v>4517028.8258800004</v>
      </c>
      <c r="K10" s="114">
        <v>4646402.1563500008</v>
      </c>
      <c r="L10" s="114">
        <v>4190737.4695900003</v>
      </c>
    </row>
    <row r="11" spans="1:12" s="16" customFormat="1" ht="15" customHeight="1">
      <c r="A11" s="148" t="s">
        <v>580</v>
      </c>
      <c r="B11" s="114">
        <v>6985714.8452099999</v>
      </c>
      <c r="C11" s="114">
        <v>7336520.9377499996</v>
      </c>
      <c r="D11" s="114">
        <v>7609483.82699</v>
      </c>
      <c r="E11" s="114">
        <v>3614988.91194</v>
      </c>
      <c r="F11" s="114">
        <v>3828572.9947800003</v>
      </c>
      <c r="G11" s="114">
        <v>3772181.6703899996</v>
      </c>
      <c r="H11" s="114">
        <v>3807103.1999299997</v>
      </c>
      <c r="I11" s="114">
        <v>3823592.9964800002</v>
      </c>
      <c r="J11" s="114">
        <v>4028575.8710500002</v>
      </c>
      <c r="K11" s="114">
        <v>4127504.50618</v>
      </c>
      <c r="L11" s="114">
        <v>3304042.52214</v>
      </c>
    </row>
    <row r="12" spans="1:12" s="16" customFormat="1" ht="15" customHeight="1">
      <c r="A12" s="148" t="s">
        <v>581</v>
      </c>
      <c r="B12" s="114">
        <v>81085.822040000014</v>
      </c>
      <c r="C12" s="114">
        <v>101396.33243000001</v>
      </c>
      <c r="D12" s="114">
        <v>158252.85871</v>
      </c>
      <c r="E12" s="114">
        <v>99725.227069999994</v>
      </c>
      <c r="F12" s="114">
        <v>125976.59948</v>
      </c>
      <c r="G12" s="114">
        <v>265790.41321000003</v>
      </c>
      <c r="H12" s="114">
        <v>266037.75316999998</v>
      </c>
      <c r="I12" s="114">
        <v>360513.14212999999</v>
      </c>
      <c r="J12" s="114">
        <v>488452.95483</v>
      </c>
      <c r="K12" s="114">
        <v>518897.65017000004</v>
      </c>
      <c r="L12" s="114">
        <v>886694.94745000009</v>
      </c>
    </row>
    <row r="13" spans="1:12" s="16" customFormat="1" ht="15" customHeight="1">
      <c r="A13" s="148" t="s">
        <v>582</v>
      </c>
      <c r="B13" s="114">
        <v>36153.330419999998</v>
      </c>
      <c r="C13" s="114">
        <v>43161.160969999997</v>
      </c>
      <c r="D13" s="114">
        <v>61714.799229999997</v>
      </c>
      <c r="E13" s="114">
        <v>19395.220530000002</v>
      </c>
      <c r="F13" s="114">
        <v>37378.692060000001</v>
      </c>
      <c r="G13" s="114">
        <v>37359.380140000001</v>
      </c>
      <c r="H13" s="114">
        <v>22608.420019999998</v>
      </c>
      <c r="I13" s="114">
        <v>14751.315980000001</v>
      </c>
      <c r="J13" s="114">
        <v>35865.166810000002</v>
      </c>
      <c r="K13" s="114">
        <v>40358.958259999999</v>
      </c>
      <c r="L13" s="114">
        <v>86493.94356</v>
      </c>
    </row>
    <row r="14" spans="1:12" s="16" customFormat="1" ht="15" customHeight="1">
      <c r="A14" s="148" t="s">
        <v>583</v>
      </c>
      <c r="B14" s="114">
        <v>34286.930090000002</v>
      </c>
      <c r="C14" s="114">
        <v>36131.73429</v>
      </c>
      <c r="D14" s="114">
        <v>42613.050329999998</v>
      </c>
      <c r="E14" s="114">
        <v>18507.94139</v>
      </c>
      <c r="F14" s="114">
        <v>30897.550019999999</v>
      </c>
      <c r="G14" s="114">
        <v>26511.640339999998</v>
      </c>
      <c r="H14" s="114">
        <v>12100.107</v>
      </c>
      <c r="I14" s="114">
        <v>13035.122079999999</v>
      </c>
      <c r="J14" s="114">
        <v>30193.907329999998</v>
      </c>
      <c r="K14" s="114">
        <v>32372.0478</v>
      </c>
      <c r="L14" s="114">
        <v>74002.049739999988</v>
      </c>
    </row>
    <row r="15" spans="1:12" s="16" customFormat="1" ht="15" customHeight="1">
      <c r="A15" s="148" t="s">
        <v>584</v>
      </c>
      <c r="B15" s="114">
        <v>1866.4003300000002</v>
      </c>
      <c r="C15" s="114">
        <v>7029.4266799999996</v>
      </c>
      <c r="D15" s="114">
        <v>19101.748899999999</v>
      </c>
      <c r="E15" s="114">
        <v>887.27913999999998</v>
      </c>
      <c r="F15" s="114">
        <v>6481.1420399999997</v>
      </c>
      <c r="G15" s="114">
        <v>10847.739800000001</v>
      </c>
      <c r="H15" s="114">
        <v>10508.31302</v>
      </c>
      <c r="I15" s="114">
        <v>1716.1939</v>
      </c>
      <c r="J15" s="114">
        <v>5671.2594800000006</v>
      </c>
      <c r="K15" s="114">
        <v>7986.9104600000001</v>
      </c>
      <c r="L15" s="114">
        <v>12491.893820000001</v>
      </c>
    </row>
    <row r="16" spans="1:12" s="16" customFormat="1" ht="15" customHeight="1">
      <c r="A16" s="148" t="s">
        <v>585</v>
      </c>
      <c r="B16" s="114">
        <v>59584.348310000001</v>
      </c>
      <c r="C16" s="114">
        <v>91877.342480000007</v>
      </c>
      <c r="D16" s="114">
        <v>129010.67701</v>
      </c>
      <c r="E16" s="114">
        <v>85329.384669999999</v>
      </c>
      <c r="F16" s="114">
        <v>80786.269260000001</v>
      </c>
      <c r="G16" s="114">
        <v>110361.5361</v>
      </c>
      <c r="H16" s="114">
        <v>122957.74398</v>
      </c>
      <c r="I16" s="114">
        <v>110525.89447</v>
      </c>
      <c r="J16" s="114">
        <v>101639.04857</v>
      </c>
      <c r="K16" s="114">
        <v>99701.414599999989</v>
      </c>
      <c r="L16" s="114">
        <v>106830.40961</v>
      </c>
    </row>
    <row r="17" spans="1:12" s="16" customFormat="1" ht="15" customHeight="1">
      <c r="A17" s="148" t="s">
        <v>586</v>
      </c>
      <c r="B17" s="114">
        <v>57251.58928</v>
      </c>
      <c r="C17" s="114">
        <v>85577.397980000009</v>
      </c>
      <c r="D17" s="114">
        <v>120240.91034</v>
      </c>
      <c r="E17" s="114">
        <v>67837.100659999996</v>
      </c>
      <c r="F17" s="114">
        <v>68028.310649999999</v>
      </c>
      <c r="G17" s="114">
        <v>82926.297890000002</v>
      </c>
      <c r="H17" s="114">
        <v>76234.528189999997</v>
      </c>
      <c r="I17" s="114">
        <v>61636.550049999998</v>
      </c>
      <c r="J17" s="114">
        <v>53844.002350000002</v>
      </c>
      <c r="K17" s="114">
        <v>51266.042990000002</v>
      </c>
      <c r="L17" s="114">
        <v>55143.067719999999</v>
      </c>
    </row>
    <row r="18" spans="1:12" s="16" customFormat="1" ht="15" customHeight="1">
      <c r="A18" s="148" t="s">
        <v>587</v>
      </c>
      <c r="B18" s="114">
        <v>2332.7590299999997</v>
      </c>
      <c r="C18" s="114">
        <v>6299.9444999999996</v>
      </c>
      <c r="D18" s="114">
        <v>8769.7666699999991</v>
      </c>
      <c r="E18" s="114">
        <v>17492.284010000003</v>
      </c>
      <c r="F18" s="114">
        <v>12757.95861</v>
      </c>
      <c r="G18" s="114">
        <v>27435.23821</v>
      </c>
      <c r="H18" s="114">
        <v>46723.215790000002</v>
      </c>
      <c r="I18" s="114">
        <v>48889.344420000001</v>
      </c>
      <c r="J18" s="114">
        <v>47795.046219999997</v>
      </c>
      <c r="K18" s="114">
        <v>48435.371610000002</v>
      </c>
      <c r="L18" s="114">
        <v>51687.341890000003</v>
      </c>
    </row>
    <row r="19" spans="1:12" s="16" customFormat="1" ht="15" customHeight="1">
      <c r="A19" s="148" t="s">
        <v>191</v>
      </c>
      <c r="B19" s="114">
        <v>88808.425540000011</v>
      </c>
      <c r="C19" s="114">
        <v>87449.688709999988</v>
      </c>
      <c r="D19" s="114">
        <v>90918.891090000005</v>
      </c>
      <c r="E19" s="114">
        <v>54117.098310000001</v>
      </c>
      <c r="F19" s="114">
        <v>54557.941850000003</v>
      </c>
      <c r="G19" s="114">
        <v>56872.08913</v>
      </c>
      <c r="H19" s="114">
        <v>426769.07883999997</v>
      </c>
      <c r="I19" s="114">
        <v>611946.30228999991</v>
      </c>
      <c r="J19" s="114">
        <v>675253.89633999998</v>
      </c>
      <c r="K19" s="114">
        <v>699716.49951999995</v>
      </c>
      <c r="L19" s="114">
        <v>728836.38714000001</v>
      </c>
    </row>
    <row r="20" spans="1:12" s="16" customFormat="1" ht="15" customHeight="1">
      <c r="A20" s="148" t="s">
        <v>588</v>
      </c>
      <c r="B20" s="114">
        <v>-233476.97907</v>
      </c>
      <c r="C20" s="114">
        <v>-264281.16037</v>
      </c>
      <c r="D20" s="114">
        <v>-273101.78318000003</v>
      </c>
      <c r="E20" s="114">
        <v>-148273.83333000002</v>
      </c>
      <c r="F20" s="114">
        <v>-149012.66462999998</v>
      </c>
      <c r="G20" s="114">
        <v>-183873.89386000001</v>
      </c>
      <c r="H20" s="114">
        <v>-222638.97356000001</v>
      </c>
      <c r="I20" s="114">
        <v>-188547.34359</v>
      </c>
      <c r="J20" s="114">
        <v>-168855.02011000001</v>
      </c>
      <c r="K20" s="114">
        <v>-175346.12351</v>
      </c>
      <c r="L20" s="114">
        <v>-216049.51105</v>
      </c>
    </row>
    <row r="21" spans="1:12" s="16" customFormat="1" ht="15" customHeight="1">
      <c r="A21" s="147" t="s">
        <v>204</v>
      </c>
      <c r="B21" s="114">
        <v>54432.92</v>
      </c>
      <c r="C21" s="114">
        <v>53972.29421</v>
      </c>
      <c r="D21" s="114">
        <v>53379.691810000004</v>
      </c>
      <c r="E21" s="114">
        <v>41582.703030000004</v>
      </c>
      <c r="F21" s="114">
        <v>23816.866030000001</v>
      </c>
      <c r="G21" s="114">
        <v>38070.762590000006</v>
      </c>
      <c r="H21" s="114">
        <v>70326.594599999997</v>
      </c>
      <c r="I21" s="114">
        <v>89730.81259999999</v>
      </c>
      <c r="J21" s="114">
        <v>92841.235910000003</v>
      </c>
      <c r="K21" s="114">
        <v>104501.55931</v>
      </c>
      <c r="L21" s="114">
        <v>113246.37086</v>
      </c>
    </row>
    <row r="22" spans="1:12" s="16" customFormat="1" ht="15" customHeight="1">
      <c r="A22" s="147" t="s">
        <v>210</v>
      </c>
      <c r="B22" s="114">
        <v>930.90809000000002</v>
      </c>
      <c r="C22" s="114">
        <v>679.75687000000005</v>
      </c>
      <c r="D22" s="114">
        <v>2842.9652500000002</v>
      </c>
      <c r="E22" s="114">
        <v>8310.1251900000007</v>
      </c>
      <c r="F22" s="114">
        <v>9567.7713199999998</v>
      </c>
      <c r="G22" s="114">
        <v>4260.0505300000004</v>
      </c>
      <c r="H22" s="114">
        <v>3329.7833700000001</v>
      </c>
      <c r="I22" s="114">
        <v>6832.1620199999998</v>
      </c>
      <c r="J22" s="114">
        <v>5000.1504100000002</v>
      </c>
      <c r="K22" s="114">
        <v>3238.53316</v>
      </c>
      <c r="L22" s="114">
        <v>3172.9085800000003</v>
      </c>
    </row>
    <row r="23" spans="1:12" s="16" customFormat="1" ht="15" customHeight="1">
      <c r="A23" s="147" t="s">
        <v>589</v>
      </c>
      <c r="B23" s="114">
        <v>7073.3669199999995</v>
      </c>
      <c r="C23" s="114">
        <v>12683.60914</v>
      </c>
      <c r="D23" s="114">
        <v>38619.836799999997</v>
      </c>
      <c r="E23" s="114">
        <v>58353.518040000003</v>
      </c>
      <c r="F23" s="114">
        <v>63369.77074</v>
      </c>
      <c r="G23" s="114">
        <v>76501.682870000004</v>
      </c>
      <c r="H23" s="114">
        <v>216953.06081</v>
      </c>
      <c r="I23" s="114">
        <v>289390.64726</v>
      </c>
      <c r="J23" s="114">
        <v>500729.30102999997</v>
      </c>
      <c r="K23" s="114">
        <v>556127.77624000004</v>
      </c>
      <c r="L23" s="114">
        <v>570792.57701999997</v>
      </c>
    </row>
    <row r="24" spans="1:12" s="16" customFormat="1" ht="15" customHeight="1">
      <c r="A24" s="147" t="s">
        <v>221</v>
      </c>
      <c r="B24" s="114">
        <v>198583.61213999998</v>
      </c>
      <c r="C24" s="114">
        <v>204080.97777</v>
      </c>
      <c r="D24" s="114">
        <v>223097.75666999997</v>
      </c>
      <c r="E24" s="114">
        <v>159419.62576</v>
      </c>
      <c r="F24" s="114">
        <v>165811.71284999998</v>
      </c>
      <c r="G24" s="114">
        <v>158030.90150000001</v>
      </c>
      <c r="H24" s="114">
        <v>148979.31539999999</v>
      </c>
      <c r="I24" s="114">
        <v>144447.06594</v>
      </c>
      <c r="J24" s="114">
        <v>139824.78336</v>
      </c>
      <c r="K24" s="114">
        <v>138783.49972999998</v>
      </c>
      <c r="L24" s="114">
        <v>136901.01646000001</v>
      </c>
    </row>
    <row r="25" spans="1:12" s="16" customFormat="1" ht="15" customHeight="1">
      <c r="A25" s="147" t="s">
        <v>590</v>
      </c>
      <c r="B25" s="114">
        <v>40403.214659999998</v>
      </c>
      <c r="C25" s="114">
        <v>37755.76139</v>
      </c>
      <c r="D25" s="114">
        <v>34442.870689999996</v>
      </c>
      <c r="E25" s="114">
        <v>17269.17353</v>
      </c>
      <c r="F25" s="114">
        <v>16567.847580000001</v>
      </c>
      <c r="G25" s="114">
        <v>18450.028460000001</v>
      </c>
      <c r="H25" s="114">
        <v>16597.049490000001</v>
      </c>
      <c r="I25" s="114">
        <v>7876.6151399999999</v>
      </c>
      <c r="J25" s="114">
        <v>8911.2511400000003</v>
      </c>
      <c r="K25" s="114">
        <v>8415.3088499999994</v>
      </c>
      <c r="L25" s="114">
        <v>8402.4680399999997</v>
      </c>
    </row>
    <row r="26" spans="1:12" s="17" customFormat="1" ht="15" customHeight="1" thickBot="1">
      <c r="A26" s="147" t="s">
        <v>237</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591</v>
      </c>
      <c r="B27" s="393">
        <v>8039939.0921899993</v>
      </c>
      <c r="C27" s="393">
        <v>8295078.7005600007</v>
      </c>
      <c r="D27" s="393">
        <v>8685501.1842900012</v>
      </c>
      <c r="E27" s="393">
        <v>4236128.3632300003</v>
      </c>
      <c r="F27" s="393">
        <v>4467547.12861</v>
      </c>
      <c r="G27" s="393">
        <v>4491024.4715400003</v>
      </c>
      <c r="H27" s="393">
        <v>5052490.3649599999</v>
      </c>
      <c r="I27" s="393">
        <v>5668289.6209399998</v>
      </c>
      <c r="J27" s="393">
        <v>6254219.8155299993</v>
      </c>
      <c r="K27" s="393">
        <v>6438066.9468799997</v>
      </c>
      <c r="L27" s="393">
        <v>5987594.1873199996</v>
      </c>
    </row>
    <row r="28" spans="1:12" s="16" customFormat="1" ht="15" customHeight="1" thickTop="1">
      <c r="A28" s="147" t="s">
        <v>592</v>
      </c>
      <c r="B28" s="114">
        <v>6598602.2458999995</v>
      </c>
      <c r="C28" s="114">
        <v>6976619.6497299997</v>
      </c>
      <c r="D28" s="114">
        <v>7406593.7405200005</v>
      </c>
      <c r="E28" s="114">
        <v>3699789.50373</v>
      </c>
      <c r="F28" s="114">
        <v>3853297.8847500002</v>
      </c>
      <c r="G28" s="114">
        <v>3703506.99547</v>
      </c>
      <c r="H28" s="114">
        <v>3583449.0351499999</v>
      </c>
      <c r="I28" s="114">
        <v>4340530.9196999995</v>
      </c>
      <c r="J28" s="114">
        <v>4474810.6047099996</v>
      </c>
      <c r="K28" s="114">
        <v>4593800.8664799994</v>
      </c>
      <c r="L28" s="114">
        <v>2451037.8199499999</v>
      </c>
    </row>
    <row r="29" spans="1:12" s="16" customFormat="1" ht="15" customHeight="1">
      <c r="A29" s="148" t="s">
        <v>593</v>
      </c>
      <c r="B29" s="114">
        <v>90932.063959999999</v>
      </c>
      <c r="C29" s="114">
        <v>188767.30397000001</v>
      </c>
      <c r="D29" s="114">
        <v>177204.13876</v>
      </c>
      <c r="E29" s="114">
        <v>71468.362549999991</v>
      </c>
      <c r="F29" s="114">
        <v>75340.133069999996</v>
      </c>
      <c r="G29" s="114">
        <v>135779.91971000002</v>
      </c>
      <c r="H29" s="114">
        <v>316526.38574</v>
      </c>
      <c r="I29" s="114">
        <v>431510.72247000004</v>
      </c>
      <c r="J29" s="114">
        <v>312720.37345000001</v>
      </c>
      <c r="K29" s="114">
        <v>402193.99223000003</v>
      </c>
      <c r="L29" s="114">
        <v>163440.97034999999</v>
      </c>
    </row>
    <row r="30" spans="1:12" s="16" customFormat="1" ht="15" customHeight="1">
      <c r="A30" s="148" t="s">
        <v>594</v>
      </c>
      <c r="B30" s="114">
        <v>1498976.8579200001</v>
      </c>
      <c r="C30" s="114">
        <v>1322722.4246500002</v>
      </c>
      <c r="D30" s="114">
        <v>1288187.4860999999</v>
      </c>
      <c r="E30" s="114">
        <v>544564.09896000009</v>
      </c>
      <c r="F30" s="114">
        <v>623883.85865999991</v>
      </c>
      <c r="G30" s="114">
        <v>631954.57844000007</v>
      </c>
      <c r="H30" s="114">
        <v>881069.44598000008</v>
      </c>
      <c r="I30" s="114">
        <v>1315751.1378199998</v>
      </c>
      <c r="J30" s="114">
        <v>1356217.7787800001</v>
      </c>
      <c r="K30" s="114">
        <v>1385038.26997</v>
      </c>
      <c r="L30" s="114">
        <v>865981.67235999997</v>
      </c>
    </row>
    <row r="31" spans="1:12" s="16" customFormat="1" ht="15" customHeight="1">
      <c r="A31" s="148" t="s">
        <v>595</v>
      </c>
      <c r="B31" s="114">
        <v>354998.75831</v>
      </c>
      <c r="C31" s="114">
        <v>120055.78901000001</v>
      </c>
      <c r="D31" s="114">
        <v>16475.338680000001</v>
      </c>
      <c r="E31" s="114">
        <v>5263.5813899999994</v>
      </c>
      <c r="F31" s="114">
        <v>6341.8814900000007</v>
      </c>
      <c r="G31" s="114">
        <v>56974.185530000002</v>
      </c>
      <c r="H31" s="114">
        <v>55525.326700000005</v>
      </c>
      <c r="I31" s="114">
        <v>52459.773179999997</v>
      </c>
      <c r="J31" s="114">
        <v>52170.153330000001</v>
      </c>
      <c r="K31" s="114">
        <v>167.16506000000001</v>
      </c>
      <c r="L31" s="114">
        <v>93.373350000000002</v>
      </c>
    </row>
    <row r="32" spans="1:12" s="16" customFormat="1" ht="15" customHeight="1">
      <c r="A32" s="148" t="s">
        <v>596</v>
      </c>
      <c r="B32" s="114">
        <v>63408.55586</v>
      </c>
      <c r="C32" s="114">
        <v>72355.122049999991</v>
      </c>
      <c r="D32" s="114">
        <v>81295.319329999998</v>
      </c>
      <c r="E32" s="114">
        <v>43007.972549999999</v>
      </c>
      <c r="F32" s="114">
        <v>58931.286650000002</v>
      </c>
      <c r="G32" s="114">
        <v>56373.23285</v>
      </c>
      <c r="H32" s="114">
        <v>39410.279390000003</v>
      </c>
      <c r="I32" s="114">
        <v>35456.256500000003</v>
      </c>
      <c r="J32" s="114">
        <v>35685.841070000002</v>
      </c>
      <c r="K32" s="114">
        <v>40095.355409999996</v>
      </c>
      <c r="L32" s="114">
        <v>44586.438630000004</v>
      </c>
    </row>
    <row r="33" spans="1:12" s="16" customFormat="1" ht="15" customHeight="1">
      <c r="A33" s="148" t="s">
        <v>597</v>
      </c>
      <c r="B33" s="114">
        <v>4343383.9944200004</v>
      </c>
      <c r="C33" s="114">
        <v>4959551.16799</v>
      </c>
      <c r="D33" s="114">
        <v>5460133.89224</v>
      </c>
      <c r="E33" s="114">
        <v>2772120.0762800002</v>
      </c>
      <c r="F33" s="114">
        <v>2775817.4973499998</v>
      </c>
      <c r="G33" s="114">
        <v>2508031.8991300003</v>
      </c>
      <c r="H33" s="114">
        <v>2010001.4794700001</v>
      </c>
      <c r="I33" s="114">
        <v>2203744.3764</v>
      </c>
      <c r="J33" s="114">
        <v>2442955.1677100002</v>
      </c>
      <c r="K33" s="114">
        <v>2490853.2798800003</v>
      </c>
      <c r="L33" s="114">
        <v>1329944.96224</v>
      </c>
    </row>
    <row r="34" spans="1:12" s="16" customFormat="1" ht="15" customHeight="1">
      <c r="A34" s="148" t="s">
        <v>598</v>
      </c>
      <c r="B34" s="114">
        <v>246902.01543</v>
      </c>
      <c r="C34" s="114">
        <v>313167.84206</v>
      </c>
      <c r="D34" s="114">
        <v>383297.56541000004</v>
      </c>
      <c r="E34" s="114">
        <v>263365.41200000001</v>
      </c>
      <c r="F34" s="114">
        <v>312983.22752999997</v>
      </c>
      <c r="G34" s="114">
        <v>314393.17981</v>
      </c>
      <c r="H34" s="114">
        <v>280916.11787000002</v>
      </c>
      <c r="I34" s="114">
        <v>301608.65333</v>
      </c>
      <c r="J34" s="114">
        <v>275061.29037</v>
      </c>
      <c r="K34" s="114">
        <v>275452.80392999999</v>
      </c>
      <c r="L34" s="114">
        <v>46990.403020000005</v>
      </c>
    </row>
    <row r="35" spans="1:12" s="16" customFormat="1" ht="15" customHeight="1">
      <c r="A35" s="147" t="s">
        <v>599</v>
      </c>
      <c r="B35" s="114">
        <v>800.72454000000005</v>
      </c>
      <c r="C35" s="114">
        <v>746.40920999999992</v>
      </c>
      <c r="D35" s="114">
        <v>569.17249000000004</v>
      </c>
      <c r="E35" s="114">
        <v>52.97045</v>
      </c>
      <c r="F35" s="114">
        <v>55.264040000000001</v>
      </c>
      <c r="G35" s="114">
        <v>51.252559999999995</v>
      </c>
      <c r="H35" s="114">
        <v>83.004259999999988</v>
      </c>
      <c r="I35" s="114">
        <v>115.49764</v>
      </c>
      <c r="J35" s="114">
        <v>0</v>
      </c>
      <c r="K35" s="114">
        <v>0</v>
      </c>
      <c r="L35" s="114">
        <v>0</v>
      </c>
    </row>
    <row r="36" spans="1:12" s="16" customFormat="1" ht="15" customHeight="1">
      <c r="A36" s="147" t="s">
        <v>600</v>
      </c>
      <c r="B36" s="114">
        <v>735264.26583000005</v>
      </c>
      <c r="C36" s="114">
        <v>811157.95559999999</v>
      </c>
      <c r="D36" s="114">
        <v>790361.35440999991</v>
      </c>
      <c r="E36" s="114">
        <v>245280.86812999999</v>
      </c>
      <c r="F36" s="114">
        <v>336414.04841000005</v>
      </c>
      <c r="G36" s="114">
        <v>406781.12287999998</v>
      </c>
      <c r="H36" s="114">
        <v>880036.57285999996</v>
      </c>
      <c r="I36" s="114">
        <v>835730.20660000003</v>
      </c>
      <c r="J36" s="114">
        <v>1266876.8065899999</v>
      </c>
      <c r="K36" s="114">
        <v>1365365.38206</v>
      </c>
      <c r="L36" s="114">
        <v>1750806.35506</v>
      </c>
    </row>
    <row r="37" spans="1:12" s="16" customFormat="1" ht="15" customHeight="1">
      <c r="A37" s="147" t="s">
        <v>601</v>
      </c>
      <c r="B37" s="114">
        <v>174572.63266</v>
      </c>
      <c r="C37" s="114">
        <v>138058.93468000001</v>
      </c>
      <c r="D37" s="114">
        <v>171913.98383000001</v>
      </c>
      <c r="E37" s="114">
        <v>104941.60028</v>
      </c>
      <c r="F37" s="114">
        <v>78020.458910000001</v>
      </c>
      <c r="G37" s="114">
        <v>112464.85876</v>
      </c>
      <c r="H37" s="114">
        <v>144418.70734999998</v>
      </c>
      <c r="I37" s="114">
        <v>176398.81663999998</v>
      </c>
      <c r="J37" s="114">
        <v>162587.60609000002</v>
      </c>
      <c r="K37" s="114">
        <v>166244.85738999999</v>
      </c>
      <c r="L37" s="114">
        <v>177388.82868000001</v>
      </c>
    </row>
    <row r="38" spans="1:12" s="16" customFormat="1" ht="15" customHeight="1">
      <c r="A38" s="147" t="s">
        <v>275</v>
      </c>
      <c r="B38" s="114">
        <v>78527.541580000005</v>
      </c>
      <c r="C38" s="114">
        <v>79480.72129999999</v>
      </c>
      <c r="D38" s="114">
        <v>82373.460529999997</v>
      </c>
      <c r="E38" s="114">
        <v>49204.24583</v>
      </c>
      <c r="F38" s="114">
        <v>53704.976430000002</v>
      </c>
      <c r="G38" s="114">
        <v>55870.991280000002</v>
      </c>
      <c r="H38" s="114">
        <v>57238.546689999996</v>
      </c>
      <c r="I38" s="114">
        <v>59716.508150000001</v>
      </c>
      <c r="J38" s="114">
        <v>85987.36709</v>
      </c>
      <c r="K38" s="114">
        <v>87744.69313</v>
      </c>
      <c r="L38" s="114">
        <v>82309.940260000003</v>
      </c>
    </row>
    <row r="39" spans="1:12" s="16" customFormat="1" ht="15" customHeight="1">
      <c r="A39" s="147" t="s">
        <v>281</v>
      </c>
      <c r="B39" s="114">
        <v>259842.87028</v>
      </c>
      <c r="C39" s="114">
        <v>187192.84071000002</v>
      </c>
      <c r="D39" s="114">
        <v>111053.94835999999</v>
      </c>
      <c r="E39" s="114">
        <v>21046.708579999999</v>
      </c>
      <c r="F39" s="114">
        <v>14041.048140000001</v>
      </c>
      <c r="G39" s="114">
        <v>7026.4693600000001</v>
      </c>
      <c r="H39" s="114">
        <v>0</v>
      </c>
      <c r="I39" s="114">
        <v>50695.138890000002</v>
      </c>
      <c r="J39" s="114">
        <v>50722.222219999996</v>
      </c>
      <c r="K39" s="114">
        <v>50740.277770000001</v>
      </c>
      <c r="L39" s="114">
        <v>50767.361109999998</v>
      </c>
    </row>
    <row r="40" spans="1:12" s="16" customFormat="1" ht="15" customHeight="1">
      <c r="A40" s="147" t="s">
        <v>602</v>
      </c>
      <c r="B40" s="114">
        <v>78963.064230000004</v>
      </c>
      <c r="C40" s="114">
        <v>77973.20898000001</v>
      </c>
      <c r="D40" s="114">
        <v>105726.71034000001</v>
      </c>
      <c r="E40" s="114">
        <v>115812.46623000001</v>
      </c>
      <c r="F40" s="114">
        <v>132013.44792999999</v>
      </c>
      <c r="G40" s="114">
        <v>112689.02819</v>
      </c>
      <c r="H40" s="114">
        <v>92867.643479999999</v>
      </c>
      <c r="I40" s="114">
        <v>69911.068700000003</v>
      </c>
      <c r="J40" s="114">
        <v>108624.19593</v>
      </c>
      <c r="K40" s="114">
        <v>117044.24190000001</v>
      </c>
      <c r="L40" s="114">
        <v>117530.58401999999</v>
      </c>
    </row>
    <row r="41" spans="1:12" s="17" customFormat="1" ht="15" customHeight="1" thickBot="1">
      <c r="A41" s="147" t="s">
        <v>453</v>
      </c>
      <c r="B41" s="114">
        <v>113365.74717</v>
      </c>
      <c r="C41" s="114">
        <v>23848.980350000002</v>
      </c>
      <c r="D41" s="114">
        <v>16908.81381</v>
      </c>
      <c r="E41" s="114">
        <v>0</v>
      </c>
      <c r="F41" s="114">
        <v>0</v>
      </c>
      <c r="G41" s="114">
        <v>92633.753040000011</v>
      </c>
      <c r="H41" s="114">
        <v>294396.85517</v>
      </c>
      <c r="I41" s="114">
        <v>135191.46462000001</v>
      </c>
      <c r="J41" s="114">
        <v>104611.0129</v>
      </c>
      <c r="K41" s="114">
        <v>57126.628149999997</v>
      </c>
      <c r="L41" s="114">
        <v>1357753.2982399999</v>
      </c>
    </row>
    <row r="42" spans="1:12" ht="15" customHeight="1" thickTop="1" thickBot="1">
      <c r="A42" s="392" t="s">
        <v>603</v>
      </c>
      <c r="B42" s="393">
        <v>856503.23311000003</v>
      </c>
      <c r="C42" s="393">
        <v>897084.92703999998</v>
      </c>
      <c r="D42" s="393">
        <v>978649.32589999994</v>
      </c>
      <c r="E42" s="393">
        <v>331533.53301999997</v>
      </c>
      <c r="F42" s="393">
        <v>337189.82582999999</v>
      </c>
      <c r="G42" s="393">
        <v>389241.32673000003</v>
      </c>
      <c r="H42" s="393">
        <v>405085.55054999999</v>
      </c>
      <c r="I42" s="393">
        <v>446315.22747000004</v>
      </c>
      <c r="J42" s="393">
        <v>446016.37549000001</v>
      </c>
      <c r="K42" s="393">
        <v>461432.25836000004</v>
      </c>
      <c r="L42" s="393">
        <v>499727.25267000002</v>
      </c>
    </row>
    <row r="43" spans="1:12" s="16" customFormat="1" ht="15" customHeight="1" thickTop="1">
      <c r="A43" s="147" t="s">
        <v>296</v>
      </c>
      <c r="B43" s="114">
        <v>633306.93999999994</v>
      </c>
      <c r="C43" s="114">
        <v>704093.74</v>
      </c>
      <c r="D43" s="114">
        <v>744288.8</v>
      </c>
      <c r="E43" s="114">
        <v>262736.37</v>
      </c>
      <c r="F43" s="114">
        <v>277154.07</v>
      </c>
      <c r="G43" s="114">
        <v>336498.58</v>
      </c>
      <c r="H43" s="114">
        <v>355224.48</v>
      </c>
      <c r="I43" s="114">
        <v>383631.78</v>
      </c>
      <c r="J43" s="114">
        <v>405106.58</v>
      </c>
      <c r="K43" s="114">
        <v>414570.44</v>
      </c>
      <c r="L43" s="114">
        <v>444509.04</v>
      </c>
    </row>
    <row r="44" spans="1:12" s="16" customFormat="1" ht="15" customHeight="1">
      <c r="A44" s="147" t="s">
        <v>300</v>
      </c>
      <c r="B44" s="114">
        <v>9926.1355399999993</v>
      </c>
      <c r="C44" s="114">
        <v>4620.0710999999992</v>
      </c>
      <c r="D44" s="114">
        <v>4619.98171</v>
      </c>
      <c r="E44" s="114">
        <v>9447.9793000000009</v>
      </c>
      <c r="F44" s="114">
        <v>13439.0355</v>
      </c>
      <c r="G44" s="114">
        <v>1279.88535</v>
      </c>
      <c r="H44" s="114">
        <v>10014.764810000001</v>
      </c>
      <c r="I44" s="114">
        <v>18260.827699999998</v>
      </c>
      <c r="J44" s="114">
        <v>10269.326060000001</v>
      </c>
      <c r="K44" s="114">
        <v>15229.616739999999</v>
      </c>
      <c r="L44" s="114">
        <v>9436.7674200000001</v>
      </c>
    </row>
    <row r="45" spans="1:12" s="16" customFormat="1" ht="15" customHeight="1">
      <c r="A45" s="147" t="s">
        <v>304</v>
      </c>
      <c r="B45" s="114">
        <v>-2.0000000000000002E-5</v>
      </c>
      <c r="C45" s="114">
        <v>0</v>
      </c>
      <c r="D45" s="114">
        <v>0</v>
      </c>
      <c r="E45" s="114">
        <v>0</v>
      </c>
      <c r="F45" s="114">
        <v>0</v>
      </c>
      <c r="G45" s="114">
        <v>0</v>
      </c>
      <c r="H45" s="114">
        <v>0</v>
      </c>
      <c r="I45" s="114">
        <v>0</v>
      </c>
      <c r="J45" s="114">
        <v>0</v>
      </c>
      <c r="K45" s="114">
        <v>0</v>
      </c>
      <c r="L45" s="114">
        <v>0</v>
      </c>
    </row>
    <row r="46" spans="1:12" s="16" customFormat="1" ht="15" customHeight="1">
      <c r="A46" s="147" t="s">
        <v>604</v>
      </c>
      <c r="B46" s="114">
        <v>92938.521400000012</v>
      </c>
      <c r="C46" s="114">
        <v>104971.685</v>
      </c>
      <c r="D46" s="114">
        <v>113311.62789</v>
      </c>
      <c r="E46" s="114">
        <v>36626.966369999995</v>
      </c>
      <c r="F46" s="114">
        <v>32789.445110000001</v>
      </c>
      <c r="G46" s="114">
        <v>34170.072319999999</v>
      </c>
      <c r="H46" s="114">
        <v>38547.041239999999</v>
      </c>
      <c r="I46" s="114">
        <v>41703.4326</v>
      </c>
      <c r="J46" s="114">
        <v>45527.554469999995</v>
      </c>
      <c r="K46" s="114">
        <v>45049.158090000004</v>
      </c>
      <c r="L46" s="114">
        <v>48959.486250000002</v>
      </c>
    </row>
    <row r="47" spans="1:12" s="16" customFormat="1" ht="15" customHeight="1">
      <c r="A47" s="147" t="s">
        <v>310</v>
      </c>
      <c r="B47" s="114">
        <v>120331.63619</v>
      </c>
      <c r="C47" s="114">
        <v>83399.430939999991</v>
      </c>
      <c r="D47" s="114">
        <v>116428.9163</v>
      </c>
      <c r="E47" s="114">
        <v>22722.217350000003</v>
      </c>
      <c r="F47" s="114">
        <v>13807.275220000001</v>
      </c>
      <c r="G47" s="114">
        <v>17292.789059999999</v>
      </c>
      <c r="H47" s="114">
        <v>1299.2645</v>
      </c>
      <c r="I47" s="114">
        <v>2719.1871700000002</v>
      </c>
      <c r="J47" s="114">
        <v>-14887.08504</v>
      </c>
      <c r="K47" s="114">
        <v>-13416.956470000001</v>
      </c>
      <c r="L47" s="114">
        <v>-3178.0410000000002</v>
      </c>
    </row>
    <row r="48" spans="1:12" s="16" customFormat="1" ht="15" customHeight="1">
      <c r="A48" s="148" t="s">
        <v>605</v>
      </c>
      <c r="B48" s="114">
        <v>0</v>
      </c>
      <c r="C48" s="114">
        <v>0</v>
      </c>
      <c r="D48" s="114">
        <v>0</v>
      </c>
      <c r="E48" s="114">
        <v>615.80131999999992</v>
      </c>
      <c r="F48" s="114">
        <v>1.0031399999999999</v>
      </c>
      <c r="G48" s="114">
        <v>5.77E-3</v>
      </c>
      <c r="H48" s="114">
        <v>-17387.80125</v>
      </c>
      <c r="I48" s="114">
        <v>-32058.799749999998</v>
      </c>
      <c r="J48" s="114">
        <v>-21097.880809999999</v>
      </c>
      <c r="K48" s="114">
        <v>-35043.635110000003</v>
      </c>
      <c r="L48" s="114">
        <v>-1816.63481</v>
      </c>
    </row>
    <row r="49" spans="1:12" s="17" customFormat="1" ht="15" customHeight="1" thickBot="1">
      <c r="A49" s="148" t="s">
        <v>606</v>
      </c>
      <c r="B49" s="114">
        <v>120331.63619</v>
      </c>
      <c r="C49" s="114">
        <v>83399.430939999991</v>
      </c>
      <c r="D49" s="114">
        <v>116428.9163</v>
      </c>
      <c r="E49" s="114">
        <v>22106.41603</v>
      </c>
      <c r="F49" s="114">
        <v>13806.272080000001</v>
      </c>
      <c r="G49" s="114">
        <v>17292.783289999999</v>
      </c>
      <c r="H49" s="114">
        <v>18687.065750000002</v>
      </c>
      <c r="I49" s="114">
        <v>34777.986920000003</v>
      </c>
      <c r="J49" s="114">
        <v>6210.7957699999997</v>
      </c>
      <c r="K49" s="114">
        <v>21626.678640000002</v>
      </c>
      <c r="L49" s="114">
        <v>-1361.4061899999999</v>
      </c>
    </row>
    <row r="50" spans="1:12" ht="15" customHeight="1" thickTop="1" thickBot="1">
      <c r="A50" s="392" t="s">
        <v>607</v>
      </c>
      <c r="B50" s="393">
        <v>8896442.3252999987</v>
      </c>
      <c r="C50" s="393">
        <v>9192163.6276000012</v>
      </c>
      <c r="D50" s="393">
        <v>9664150.5101900008</v>
      </c>
      <c r="E50" s="393">
        <v>4567661.8962500002</v>
      </c>
      <c r="F50" s="393">
        <v>4804736.9544399995</v>
      </c>
      <c r="G50" s="393">
        <v>4880265.7982700001</v>
      </c>
      <c r="H50" s="393">
        <v>5457575.9155100007</v>
      </c>
      <c r="I50" s="393">
        <v>6114604.8484100001</v>
      </c>
      <c r="J50" s="393">
        <v>6700236.1910200007</v>
      </c>
      <c r="K50" s="393">
        <v>6899499.20524</v>
      </c>
      <c r="L50" s="393">
        <v>6487321.4399899999</v>
      </c>
    </row>
    <row r="51" spans="1:12" s="16" customFormat="1" ht="15" customHeight="1" thickTop="1">
      <c r="A51" s="113" t="s">
        <v>608</v>
      </c>
      <c r="B51" s="114">
        <v>84872.874580000003</v>
      </c>
      <c r="C51" s="114">
        <v>80447.576659999992</v>
      </c>
      <c r="D51" s="114">
        <v>85233.749079999994</v>
      </c>
      <c r="E51" s="114">
        <v>95182.570670000001</v>
      </c>
      <c r="F51" s="114">
        <v>80332.851340000008</v>
      </c>
      <c r="G51" s="114">
        <v>80399.431230000002</v>
      </c>
      <c r="H51" s="114">
        <v>65116.229399999997</v>
      </c>
      <c r="I51" s="114">
        <v>85719.868680000014</v>
      </c>
      <c r="J51" s="114">
        <v>73368.051299999992</v>
      </c>
      <c r="K51" s="114">
        <v>71472.191409999999</v>
      </c>
      <c r="L51" s="114">
        <v>66131.542050000004</v>
      </c>
    </row>
    <row r="52" spans="1:12" s="17" customFormat="1" ht="15" customHeight="1">
      <c r="A52" s="148" t="s">
        <v>609</v>
      </c>
      <c r="B52" s="114">
        <v>0</v>
      </c>
      <c r="C52" s="114">
        <v>0</v>
      </c>
      <c r="D52" s="114">
        <v>0</v>
      </c>
      <c r="E52" s="114">
        <v>0</v>
      </c>
      <c r="F52" s="114">
        <v>0</v>
      </c>
      <c r="G52" s="114">
        <v>0</v>
      </c>
      <c r="H52" s="114">
        <v>0</v>
      </c>
      <c r="I52" s="114">
        <v>0</v>
      </c>
      <c r="J52" s="114">
        <v>0</v>
      </c>
      <c r="K52" s="114">
        <v>0</v>
      </c>
      <c r="L52" s="114">
        <v>0</v>
      </c>
    </row>
    <row r="53" spans="1:12" s="17" customFormat="1" ht="15" customHeight="1">
      <c r="A53" s="148" t="s">
        <v>610</v>
      </c>
      <c r="B53" s="114">
        <v>84564.594599999997</v>
      </c>
      <c r="C53" s="114">
        <v>79454.899359999996</v>
      </c>
      <c r="D53" s="114">
        <v>80494.754629999996</v>
      </c>
      <c r="E53" s="114">
        <v>86573.619839999999</v>
      </c>
      <c r="F53" s="114">
        <v>60638.638579999999</v>
      </c>
      <c r="G53" s="114">
        <v>47594.607229999994</v>
      </c>
      <c r="H53" s="114">
        <v>29782.08526</v>
      </c>
      <c r="I53" s="114">
        <v>27785.222739999997</v>
      </c>
      <c r="J53" s="114">
        <v>32252.943370000001</v>
      </c>
      <c r="K53" s="114">
        <v>30476.841960000002</v>
      </c>
      <c r="L53" s="114">
        <v>30509.285690000001</v>
      </c>
    </row>
    <row r="54" spans="1:12" s="17" customFormat="1" ht="15" customHeight="1">
      <c r="A54" s="148" t="s">
        <v>611</v>
      </c>
      <c r="B54" s="114">
        <v>0</v>
      </c>
      <c r="C54" s="114">
        <v>0</v>
      </c>
      <c r="D54" s="114">
        <v>0</v>
      </c>
      <c r="E54" s="114">
        <v>0</v>
      </c>
      <c r="F54" s="114">
        <v>0</v>
      </c>
      <c r="G54" s="114">
        <v>0</v>
      </c>
      <c r="H54" s="114">
        <v>0</v>
      </c>
      <c r="I54" s="114">
        <v>0</v>
      </c>
      <c r="J54" s="114">
        <v>0</v>
      </c>
      <c r="K54" s="114">
        <v>0</v>
      </c>
      <c r="L54" s="114">
        <v>0</v>
      </c>
    </row>
    <row r="55" spans="1:12" s="17" customFormat="1" ht="15" customHeight="1">
      <c r="A55" s="148" t="s">
        <v>612</v>
      </c>
      <c r="B55" s="114">
        <v>308.27997999999997</v>
      </c>
      <c r="C55" s="114">
        <v>992.67730000000006</v>
      </c>
      <c r="D55" s="114">
        <v>4738.9944500000001</v>
      </c>
      <c r="E55" s="114">
        <v>8608.9508299999998</v>
      </c>
      <c r="F55" s="114">
        <v>19694.212760000002</v>
      </c>
      <c r="G55" s="114">
        <v>32804.824000000001</v>
      </c>
      <c r="H55" s="114">
        <v>35334.144140000004</v>
      </c>
      <c r="I55" s="114">
        <v>57934.645939999995</v>
      </c>
      <c r="J55" s="114">
        <v>41115.107929999998</v>
      </c>
      <c r="K55" s="114">
        <v>40995.349450000002</v>
      </c>
      <c r="L55" s="114">
        <v>35622.256359999999</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7" t="s">
        <v>614</v>
      </c>
      <c r="B57" s="114">
        <v>13184712.444739999</v>
      </c>
      <c r="C57" s="114">
        <v>14766849.882469999</v>
      </c>
      <c r="D57" s="114">
        <v>16331503.911959998</v>
      </c>
      <c r="E57" s="114">
        <v>7643798.6561000003</v>
      </c>
      <c r="F57" s="114">
        <v>7588929.5845499998</v>
      </c>
      <c r="G57" s="114">
        <v>7910131.4226899995</v>
      </c>
      <c r="H57" s="114">
        <v>7990641.0714099994</v>
      </c>
      <c r="I57" s="114">
        <v>8970860.7262500003</v>
      </c>
      <c r="J57" s="114">
        <v>7738645.3356699999</v>
      </c>
      <c r="K57" s="114">
        <v>7799511.6855100002</v>
      </c>
      <c r="L57" s="114">
        <v>7384430.6287399996</v>
      </c>
    </row>
    <row r="58" spans="1:12">
      <c r="A58" s="394" t="s">
        <v>615</v>
      </c>
      <c r="B58" s="395">
        <v>1006440.41106</v>
      </c>
      <c r="C58" s="395">
        <v>986939.73254999996</v>
      </c>
      <c r="D58" s="395">
        <v>1013952.96853</v>
      </c>
      <c r="E58" s="395">
        <v>545765.53720000002</v>
      </c>
      <c r="F58" s="395">
        <v>556203.14057000005</v>
      </c>
      <c r="G58" s="395">
        <v>583071.68189999997</v>
      </c>
      <c r="H58" s="395">
        <v>608742.64807</v>
      </c>
      <c r="I58" s="395">
        <v>575361.86297999998</v>
      </c>
      <c r="J58" s="395">
        <v>490590.11394000001</v>
      </c>
      <c r="K58" s="395">
        <v>696038.99685</v>
      </c>
      <c r="L58" s="395">
        <v>501512.77776999999</v>
      </c>
    </row>
    <row r="59" spans="1:12" ht="15" customHeight="1">
      <c r="A59" s="148" t="s">
        <v>616</v>
      </c>
      <c r="B59" s="114">
        <v>-208708.20928000001</v>
      </c>
      <c r="C59" s="114">
        <v>-243892.90233000001</v>
      </c>
      <c r="D59" s="114">
        <v>-238158.29544999998</v>
      </c>
      <c r="E59" s="114">
        <v>-130924.93704999999</v>
      </c>
      <c r="F59" s="114">
        <v>-147003.13816</v>
      </c>
      <c r="G59" s="114">
        <v>-161598.56121000001</v>
      </c>
      <c r="H59" s="114">
        <v>-194827.30564999999</v>
      </c>
      <c r="I59" s="114">
        <v>-224225.47339</v>
      </c>
      <c r="J59" s="114">
        <v>-175318.98138999997</v>
      </c>
      <c r="K59" s="114">
        <v>-237648.50771000001</v>
      </c>
      <c r="L59" s="114">
        <v>-179225.48931</v>
      </c>
    </row>
    <row r="60" spans="1:12" ht="15" customHeight="1">
      <c r="A60" s="147" t="s">
        <v>617</v>
      </c>
      <c r="B60" s="114">
        <v>797732.20178</v>
      </c>
      <c r="C60" s="114">
        <v>743046.83022</v>
      </c>
      <c r="D60" s="114">
        <v>775794.6730800001</v>
      </c>
      <c r="E60" s="114">
        <v>414840.60014999995</v>
      </c>
      <c r="F60" s="114">
        <v>409200.00241000002</v>
      </c>
      <c r="G60" s="114">
        <v>421473.12069000001</v>
      </c>
      <c r="H60" s="114">
        <v>413915.34242</v>
      </c>
      <c r="I60" s="114">
        <v>351136.38958999998</v>
      </c>
      <c r="J60" s="114">
        <v>315271.13255000004</v>
      </c>
      <c r="K60" s="114">
        <v>458390.48913999996</v>
      </c>
      <c r="L60" s="114">
        <v>322287.28845999995</v>
      </c>
    </row>
    <row r="61" spans="1:12" ht="15" customHeight="1">
      <c r="A61" s="116" t="s">
        <v>618</v>
      </c>
      <c r="B61" s="114">
        <v>64133.054710000004</v>
      </c>
      <c r="C61" s="114">
        <v>72168.587510000012</v>
      </c>
      <c r="D61" s="114">
        <v>71883.400010000012</v>
      </c>
      <c r="E61" s="114">
        <v>46519.7353</v>
      </c>
      <c r="F61" s="114">
        <v>73414.840930000006</v>
      </c>
      <c r="G61" s="114">
        <v>89792.161749999999</v>
      </c>
      <c r="H61" s="114">
        <v>42414.005509999995</v>
      </c>
      <c r="I61" s="114">
        <v>61132.360930000003</v>
      </c>
      <c r="J61" s="114">
        <v>45419.238440000001</v>
      </c>
      <c r="K61" s="114">
        <v>66348.26013000001</v>
      </c>
      <c r="L61" s="114">
        <v>48838.739110000002</v>
      </c>
    </row>
    <row r="62" spans="1:12" ht="15" customHeight="1">
      <c r="A62" s="148" t="s">
        <v>619</v>
      </c>
      <c r="B62" s="114">
        <v>-29755.51873</v>
      </c>
      <c r="C62" s="114">
        <v>-38248.057810000006</v>
      </c>
      <c r="D62" s="114">
        <v>-45809.017930000002</v>
      </c>
      <c r="E62" s="114">
        <v>-31836.36465</v>
      </c>
      <c r="F62" s="114">
        <v>-42908.789720000001</v>
      </c>
      <c r="G62" s="114">
        <v>-50354.4012</v>
      </c>
      <c r="H62" s="114">
        <v>-22208.176520000001</v>
      </c>
      <c r="I62" s="114">
        <v>-24500.64014</v>
      </c>
      <c r="J62" s="114">
        <v>-17680.950659999999</v>
      </c>
      <c r="K62" s="114">
        <v>-24463.865269999998</v>
      </c>
      <c r="L62" s="114">
        <v>-20769.602569999999</v>
      </c>
    </row>
    <row r="63" spans="1:12" ht="15" customHeight="1">
      <c r="A63" s="117" t="s">
        <v>620</v>
      </c>
      <c r="B63" s="114">
        <v>832109.73776000005</v>
      </c>
      <c r="C63" s="114">
        <v>776967.35991999996</v>
      </c>
      <c r="D63" s="114">
        <v>801869.05515999999</v>
      </c>
      <c r="E63" s="114">
        <v>429523.97080000001</v>
      </c>
      <c r="F63" s="114">
        <v>439706.05362000002</v>
      </c>
      <c r="G63" s="114">
        <v>460910.88124000002</v>
      </c>
      <c r="H63" s="114">
        <v>434121.17141000001</v>
      </c>
      <c r="I63" s="114">
        <v>387768.11037999997</v>
      </c>
      <c r="J63" s="114">
        <v>343009.42032999999</v>
      </c>
      <c r="K63" s="114">
        <v>500274.88400000002</v>
      </c>
      <c r="L63" s="114">
        <v>350356.42499999999</v>
      </c>
    </row>
    <row r="64" spans="1:12" ht="15" customHeight="1">
      <c r="A64" s="116" t="s">
        <v>621</v>
      </c>
      <c r="B64" s="114">
        <v>162257.27430000002</v>
      </c>
      <c r="C64" s="114">
        <v>155723.87619000001</v>
      </c>
      <c r="D64" s="114">
        <v>198457.32454</v>
      </c>
      <c r="E64" s="114">
        <v>95116.951950000002</v>
      </c>
      <c r="F64" s="114">
        <v>108838.49643000001</v>
      </c>
      <c r="G64" s="114">
        <v>106951.19843</v>
      </c>
      <c r="H64" s="114">
        <v>177253.74077999999</v>
      </c>
      <c r="I64" s="114">
        <v>115497.52239</v>
      </c>
      <c r="J64" s="114">
        <v>88051.166970000006</v>
      </c>
      <c r="K64" s="114">
        <v>105600.91223</v>
      </c>
      <c r="L64" s="114">
        <v>86947.135009999998</v>
      </c>
    </row>
    <row r="65" spans="1:12" ht="15" customHeight="1">
      <c r="A65" s="116" t="s">
        <v>622</v>
      </c>
      <c r="B65" s="114">
        <v>-219941.19900999998</v>
      </c>
      <c r="C65" s="114">
        <v>-211618.26509999999</v>
      </c>
      <c r="D65" s="114">
        <v>-248786.67900999999</v>
      </c>
      <c r="E65" s="114">
        <v>-160134.82493</v>
      </c>
      <c r="F65" s="114">
        <v>-171941.42165999999</v>
      </c>
      <c r="G65" s="114">
        <v>-187630.77054</v>
      </c>
      <c r="H65" s="114">
        <v>-241005.48588999998</v>
      </c>
      <c r="I65" s="114">
        <v>-119040.97423000001</v>
      </c>
      <c r="J65" s="114">
        <v>-142605.25413999998</v>
      </c>
      <c r="K65" s="114">
        <v>-212838.43144999997</v>
      </c>
      <c r="L65" s="114">
        <v>-173896.26847000001</v>
      </c>
    </row>
    <row r="66" spans="1:12" ht="15" customHeight="1">
      <c r="A66" s="147" t="s">
        <v>623</v>
      </c>
      <c r="B66" s="114">
        <v>774425.81305</v>
      </c>
      <c r="C66" s="114">
        <v>721072.97100999998</v>
      </c>
      <c r="D66" s="114">
        <v>751539.70069000009</v>
      </c>
      <c r="E66" s="114">
        <v>364506.09781999997</v>
      </c>
      <c r="F66" s="114">
        <v>376603.12838999997</v>
      </c>
      <c r="G66" s="114">
        <v>380231.30913000001</v>
      </c>
      <c r="H66" s="114">
        <v>370369.42629999999</v>
      </c>
      <c r="I66" s="114">
        <v>384224.65854000003</v>
      </c>
      <c r="J66" s="114">
        <v>288455.33316000004</v>
      </c>
      <c r="K66" s="114">
        <v>393037.36477999995</v>
      </c>
      <c r="L66" s="114">
        <v>263407.29154000001</v>
      </c>
    </row>
    <row r="67" spans="1:12" ht="15" customHeight="1">
      <c r="A67" s="148" t="s">
        <v>624</v>
      </c>
      <c r="B67" s="114">
        <v>-604285.24985000002</v>
      </c>
      <c r="C67" s="114">
        <v>-606043.04603999993</v>
      </c>
      <c r="D67" s="114">
        <v>-567470.04952999996</v>
      </c>
      <c r="E67" s="114">
        <v>-315472.77019999997</v>
      </c>
      <c r="F67" s="114">
        <v>-352805.03912999999</v>
      </c>
      <c r="G67" s="114">
        <v>-336163.56900000002</v>
      </c>
      <c r="H67" s="114">
        <v>-303710.08132</v>
      </c>
      <c r="I67" s="114">
        <v>-304860.72147000005</v>
      </c>
      <c r="J67" s="114">
        <v>-263887.95724999998</v>
      </c>
      <c r="K67" s="114">
        <v>-326240.84357999999</v>
      </c>
      <c r="L67" s="114">
        <v>-253975.56685</v>
      </c>
    </row>
    <row r="68" spans="1:12" ht="15" customHeight="1">
      <c r="A68" s="117" t="s">
        <v>625</v>
      </c>
      <c r="B68" s="114">
        <v>170140.56319999998</v>
      </c>
      <c r="C68" s="114">
        <v>115029.92496999999</v>
      </c>
      <c r="D68" s="114">
        <v>184069.65116000001</v>
      </c>
      <c r="E68" s="114">
        <v>49033.327619999996</v>
      </c>
      <c r="F68" s="114">
        <v>23798.089260000001</v>
      </c>
      <c r="G68" s="114">
        <v>44067.740130000006</v>
      </c>
      <c r="H68" s="114">
        <v>66659.344979999994</v>
      </c>
      <c r="I68" s="114">
        <v>79363.93707</v>
      </c>
      <c r="J68" s="114">
        <v>24567.375909999999</v>
      </c>
      <c r="K68" s="114">
        <v>66796.521200000003</v>
      </c>
      <c r="L68" s="114">
        <v>9431.7246899999991</v>
      </c>
    </row>
    <row r="69" spans="1:12" ht="15" customHeight="1">
      <c r="A69" s="117" t="s">
        <v>626</v>
      </c>
      <c r="B69" s="114">
        <v>4475.9388300000001</v>
      </c>
      <c r="C69" s="114">
        <v>2992.1017400000001</v>
      </c>
      <c r="D69" s="114">
        <v>2886.3002299999998</v>
      </c>
      <c r="E69" s="114">
        <v>211.89498</v>
      </c>
      <c r="F69" s="114">
        <v>23.32723</v>
      </c>
      <c r="G69" s="114">
        <v>19.067130000000002</v>
      </c>
      <c r="H69" s="114">
        <v>15.0131</v>
      </c>
      <c r="I69" s="114">
        <v>9.3397000000000006</v>
      </c>
      <c r="J69" s="114">
        <v>8.8631100000000007</v>
      </c>
      <c r="K69" s="114">
        <v>15.23732</v>
      </c>
      <c r="L69" s="114">
        <v>26.378689999999999</v>
      </c>
    </row>
    <row r="70" spans="1:12" ht="15" customHeight="1">
      <c r="A70" s="115" t="s">
        <v>973</v>
      </c>
      <c r="B70" s="114">
        <v>60.167149999999999</v>
      </c>
      <c r="C70" s="114">
        <v>-342.80680000000001</v>
      </c>
      <c r="D70" s="114">
        <v>18.41423</v>
      </c>
      <c r="E70" s="114">
        <v>198.94359</v>
      </c>
      <c r="F70" s="114">
        <v>-2.9360999999999997</v>
      </c>
      <c r="G70" s="114">
        <v>-0.30933999999999995</v>
      </c>
      <c r="H70" s="114">
        <v>-0.68092999999999992</v>
      </c>
      <c r="I70" s="114">
        <v>0.37551000000000001</v>
      </c>
      <c r="J70" s="114">
        <v>-1.16E-3</v>
      </c>
      <c r="K70" s="114">
        <v>-1.3500000000000001E-3</v>
      </c>
      <c r="L70" s="114">
        <v>4.89201</v>
      </c>
    </row>
    <row r="71" spans="1:12" ht="15" customHeight="1">
      <c r="A71" s="115" t="s">
        <v>974</v>
      </c>
      <c r="B71" s="114">
        <v>4415.7716799999998</v>
      </c>
      <c r="C71" s="114">
        <v>3334.9085399999999</v>
      </c>
      <c r="D71" s="114">
        <v>2867.886</v>
      </c>
      <c r="E71" s="114">
        <v>12.95139</v>
      </c>
      <c r="F71" s="114">
        <v>26.263330000000003</v>
      </c>
      <c r="G71" s="114">
        <v>19.376470000000001</v>
      </c>
      <c r="H71" s="114">
        <v>15.694030000000001</v>
      </c>
      <c r="I71" s="114">
        <v>8.9641900000000003</v>
      </c>
      <c r="J71" s="114">
        <v>8.8642700000000012</v>
      </c>
      <c r="K71" s="114">
        <v>15.238670000000001</v>
      </c>
      <c r="L71" s="114">
        <v>21.48668</v>
      </c>
    </row>
    <row r="72" spans="1:12" ht="15" customHeight="1">
      <c r="A72" s="147" t="s">
        <v>627</v>
      </c>
      <c r="B72" s="114">
        <v>-4615.7735400000001</v>
      </c>
      <c r="C72" s="114">
        <v>-3367.89624</v>
      </c>
      <c r="D72" s="114">
        <v>-2850.80168</v>
      </c>
      <c r="E72" s="114">
        <v>-12.962290000000001</v>
      </c>
      <c r="F72" s="114">
        <v>-9.9668500000000009</v>
      </c>
      <c r="G72" s="114">
        <v>-0.46364</v>
      </c>
      <c r="H72" s="114">
        <v>-49.473599999999998</v>
      </c>
      <c r="I72" s="114">
        <v>-95.184370000000001</v>
      </c>
      <c r="J72" s="114">
        <v>-292.59974999999997</v>
      </c>
      <c r="K72" s="114">
        <v>-501.09361999999999</v>
      </c>
      <c r="L72" s="114">
        <v>-720.31799999999998</v>
      </c>
    </row>
    <row r="73" spans="1:12" ht="15" customHeight="1">
      <c r="A73" s="147" t="s">
        <v>1261</v>
      </c>
      <c r="B73" s="114">
        <v>-216.28723000000002</v>
      </c>
      <c r="C73" s="114">
        <v>-52.96134</v>
      </c>
      <c r="D73" s="114">
        <v>-3.2969999999999999E-2</v>
      </c>
      <c r="E73" s="114">
        <v>-12.070069999999999</v>
      </c>
      <c r="F73" s="114">
        <v>-9.2730200000000007</v>
      </c>
      <c r="G73" s="114">
        <v>9.9900000000000006E-3</v>
      </c>
      <c r="H73" s="114">
        <v>-1.9673699999999998</v>
      </c>
      <c r="I73" s="114">
        <v>-2.07E-2</v>
      </c>
      <c r="J73" s="114">
        <v>-65.945999999999998</v>
      </c>
      <c r="K73" s="114">
        <v>-93.138539999999992</v>
      </c>
      <c r="L73" s="114">
        <v>-42.317430000000002</v>
      </c>
    </row>
    <row r="74" spans="1:12" ht="15" customHeight="1">
      <c r="A74" s="148" t="s">
        <v>975</v>
      </c>
      <c r="B74" s="114">
        <v>-4399.4863099999993</v>
      </c>
      <c r="C74" s="114">
        <v>-3314.9348999999997</v>
      </c>
      <c r="D74" s="114">
        <v>-2850.7687099999998</v>
      </c>
      <c r="E74" s="114">
        <v>-0.89222000000000001</v>
      </c>
      <c r="F74" s="114">
        <v>-0.69383000000000006</v>
      </c>
      <c r="G74" s="114">
        <v>-0.47363</v>
      </c>
      <c r="H74" s="114">
        <v>-47.506230000000002</v>
      </c>
      <c r="I74" s="114">
        <v>-95.163669999999996</v>
      </c>
      <c r="J74" s="114">
        <v>-226.65375</v>
      </c>
      <c r="K74" s="114">
        <v>-407.95508000000001</v>
      </c>
      <c r="L74" s="114">
        <v>-678.00056999999993</v>
      </c>
    </row>
    <row r="75" spans="1:12" ht="15" customHeight="1">
      <c r="A75" s="147" t="s">
        <v>628</v>
      </c>
      <c r="B75" s="114">
        <v>170000.72849000001</v>
      </c>
      <c r="C75" s="114">
        <v>114654.13047</v>
      </c>
      <c r="D75" s="114">
        <v>184105.14971</v>
      </c>
      <c r="E75" s="114">
        <v>49232.260310000005</v>
      </c>
      <c r="F75" s="114">
        <v>23811.449639999999</v>
      </c>
      <c r="G75" s="114">
        <v>44086.34362</v>
      </c>
      <c r="H75" s="114">
        <v>66624.884479999993</v>
      </c>
      <c r="I75" s="114">
        <v>79278.092400000009</v>
      </c>
      <c r="J75" s="114">
        <v>24283.63927</v>
      </c>
      <c r="K75" s="114">
        <v>66310.664900000003</v>
      </c>
      <c r="L75" s="114">
        <v>8737.7853800000012</v>
      </c>
    </row>
    <row r="76" spans="1:12" ht="15" customHeight="1">
      <c r="A76" s="149" t="s">
        <v>964</v>
      </c>
      <c r="B76" s="114">
        <v>232.53843000000001</v>
      </c>
      <c r="C76" s="114">
        <v>118.69692999999999</v>
      </c>
      <c r="D76" s="114">
        <v>205.54554000000002</v>
      </c>
      <c r="E76" s="114">
        <v>5586.2416499999999</v>
      </c>
      <c r="F76" s="114">
        <v>174.64964000000001</v>
      </c>
      <c r="G76" s="114">
        <v>764.08882999999992</v>
      </c>
      <c r="H76" s="114">
        <v>2140.3906499999998</v>
      </c>
      <c r="I76" s="114">
        <v>257.88125000000002</v>
      </c>
      <c r="J76" s="114">
        <v>111.92692</v>
      </c>
      <c r="K76" s="114">
        <v>119.46758</v>
      </c>
      <c r="L76" s="114">
        <v>351.70078000000001</v>
      </c>
    </row>
    <row r="77" spans="1:12" ht="15" customHeight="1">
      <c r="A77" s="117" t="s">
        <v>629</v>
      </c>
      <c r="B77" s="114">
        <v>170233.26691999999</v>
      </c>
      <c r="C77" s="114">
        <v>114772.82740000001</v>
      </c>
      <c r="D77" s="114">
        <v>184310.69524999999</v>
      </c>
      <c r="E77" s="114">
        <v>54818.501960000001</v>
      </c>
      <c r="F77" s="114">
        <v>23986.099280000002</v>
      </c>
      <c r="G77" s="114">
        <v>44850.43245</v>
      </c>
      <c r="H77" s="114">
        <v>68765.275129999995</v>
      </c>
      <c r="I77" s="114">
        <v>79535.97365</v>
      </c>
      <c r="J77" s="114">
        <v>24395.566190000001</v>
      </c>
      <c r="K77" s="114">
        <v>66430.13248</v>
      </c>
      <c r="L77" s="114">
        <v>9089.4861600000004</v>
      </c>
    </row>
    <row r="78" spans="1:12" ht="15" customHeight="1">
      <c r="A78" s="116" t="s">
        <v>630</v>
      </c>
      <c r="B78" s="114">
        <v>-208.86847</v>
      </c>
      <c r="C78" s="114">
        <v>670.55535999999995</v>
      </c>
      <c r="D78" s="114">
        <v>-3896.88994</v>
      </c>
      <c r="E78" s="114">
        <v>-777.35993000000008</v>
      </c>
      <c r="F78" s="114">
        <v>-4336.7175099999995</v>
      </c>
      <c r="G78" s="114">
        <v>808.79946999999993</v>
      </c>
      <c r="H78" s="114">
        <v>-185.87868</v>
      </c>
      <c r="I78" s="114">
        <v>1130.2538100000002</v>
      </c>
      <c r="J78" s="114">
        <v>-1531.77298</v>
      </c>
      <c r="K78" s="114">
        <v>-949.5261999999999</v>
      </c>
      <c r="L78" s="114">
        <v>-658.37851000000001</v>
      </c>
    </row>
    <row r="79" spans="1:12" ht="15" customHeight="1">
      <c r="A79" s="147" t="s">
        <v>631</v>
      </c>
      <c r="B79" s="114">
        <v>170024.39844999998</v>
      </c>
      <c r="C79" s="114">
        <v>115443.38276000001</v>
      </c>
      <c r="D79" s="114">
        <v>180413.80531</v>
      </c>
      <c r="E79" s="114">
        <v>54041.142030000003</v>
      </c>
      <c r="F79" s="114">
        <v>19649.38177</v>
      </c>
      <c r="G79" s="114">
        <v>45659.231919999998</v>
      </c>
      <c r="H79" s="114">
        <v>68579.39645</v>
      </c>
      <c r="I79" s="114">
        <v>80666.227459999995</v>
      </c>
      <c r="J79" s="114">
        <v>22863.79321</v>
      </c>
      <c r="K79" s="114">
        <v>65480.60628</v>
      </c>
      <c r="L79" s="114">
        <v>8431.1076499999999</v>
      </c>
    </row>
    <row r="80" spans="1:12" ht="15" customHeight="1">
      <c r="A80" s="116" t="s">
        <v>632</v>
      </c>
      <c r="B80" s="114">
        <v>0</v>
      </c>
      <c r="C80" s="114">
        <v>0</v>
      </c>
      <c r="D80" s="114">
        <v>0</v>
      </c>
      <c r="E80" s="114">
        <v>0</v>
      </c>
      <c r="F80" s="114">
        <v>0</v>
      </c>
      <c r="G80" s="114">
        <v>0</v>
      </c>
      <c r="H80" s="114">
        <v>0</v>
      </c>
      <c r="I80" s="114">
        <v>0</v>
      </c>
      <c r="J80" s="114">
        <v>0</v>
      </c>
      <c r="K80" s="114">
        <v>0</v>
      </c>
      <c r="L80" s="114">
        <v>0</v>
      </c>
    </row>
    <row r="81" spans="1:13" ht="15" customHeight="1">
      <c r="A81" s="147" t="s">
        <v>633</v>
      </c>
      <c r="B81" s="114">
        <v>170024.39844999998</v>
      </c>
      <c r="C81" s="114">
        <v>115443.38276000001</v>
      </c>
      <c r="D81" s="114">
        <v>180413.80531</v>
      </c>
      <c r="E81" s="114">
        <v>54041.142030000003</v>
      </c>
      <c r="F81" s="114">
        <v>19649.38177</v>
      </c>
      <c r="G81" s="114">
        <v>45659.231919999998</v>
      </c>
      <c r="H81" s="114">
        <v>68579.39645</v>
      </c>
      <c r="I81" s="114">
        <v>80666.227459999995</v>
      </c>
      <c r="J81" s="114">
        <v>22863.79321</v>
      </c>
      <c r="K81" s="114">
        <v>65480.60628</v>
      </c>
      <c r="L81" s="114">
        <v>8431.1076499999999</v>
      </c>
    </row>
    <row r="82" spans="1:13" ht="15" customHeight="1" thickBot="1">
      <c r="A82" s="116" t="s">
        <v>634</v>
      </c>
      <c r="B82" s="114">
        <v>-49692.76225</v>
      </c>
      <c r="C82" s="114">
        <v>-32043.951820000002</v>
      </c>
      <c r="D82" s="114">
        <v>-63984.889000000003</v>
      </c>
      <c r="E82" s="114">
        <v>-31934.725999999999</v>
      </c>
      <c r="F82" s="114">
        <v>-5843.1096900000002</v>
      </c>
      <c r="G82" s="114">
        <v>-28366.448629999999</v>
      </c>
      <c r="H82" s="114">
        <v>-49892.330700000006</v>
      </c>
      <c r="I82" s="114">
        <v>-45888.240539999999</v>
      </c>
      <c r="J82" s="114">
        <v>-16652.997439999999</v>
      </c>
      <c r="K82" s="114">
        <v>-43853.927640000002</v>
      </c>
      <c r="L82" s="114">
        <v>-9792.5138399999996</v>
      </c>
    </row>
    <row r="83" spans="1:13" ht="15" customHeight="1" thickTop="1" thickBot="1">
      <c r="A83" s="392" t="s">
        <v>635</v>
      </c>
      <c r="B83" s="393">
        <v>120331.63620000001</v>
      </c>
      <c r="C83" s="393">
        <v>83399.430939999991</v>
      </c>
      <c r="D83" s="393">
        <v>116428.91631</v>
      </c>
      <c r="E83" s="393">
        <v>22106.41603</v>
      </c>
      <c r="F83" s="393">
        <v>13806.272080000001</v>
      </c>
      <c r="G83" s="393">
        <v>17292.783289999999</v>
      </c>
      <c r="H83" s="393">
        <v>18687.065750000002</v>
      </c>
      <c r="I83" s="393">
        <v>34777.986920000003</v>
      </c>
      <c r="J83" s="393">
        <v>6210.7957699999997</v>
      </c>
      <c r="K83" s="393">
        <v>21626.678640000002</v>
      </c>
      <c r="L83" s="393">
        <v>-1361.4061899999999</v>
      </c>
      <c r="M83" s="688">
        <f>L83-'1'!F336</f>
        <v>-1361.4061899999999</v>
      </c>
    </row>
    <row r="84" spans="1:13" ht="3.75" customHeight="1" thickTop="1" thickBot="1">
      <c r="A84" s="118"/>
      <c r="B84" s="119"/>
      <c r="C84" s="119"/>
      <c r="D84" s="119"/>
      <c r="E84" s="119"/>
      <c r="F84" s="119"/>
      <c r="G84" s="119"/>
      <c r="H84" s="119"/>
      <c r="I84" s="119"/>
      <c r="J84" s="119"/>
      <c r="K84" s="119"/>
      <c r="L84" s="119"/>
    </row>
    <row r="85" spans="1:13"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1"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R15" sqref="R15"/>
    </sheetView>
  </sheetViews>
  <sheetFormatPr baseColWidth="10" defaultColWidth="9.140625" defaultRowHeight="12.75"/>
  <cols>
    <col min="1" max="1" width="3" style="44" hidden="1" customWidth="1"/>
    <col min="2" max="2" width="6" style="44" hidden="1" customWidth="1"/>
    <col min="3" max="3" width="81.7109375" style="44" customWidth="1"/>
    <col min="4"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7109375" style="44" customWidth="1"/>
    <col min="261" max="269" width="13.140625" style="44" customWidth="1"/>
    <col min="270" max="513" width="9.140625" style="44"/>
    <col min="514" max="515" width="0" style="44" hidden="1" customWidth="1"/>
    <col min="516" max="516" width="81.7109375" style="44" customWidth="1"/>
    <col min="517" max="525" width="13.140625" style="44" customWidth="1"/>
    <col min="526" max="769" width="9.140625" style="44"/>
    <col min="770" max="771" width="0" style="44" hidden="1" customWidth="1"/>
    <col min="772" max="772" width="81.7109375" style="44" customWidth="1"/>
    <col min="773" max="781" width="13.140625" style="44" customWidth="1"/>
    <col min="782" max="1025" width="9.140625" style="44"/>
    <col min="1026" max="1027" width="0" style="44" hidden="1" customWidth="1"/>
    <col min="1028" max="1028" width="81.7109375" style="44" customWidth="1"/>
    <col min="1029" max="1037" width="13.140625" style="44" customWidth="1"/>
    <col min="1038" max="1281" width="9.140625" style="44"/>
    <col min="1282" max="1283" width="0" style="44" hidden="1" customWidth="1"/>
    <col min="1284" max="1284" width="81.7109375" style="44" customWidth="1"/>
    <col min="1285" max="1293" width="13.140625" style="44" customWidth="1"/>
    <col min="1294" max="1537" width="9.140625" style="44"/>
    <col min="1538" max="1539" width="0" style="44" hidden="1" customWidth="1"/>
    <col min="1540" max="1540" width="81.7109375" style="44" customWidth="1"/>
    <col min="1541" max="1549" width="13.140625" style="44" customWidth="1"/>
    <col min="1550" max="1793" width="9.140625" style="44"/>
    <col min="1794" max="1795" width="0" style="44" hidden="1" customWidth="1"/>
    <col min="1796" max="1796" width="81.7109375" style="44" customWidth="1"/>
    <col min="1797" max="1805" width="13.140625" style="44" customWidth="1"/>
    <col min="1806" max="2049" width="9.140625" style="44"/>
    <col min="2050" max="2051" width="0" style="44" hidden="1" customWidth="1"/>
    <col min="2052" max="2052" width="81.7109375" style="44" customWidth="1"/>
    <col min="2053" max="2061" width="13.140625" style="44" customWidth="1"/>
    <col min="2062" max="2305" width="9.140625" style="44"/>
    <col min="2306" max="2307" width="0" style="44" hidden="1" customWidth="1"/>
    <col min="2308" max="2308" width="81.7109375" style="44" customWidth="1"/>
    <col min="2309" max="2317" width="13.140625" style="44" customWidth="1"/>
    <col min="2318" max="2561" width="9.140625" style="44"/>
    <col min="2562" max="2563" width="0" style="44" hidden="1" customWidth="1"/>
    <col min="2564" max="2564" width="81.7109375" style="44" customWidth="1"/>
    <col min="2565" max="2573" width="13.140625" style="44" customWidth="1"/>
    <col min="2574" max="2817" width="9.140625" style="44"/>
    <col min="2818" max="2819" width="0" style="44" hidden="1" customWidth="1"/>
    <col min="2820" max="2820" width="81.7109375" style="44" customWidth="1"/>
    <col min="2821" max="2829" width="13.140625" style="44" customWidth="1"/>
    <col min="2830" max="3073" width="9.140625" style="44"/>
    <col min="3074" max="3075" width="0" style="44" hidden="1" customWidth="1"/>
    <col min="3076" max="3076" width="81.7109375" style="44" customWidth="1"/>
    <col min="3077" max="3085" width="13.140625" style="44" customWidth="1"/>
    <col min="3086" max="3329" width="9.140625" style="44"/>
    <col min="3330" max="3331" width="0" style="44" hidden="1" customWidth="1"/>
    <col min="3332" max="3332" width="81.7109375" style="44" customWidth="1"/>
    <col min="3333" max="3341" width="13.140625" style="44" customWidth="1"/>
    <col min="3342" max="3585" width="9.140625" style="44"/>
    <col min="3586" max="3587" width="0" style="44" hidden="1" customWidth="1"/>
    <col min="3588" max="3588" width="81.7109375" style="44" customWidth="1"/>
    <col min="3589" max="3597" width="13.140625" style="44" customWidth="1"/>
    <col min="3598" max="3841" width="9.140625" style="44"/>
    <col min="3842" max="3843" width="0" style="44" hidden="1" customWidth="1"/>
    <col min="3844" max="3844" width="81.7109375" style="44" customWidth="1"/>
    <col min="3845" max="3853" width="13.140625" style="44" customWidth="1"/>
    <col min="3854" max="4097" width="9.140625" style="44"/>
    <col min="4098" max="4099" width="0" style="44" hidden="1" customWidth="1"/>
    <col min="4100" max="4100" width="81.7109375" style="44" customWidth="1"/>
    <col min="4101" max="4109" width="13.140625" style="44" customWidth="1"/>
    <col min="4110" max="4353" width="9.140625" style="44"/>
    <col min="4354" max="4355" width="0" style="44" hidden="1" customWidth="1"/>
    <col min="4356" max="4356" width="81.7109375" style="44" customWidth="1"/>
    <col min="4357" max="4365" width="13.140625" style="44" customWidth="1"/>
    <col min="4366" max="4609" width="9.140625" style="44"/>
    <col min="4610" max="4611" width="0" style="44" hidden="1" customWidth="1"/>
    <col min="4612" max="4612" width="81.7109375" style="44" customWidth="1"/>
    <col min="4613" max="4621" width="13.140625" style="44" customWidth="1"/>
    <col min="4622" max="4865" width="9.140625" style="44"/>
    <col min="4866" max="4867" width="0" style="44" hidden="1" customWidth="1"/>
    <col min="4868" max="4868" width="81.7109375" style="44" customWidth="1"/>
    <col min="4869" max="4877" width="13.140625" style="44" customWidth="1"/>
    <col min="4878" max="5121" width="9.140625" style="44"/>
    <col min="5122" max="5123" width="0" style="44" hidden="1" customWidth="1"/>
    <col min="5124" max="5124" width="81.7109375" style="44" customWidth="1"/>
    <col min="5125" max="5133" width="13.140625" style="44" customWidth="1"/>
    <col min="5134" max="5377" width="9.140625" style="44"/>
    <col min="5378" max="5379" width="0" style="44" hidden="1" customWidth="1"/>
    <col min="5380" max="5380" width="81.7109375" style="44" customWidth="1"/>
    <col min="5381" max="5389" width="13.140625" style="44" customWidth="1"/>
    <col min="5390" max="5633" width="9.140625" style="44"/>
    <col min="5634" max="5635" width="0" style="44" hidden="1" customWidth="1"/>
    <col min="5636" max="5636" width="81.7109375" style="44" customWidth="1"/>
    <col min="5637" max="5645" width="13.140625" style="44" customWidth="1"/>
    <col min="5646" max="5889" width="9.140625" style="44"/>
    <col min="5890" max="5891" width="0" style="44" hidden="1" customWidth="1"/>
    <col min="5892" max="5892" width="81.7109375" style="44" customWidth="1"/>
    <col min="5893" max="5901" width="13.140625" style="44" customWidth="1"/>
    <col min="5902" max="6145" width="9.140625" style="44"/>
    <col min="6146" max="6147" width="0" style="44" hidden="1" customWidth="1"/>
    <col min="6148" max="6148" width="81.7109375" style="44" customWidth="1"/>
    <col min="6149" max="6157" width="13.140625" style="44" customWidth="1"/>
    <col min="6158" max="6401" width="9.140625" style="44"/>
    <col min="6402" max="6403" width="0" style="44" hidden="1" customWidth="1"/>
    <col min="6404" max="6404" width="81.7109375" style="44" customWidth="1"/>
    <col min="6405" max="6413" width="13.140625" style="44" customWidth="1"/>
    <col min="6414" max="6657" width="9.140625" style="44"/>
    <col min="6658" max="6659" width="0" style="44" hidden="1" customWidth="1"/>
    <col min="6660" max="6660" width="81.7109375" style="44" customWidth="1"/>
    <col min="6661" max="6669" width="13.140625" style="44" customWidth="1"/>
    <col min="6670" max="6913" width="9.140625" style="44"/>
    <col min="6914" max="6915" width="0" style="44" hidden="1" customWidth="1"/>
    <col min="6916" max="6916" width="81.7109375" style="44" customWidth="1"/>
    <col min="6917" max="6925" width="13.140625" style="44" customWidth="1"/>
    <col min="6926" max="7169" width="9.140625" style="44"/>
    <col min="7170" max="7171" width="0" style="44" hidden="1" customWidth="1"/>
    <col min="7172" max="7172" width="81.7109375" style="44" customWidth="1"/>
    <col min="7173" max="7181" width="13.140625" style="44" customWidth="1"/>
    <col min="7182" max="7425" width="9.140625" style="44"/>
    <col min="7426" max="7427" width="0" style="44" hidden="1" customWidth="1"/>
    <col min="7428" max="7428" width="81.7109375" style="44" customWidth="1"/>
    <col min="7429" max="7437" width="13.140625" style="44" customWidth="1"/>
    <col min="7438" max="7681" width="9.140625" style="44"/>
    <col min="7682" max="7683" width="0" style="44" hidden="1" customWidth="1"/>
    <col min="7684" max="7684" width="81.7109375" style="44" customWidth="1"/>
    <col min="7685" max="7693" width="13.140625" style="44" customWidth="1"/>
    <col min="7694" max="7937" width="9.140625" style="44"/>
    <col min="7938" max="7939" width="0" style="44" hidden="1" customWidth="1"/>
    <col min="7940" max="7940" width="81.7109375" style="44" customWidth="1"/>
    <col min="7941" max="7949" width="13.140625" style="44" customWidth="1"/>
    <col min="7950" max="8193" width="9.140625" style="44"/>
    <col min="8194" max="8195" width="0" style="44" hidden="1" customWidth="1"/>
    <col min="8196" max="8196" width="81.7109375" style="44" customWidth="1"/>
    <col min="8197" max="8205" width="13.140625" style="44" customWidth="1"/>
    <col min="8206" max="8449" width="9.140625" style="44"/>
    <col min="8450" max="8451" width="0" style="44" hidden="1" customWidth="1"/>
    <col min="8452" max="8452" width="81.7109375" style="44" customWidth="1"/>
    <col min="8453" max="8461" width="13.140625" style="44" customWidth="1"/>
    <col min="8462" max="8705" width="9.140625" style="44"/>
    <col min="8706" max="8707" width="0" style="44" hidden="1" customWidth="1"/>
    <col min="8708" max="8708" width="81.7109375" style="44" customWidth="1"/>
    <col min="8709" max="8717" width="13.140625" style="44" customWidth="1"/>
    <col min="8718" max="8961" width="9.140625" style="44"/>
    <col min="8962" max="8963" width="0" style="44" hidden="1" customWidth="1"/>
    <col min="8964" max="8964" width="81.7109375" style="44" customWidth="1"/>
    <col min="8965" max="8973" width="13.140625" style="44" customWidth="1"/>
    <col min="8974" max="9217" width="9.140625" style="44"/>
    <col min="9218" max="9219" width="0" style="44" hidden="1" customWidth="1"/>
    <col min="9220" max="9220" width="81.7109375" style="44" customWidth="1"/>
    <col min="9221" max="9229" width="13.140625" style="44" customWidth="1"/>
    <col min="9230" max="9473" width="9.140625" style="44"/>
    <col min="9474" max="9475" width="0" style="44" hidden="1" customWidth="1"/>
    <col min="9476" max="9476" width="81.7109375" style="44" customWidth="1"/>
    <col min="9477" max="9485" width="13.140625" style="44" customWidth="1"/>
    <col min="9486" max="9729" width="9.140625" style="44"/>
    <col min="9730" max="9731" width="0" style="44" hidden="1" customWidth="1"/>
    <col min="9732" max="9732" width="81.7109375" style="44" customWidth="1"/>
    <col min="9733" max="9741" width="13.140625" style="44" customWidth="1"/>
    <col min="9742" max="9985" width="9.140625" style="44"/>
    <col min="9986" max="9987" width="0" style="44" hidden="1" customWidth="1"/>
    <col min="9988" max="9988" width="81.7109375" style="44" customWidth="1"/>
    <col min="9989" max="9997" width="13.140625" style="44" customWidth="1"/>
    <col min="9998" max="10241" width="9.140625" style="44"/>
    <col min="10242" max="10243" width="0" style="44" hidden="1" customWidth="1"/>
    <col min="10244" max="10244" width="81.7109375" style="44" customWidth="1"/>
    <col min="10245" max="10253" width="13.140625" style="44" customWidth="1"/>
    <col min="10254" max="10497" width="9.140625" style="44"/>
    <col min="10498" max="10499" width="0" style="44" hidden="1" customWidth="1"/>
    <col min="10500" max="10500" width="81.7109375" style="44" customWidth="1"/>
    <col min="10501" max="10509" width="13.140625" style="44" customWidth="1"/>
    <col min="10510" max="10753" width="9.140625" style="44"/>
    <col min="10754" max="10755" width="0" style="44" hidden="1" customWidth="1"/>
    <col min="10756" max="10756" width="81.7109375" style="44" customWidth="1"/>
    <col min="10757" max="10765" width="13.140625" style="44" customWidth="1"/>
    <col min="10766" max="11009" width="9.140625" style="44"/>
    <col min="11010" max="11011" width="0" style="44" hidden="1" customWidth="1"/>
    <col min="11012" max="11012" width="81.7109375" style="44" customWidth="1"/>
    <col min="11013" max="11021" width="13.140625" style="44" customWidth="1"/>
    <col min="11022" max="11265" width="9.140625" style="44"/>
    <col min="11266" max="11267" width="0" style="44" hidden="1" customWidth="1"/>
    <col min="11268" max="11268" width="81.7109375" style="44" customWidth="1"/>
    <col min="11269" max="11277" width="13.140625" style="44" customWidth="1"/>
    <col min="11278" max="11521" width="9.140625" style="44"/>
    <col min="11522" max="11523" width="0" style="44" hidden="1" customWidth="1"/>
    <col min="11524" max="11524" width="81.7109375" style="44" customWidth="1"/>
    <col min="11525" max="11533" width="13.140625" style="44" customWidth="1"/>
    <col min="11534" max="11777" width="9.140625" style="44"/>
    <col min="11778" max="11779" width="0" style="44" hidden="1" customWidth="1"/>
    <col min="11780" max="11780" width="81.7109375" style="44" customWidth="1"/>
    <col min="11781" max="11789" width="13.140625" style="44" customWidth="1"/>
    <col min="11790" max="12033" width="9.140625" style="44"/>
    <col min="12034" max="12035" width="0" style="44" hidden="1" customWidth="1"/>
    <col min="12036" max="12036" width="81.7109375" style="44" customWidth="1"/>
    <col min="12037" max="12045" width="13.140625" style="44" customWidth="1"/>
    <col min="12046" max="12289" width="9.140625" style="44"/>
    <col min="12290" max="12291" width="0" style="44" hidden="1" customWidth="1"/>
    <col min="12292" max="12292" width="81.7109375" style="44" customWidth="1"/>
    <col min="12293" max="12301" width="13.140625" style="44" customWidth="1"/>
    <col min="12302" max="12545" width="9.140625" style="44"/>
    <col min="12546" max="12547" width="0" style="44" hidden="1" customWidth="1"/>
    <col min="12548" max="12548" width="81.7109375" style="44" customWidth="1"/>
    <col min="12549" max="12557" width="13.140625" style="44" customWidth="1"/>
    <col min="12558" max="12801" width="9.140625" style="44"/>
    <col min="12802" max="12803" width="0" style="44" hidden="1" customWidth="1"/>
    <col min="12804" max="12804" width="81.7109375" style="44" customWidth="1"/>
    <col min="12805" max="12813" width="13.140625" style="44" customWidth="1"/>
    <col min="12814" max="13057" width="9.140625" style="44"/>
    <col min="13058" max="13059" width="0" style="44" hidden="1" customWidth="1"/>
    <col min="13060" max="13060" width="81.7109375" style="44" customWidth="1"/>
    <col min="13061" max="13069" width="13.140625" style="44" customWidth="1"/>
    <col min="13070" max="13313" width="9.140625" style="44"/>
    <col min="13314" max="13315" width="0" style="44" hidden="1" customWidth="1"/>
    <col min="13316" max="13316" width="81.7109375" style="44" customWidth="1"/>
    <col min="13317" max="13325" width="13.140625" style="44" customWidth="1"/>
    <col min="13326" max="13569" width="9.140625" style="44"/>
    <col min="13570" max="13571" width="0" style="44" hidden="1" customWidth="1"/>
    <col min="13572" max="13572" width="81.7109375" style="44" customWidth="1"/>
    <col min="13573" max="13581" width="13.140625" style="44" customWidth="1"/>
    <col min="13582" max="13825" width="9.140625" style="44"/>
    <col min="13826" max="13827" width="0" style="44" hidden="1" customWidth="1"/>
    <col min="13828" max="13828" width="81.7109375" style="44" customWidth="1"/>
    <col min="13829" max="13837" width="13.140625" style="44" customWidth="1"/>
    <col min="13838" max="14081" width="9.140625" style="44"/>
    <col min="14082" max="14083" width="0" style="44" hidden="1" customWidth="1"/>
    <col min="14084" max="14084" width="81.7109375" style="44" customWidth="1"/>
    <col min="14085" max="14093" width="13.140625" style="44" customWidth="1"/>
    <col min="14094" max="14337" width="9.140625" style="44"/>
    <col min="14338" max="14339" width="0" style="44" hidden="1" customWidth="1"/>
    <col min="14340" max="14340" width="81.7109375" style="44" customWidth="1"/>
    <col min="14341" max="14349" width="13.140625" style="44" customWidth="1"/>
    <col min="14350" max="14593" width="9.140625" style="44"/>
    <col min="14594" max="14595" width="0" style="44" hidden="1" customWidth="1"/>
    <col min="14596" max="14596" width="81.7109375" style="44" customWidth="1"/>
    <col min="14597" max="14605" width="13.140625" style="44" customWidth="1"/>
    <col min="14606" max="14849" width="9.140625" style="44"/>
    <col min="14850" max="14851" width="0" style="44" hidden="1" customWidth="1"/>
    <col min="14852" max="14852" width="81.7109375" style="44" customWidth="1"/>
    <col min="14853" max="14861" width="13.140625" style="44" customWidth="1"/>
    <col min="14862" max="15105" width="9.140625" style="44"/>
    <col min="15106" max="15107" width="0" style="44" hidden="1" customWidth="1"/>
    <col min="15108" max="15108" width="81.7109375" style="44" customWidth="1"/>
    <col min="15109" max="15117" width="13.140625" style="44" customWidth="1"/>
    <col min="15118" max="15361" width="9.140625" style="44"/>
    <col min="15362" max="15363" width="0" style="44" hidden="1" customWidth="1"/>
    <col min="15364" max="15364" width="81.7109375" style="44" customWidth="1"/>
    <col min="15365" max="15373" width="13.140625" style="44" customWidth="1"/>
    <col min="15374" max="15617" width="9.140625" style="44"/>
    <col min="15618" max="15619" width="0" style="44" hidden="1" customWidth="1"/>
    <col min="15620" max="15620" width="81.7109375" style="44" customWidth="1"/>
    <col min="15621" max="15629" width="13.140625" style="44" customWidth="1"/>
    <col min="15630" max="15873" width="9.140625" style="44"/>
    <col min="15874" max="15875" width="0" style="44" hidden="1" customWidth="1"/>
    <col min="15876" max="15876" width="81.7109375" style="44" customWidth="1"/>
    <col min="15877" max="15885" width="13.140625" style="44" customWidth="1"/>
    <col min="15886" max="16129" width="9.140625" style="44"/>
    <col min="16130" max="16131" width="0" style="44" hidden="1" customWidth="1"/>
    <col min="16132" max="16132" width="81.7109375" style="44" customWidth="1"/>
    <col min="16133" max="16141" width="13.140625" style="44" customWidth="1"/>
    <col min="16142" max="16384" width="9.140625" style="44"/>
  </cols>
  <sheetData>
    <row r="1" spans="1:14" s="43" customFormat="1" ht="15" customHeight="1">
      <c r="A1" s="396"/>
      <c r="B1" s="396"/>
      <c r="C1" s="752"/>
      <c r="D1" s="752"/>
      <c r="E1" s="752"/>
      <c r="F1" s="752"/>
      <c r="G1" s="752"/>
      <c r="H1" s="752"/>
      <c r="I1" s="752"/>
      <c r="J1" s="752"/>
      <c r="K1" s="752"/>
      <c r="L1" s="752"/>
      <c r="M1" s="752"/>
      <c r="N1" s="752"/>
    </row>
    <row r="2" spans="1:14" s="43" customFormat="1" ht="15" customHeight="1">
      <c r="A2" s="753" t="s">
        <v>440</v>
      </c>
      <c r="B2" s="753"/>
      <c r="C2" s="753"/>
      <c r="D2" s="753"/>
      <c r="E2" s="753"/>
      <c r="F2" s="753"/>
      <c r="G2" s="753"/>
      <c r="H2" s="753"/>
      <c r="I2" s="753"/>
      <c r="J2" s="753"/>
      <c r="K2" s="753"/>
      <c r="L2" s="753"/>
      <c r="M2" s="753"/>
      <c r="N2" s="753"/>
    </row>
    <row r="3" spans="1:14" s="43" customFormat="1" ht="15" customHeight="1">
      <c r="A3" s="396"/>
      <c r="B3" s="396"/>
      <c r="C3" s="753" t="s">
        <v>814</v>
      </c>
      <c r="D3" s="753"/>
      <c r="E3" s="753"/>
      <c r="F3" s="753"/>
      <c r="G3" s="753"/>
      <c r="H3" s="753"/>
      <c r="I3" s="753"/>
      <c r="J3" s="753"/>
      <c r="K3" s="753"/>
      <c r="L3" s="753"/>
      <c r="M3" s="753"/>
      <c r="N3" s="753"/>
    </row>
    <row r="4" spans="1:14" s="43" customFormat="1" ht="15" customHeight="1">
      <c r="A4" s="754"/>
      <c r="B4" s="753"/>
      <c r="C4" s="753"/>
      <c r="D4" s="753"/>
      <c r="E4" s="753"/>
      <c r="F4" s="753"/>
      <c r="G4" s="753"/>
      <c r="H4" s="753"/>
      <c r="I4" s="753"/>
      <c r="J4" s="753"/>
      <c r="K4" s="753"/>
      <c r="L4" s="753"/>
      <c r="M4" s="753"/>
      <c r="N4" s="753"/>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572</v>
      </c>
      <c r="E6" s="390" t="s">
        <v>573</v>
      </c>
      <c r="F6" s="390" t="s">
        <v>574</v>
      </c>
      <c r="G6" s="390" t="s">
        <v>575</v>
      </c>
      <c r="H6" s="390" t="s">
        <v>576</v>
      </c>
      <c r="I6" s="398" t="s">
        <v>577</v>
      </c>
      <c r="J6" s="398" t="s">
        <v>1241</v>
      </c>
      <c r="K6" s="398" t="s">
        <v>1292</v>
      </c>
      <c r="L6" s="398" t="s">
        <v>1515</v>
      </c>
      <c r="M6" s="398" t="s">
        <v>1399</v>
      </c>
      <c r="N6" s="398" t="s">
        <v>1516</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519</v>
      </c>
      <c r="D8" s="400"/>
      <c r="E8" s="400"/>
      <c r="F8" s="400"/>
      <c r="G8" s="400"/>
      <c r="H8" s="400"/>
      <c r="I8" s="401"/>
      <c r="J8" s="401"/>
      <c r="K8" s="401"/>
      <c r="L8" s="401"/>
      <c r="M8" s="401"/>
      <c r="N8" s="401"/>
    </row>
    <row r="9" spans="1:14" ht="15" customHeight="1" thickTop="1">
      <c r="A9" s="47" t="s">
        <v>744</v>
      </c>
      <c r="B9" s="46" t="s">
        <v>815</v>
      </c>
      <c r="C9" s="165" t="s">
        <v>816</v>
      </c>
      <c r="D9" s="130">
        <v>7.0000000000000007E-2</v>
      </c>
      <c r="E9" s="130">
        <v>6.8699999999999997E-2</v>
      </c>
      <c r="F9" s="130">
        <v>7.5700000000000003E-2</v>
      </c>
      <c r="G9" s="130">
        <v>7.2700000000000001E-2</v>
      </c>
      <c r="H9" s="130">
        <v>8.09E-2</v>
      </c>
      <c r="I9" s="130">
        <v>8.2199999999999995E-2</v>
      </c>
      <c r="J9" s="130">
        <v>6.6100000000000006E-2</v>
      </c>
      <c r="K9" s="130">
        <v>9.0499999999999997E-2</v>
      </c>
      <c r="L9" s="130">
        <v>9.4700000000000006E-2</v>
      </c>
      <c r="M9" s="130">
        <v>9.06E-2</v>
      </c>
      <c r="N9" s="130">
        <v>8.7099999999999997E-2</v>
      </c>
    </row>
    <row r="10" spans="1:14" ht="15" customHeight="1" thickBot="1">
      <c r="A10" s="47" t="s">
        <v>744</v>
      </c>
      <c r="B10" s="46" t="s">
        <v>817</v>
      </c>
      <c r="C10" s="165" t="s">
        <v>818</v>
      </c>
      <c r="D10" s="130">
        <v>0.78879999999999995</v>
      </c>
      <c r="E10" s="130">
        <v>0.80459999999999998</v>
      </c>
      <c r="F10" s="130">
        <v>0.80469999999999997</v>
      </c>
      <c r="G10" s="130">
        <v>0.81559999999999999</v>
      </c>
      <c r="H10" s="130">
        <v>0.82799999999999996</v>
      </c>
      <c r="I10" s="130">
        <v>0.83169999999999999</v>
      </c>
      <c r="J10" s="130">
        <v>0.81040000000000001</v>
      </c>
      <c r="K10" s="130">
        <v>0.77400000000000002</v>
      </c>
      <c r="L10" s="130">
        <v>0.77029999999999998</v>
      </c>
      <c r="M10" s="130">
        <v>0.76970000000000005</v>
      </c>
      <c r="N10" s="130">
        <v>0.75480000000000003</v>
      </c>
    </row>
    <row r="11" spans="1:14" s="19" customFormat="1" ht="15" customHeight="1" thickTop="1" thickBot="1">
      <c r="A11" s="47"/>
      <c r="B11" s="164"/>
      <c r="C11" s="399" t="s">
        <v>522</v>
      </c>
      <c r="D11" s="400"/>
      <c r="E11" s="400"/>
      <c r="F11" s="400"/>
      <c r="G11" s="400"/>
      <c r="H11" s="400"/>
      <c r="I11" s="401"/>
      <c r="J11" s="401"/>
      <c r="K11" s="401"/>
      <c r="L11" s="401"/>
      <c r="M11" s="401"/>
      <c r="N11" s="401"/>
    </row>
    <row r="12" spans="1:14" s="78" customFormat="1" ht="15" customHeight="1" thickTop="1">
      <c r="A12" s="47" t="s">
        <v>744</v>
      </c>
      <c r="B12" s="46" t="s">
        <v>819</v>
      </c>
      <c r="C12" s="165" t="s">
        <v>1345</v>
      </c>
      <c r="D12" s="130">
        <v>0.74170000000000003</v>
      </c>
      <c r="E12" s="130">
        <v>0.75900000000000001</v>
      </c>
      <c r="F12" s="130">
        <v>0.76639999999999997</v>
      </c>
      <c r="G12" s="130">
        <v>0.81</v>
      </c>
      <c r="H12" s="130">
        <v>0.80200000000000005</v>
      </c>
      <c r="I12" s="130">
        <v>0.75890000000000002</v>
      </c>
      <c r="J12" s="130">
        <v>0.65659999999999996</v>
      </c>
      <c r="K12" s="130">
        <v>0.70989999999999998</v>
      </c>
      <c r="L12" s="130">
        <v>0.66790000000000005</v>
      </c>
      <c r="M12" s="130">
        <v>0.66579999999999995</v>
      </c>
      <c r="N12" s="130">
        <v>0.37780000000000002</v>
      </c>
    </row>
    <row r="13" spans="1:14" s="77" customFormat="1" ht="15" customHeight="1">
      <c r="A13" s="47" t="s">
        <v>744</v>
      </c>
      <c r="B13" s="46" t="s">
        <v>820</v>
      </c>
      <c r="C13" s="165" t="s">
        <v>1346</v>
      </c>
      <c r="D13" s="167">
        <v>0.75449999999999995</v>
      </c>
      <c r="E13" s="130">
        <v>0.76160000000000005</v>
      </c>
      <c r="F13" s="130">
        <v>0.7681</v>
      </c>
      <c r="G13" s="130">
        <v>0.81</v>
      </c>
      <c r="H13" s="130">
        <v>0.80200000000000005</v>
      </c>
      <c r="I13" s="130">
        <v>0.77790000000000004</v>
      </c>
      <c r="J13" s="130">
        <v>0.71050000000000002</v>
      </c>
      <c r="K13" s="130">
        <v>0.73199999999999998</v>
      </c>
      <c r="L13" s="130">
        <v>0.6835</v>
      </c>
      <c r="M13" s="130">
        <v>0.67410000000000003</v>
      </c>
      <c r="N13" s="130">
        <v>0.58709999999999996</v>
      </c>
    </row>
    <row r="14" spans="1:14" s="77" customFormat="1" ht="15" customHeight="1">
      <c r="A14" s="47"/>
      <c r="B14" s="46"/>
      <c r="C14" s="165" t="s">
        <v>1347</v>
      </c>
      <c r="D14" s="130">
        <v>8.2600000000000007E-2</v>
      </c>
      <c r="E14" s="130">
        <v>8.8200000000000001E-2</v>
      </c>
      <c r="F14" s="130">
        <v>8.1799999999999998E-2</v>
      </c>
      <c r="G14" s="130">
        <v>5.3699999999999998E-2</v>
      </c>
      <c r="H14" s="130">
        <v>7.0000000000000007E-2</v>
      </c>
      <c r="I14" s="130">
        <v>8.3400000000000002E-2</v>
      </c>
      <c r="J14" s="130">
        <v>0.1613</v>
      </c>
      <c r="K14" s="130">
        <v>0.13669999999999999</v>
      </c>
      <c r="L14" s="130">
        <v>0.18909999999999999</v>
      </c>
      <c r="M14" s="130">
        <v>0.19789999999999999</v>
      </c>
      <c r="N14" s="130">
        <v>0.26989999999999997</v>
      </c>
    </row>
    <row r="15" spans="1:14" s="77" customFormat="1" ht="15" customHeight="1" thickBot="1">
      <c r="A15" s="47" t="s">
        <v>744</v>
      </c>
      <c r="B15" s="46" t="s">
        <v>821</v>
      </c>
      <c r="C15" s="165" t="s">
        <v>1348</v>
      </c>
      <c r="D15" s="130">
        <v>8.8999999999999999E-3</v>
      </c>
      <c r="E15" s="130">
        <v>8.5000000000000006E-3</v>
      </c>
      <c r="F15" s="130">
        <v>1.09E-2</v>
      </c>
      <c r="G15" s="130">
        <v>2.5399999999999999E-2</v>
      </c>
      <c r="H15" s="130">
        <v>2.75E-2</v>
      </c>
      <c r="I15" s="130">
        <v>2.3099999999999999E-2</v>
      </c>
      <c r="J15" s="130">
        <v>1.7000000000000001E-2</v>
      </c>
      <c r="K15" s="130">
        <v>1.14E-2</v>
      </c>
      <c r="L15" s="130">
        <v>1.6199999999999999E-2</v>
      </c>
      <c r="M15" s="130">
        <v>1.7000000000000001E-2</v>
      </c>
      <c r="N15" s="130">
        <v>1.8100000000000002E-2</v>
      </c>
    </row>
    <row r="16" spans="1:14" s="19" customFormat="1" ht="15" customHeight="1" thickTop="1" thickBot="1">
      <c r="A16" s="47"/>
      <c r="B16" s="164"/>
      <c r="C16" s="399" t="s">
        <v>822</v>
      </c>
      <c r="D16" s="400"/>
      <c r="E16" s="400"/>
      <c r="F16" s="400"/>
      <c r="G16" s="400"/>
      <c r="H16" s="400"/>
      <c r="I16" s="401"/>
      <c r="J16" s="401"/>
      <c r="K16" s="401"/>
      <c r="L16" s="401"/>
      <c r="M16" s="401"/>
      <c r="N16" s="401"/>
    </row>
    <row r="17" spans="1:14" s="78" customFormat="1" ht="15" customHeight="1" thickTop="1">
      <c r="A17" s="47" t="s">
        <v>744</v>
      </c>
      <c r="B17" s="46" t="s">
        <v>823</v>
      </c>
      <c r="C17" s="165" t="s">
        <v>1349</v>
      </c>
      <c r="D17" s="130">
        <v>0.67959999999999998</v>
      </c>
      <c r="E17" s="130">
        <v>0.71619999999999995</v>
      </c>
      <c r="F17" s="130">
        <v>0.72950000000000004</v>
      </c>
      <c r="G17" s="130">
        <v>0.7429</v>
      </c>
      <c r="H17" s="130">
        <v>0.752</v>
      </c>
      <c r="I17" s="130">
        <v>0.755</v>
      </c>
      <c r="J17" s="130">
        <v>0.73619999999999997</v>
      </c>
      <c r="K17" s="130">
        <v>0.73329999999999995</v>
      </c>
      <c r="L17" s="130">
        <v>0.71630000000000005</v>
      </c>
      <c r="M17" s="130">
        <v>0.71830000000000005</v>
      </c>
      <c r="N17" s="130">
        <v>0.63009999999999999</v>
      </c>
    </row>
    <row r="18" spans="1:14" s="77" customFormat="1" ht="15" customHeight="1">
      <c r="A18" s="47" t="s">
        <v>744</v>
      </c>
      <c r="B18" s="46" t="s">
        <v>824</v>
      </c>
      <c r="C18" s="165" t="s">
        <v>1350</v>
      </c>
      <c r="D18" s="130">
        <v>0.32040000000000002</v>
      </c>
      <c r="E18" s="130">
        <v>0.2838</v>
      </c>
      <c r="F18" s="130">
        <v>0.27050000000000002</v>
      </c>
      <c r="G18" s="130">
        <v>0.2571</v>
      </c>
      <c r="H18" s="130">
        <v>0.248</v>
      </c>
      <c r="I18" s="130">
        <v>0.245</v>
      </c>
      <c r="J18" s="130">
        <v>0.26379999999999998</v>
      </c>
      <c r="K18" s="130">
        <v>0.26669999999999999</v>
      </c>
      <c r="L18" s="130">
        <v>0.28370000000000001</v>
      </c>
      <c r="M18" s="130">
        <v>0.28170000000000001</v>
      </c>
      <c r="N18" s="130">
        <v>0.36990000000000001</v>
      </c>
    </row>
    <row r="19" spans="1:14" s="77" customFormat="1" ht="15" customHeight="1" thickBot="1">
      <c r="A19" s="47" t="s">
        <v>744</v>
      </c>
      <c r="B19" s="46" t="s">
        <v>825</v>
      </c>
      <c r="C19" s="165" t="s">
        <v>826</v>
      </c>
      <c r="D19" s="168">
        <v>728.85479999999995</v>
      </c>
      <c r="E19" s="168">
        <v>988.96460000000002</v>
      </c>
      <c r="F19" s="168">
        <v>923.3723</v>
      </c>
      <c r="G19" s="168">
        <v>651.40740000000005</v>
      </c>
      <c r="H19" s="168">
        <v>996.94899999999996</v>
      </c>
      <c r="I19" s="168">
        <v>918.80640000000005</v>
      </c>
      <c r="J19" s="168">
        <v>894.87699999999995</v>
      </c>
      <c r="K19" s="168">
        <v>860.78020000000004</v>
      </c>
      <c r="L19" s="168">
        <v>829.51850000000002</v>
      </c>
      <c r="M19" s="168">
        <v>830.45360000000005</v>
      </c>
      <c r="N19" s="168">
        <v>580.75130000000001</v>
      </c>
    </row>
    <row r="20" spans="1:14" s="19" customFormat="1" ht="15" customHeight="1" thickTop="1" thickBot="1">
      <c r="A20" s="47"/>
      <c r="B20" s="164"/>
      <c r="C20" s="399" t="s">
        <v>827</v>
      </c>
      <c r="D20" s="400"/>
      <c r="E20" s="400"/>
      <c r="F20" s="400"/>
      <c r="G20" s="400"/>
      <c r="H20" s="400"/>
      <c r="I20" s="401"/>
      <c r="J20" s="401"/>
      <c r="K20" s="401"/>
      <c r="L20" s="401"/>
      <c r="M20" s="401"/>
      <c r="N20" s="401"/>
    </row>
    <row r="21" spans="1:14" s="78" customFormat="1" ht="15" customHeight="1" thickTop="1">
      <c r="A21" s="47" t="s">
        <v>744</v>
      </c>
      <c r="B21" s="46" t="s">
        <v>828</v>
      </c>
      <c r="C21" s="165" t="s">
        <v>829</v>
      </c>
      <c r="D21" s="130">
        <v>0.98660000000000003</v>
      </c>
      <c r="E21" s="130">
        <v>0.98219999999999996</v>
      </c>
      <c r="F21" s="130">
        <v>0.97599999999999998</v>
      </c>
      <c r="G21" s="130">
        <v>0.97260000000000002</v>
      </c>
      <c r="H21" s="130">
        <v>0.97099999999999997</v>
      </c>
      <c r="I21" s="130">
        <v>0.9647</v>
      </c>
      <c r="J21" s="130">
        <v>0.96550000000000002</v>
      </c>
      <c r="K21" s="130">
        <v>0.97089999999999999</v>
      </c>
      <c r="L21" s="130">
        <v>0.97050000000000003</v>
      </c>
      <c r="M21" s="130">
        <v>0.97070000000000001</v>
      </c>
      <c r="N21" s="130">
        <v>0.95589999999999997</v>
      </c>
    </row>
    <row r="22" spans="1:14" s="77" customFormat="1" ht="15" customHeight="1">
      <c r="A22" s="47" t="s">
        <v>744</v>
      </c>
      <c r="B22" s="46" t="s">
        <v>830</v>
      </c>
      <c r="C22" s="165" t="s">
        <v>831</v>
      </c>
      <c r="D22" s="130">
        <v>1.1900000000000001E-2</v>
      </c>
      <c r="E22" s="130">
        <v>1.5100000000000001E-2</v>
      </c>
      <c r="F22" s="130">
        <v>2.3400000000000001E-2</v>
      </c>
      <c r="G22" s="130">
        <v>3.09E-2</v>
      </c>
      <c r="H22" s="130">
        <v>3.5700000000000003E-2</v>
      </c>
      <c r="I22" s="130">
        <v>7.2599999999999998E-2</v>
      </c>
      <c r="J22" s="130">
        <v>7.6600000000000001E-2</v>
      </c>
      <c r="K22" s="130">
        <v>9.5399999999999999E-2</v>
      </c>
      <c r="L22" s="130">
        <v>0.1164</v>
      </c>
      <c r="M22" s="130">
        <v>0.1202</v>
      </c>
      <c r="N22" s="130">
        <v>0.21690000000000001</v>
      </c>
    </row>
    <row r="23" spans="1:14" s="77" customFormat="1" ht="15" customHeight="1">
      <c r="A23" s="47" t="s">
        <v>744</v>
      </c>
      <c r="B23" s="46" t="s">
        <v>832</v>
      </c>
      <c r="C23" s="165" t="s">
        <v>833</v>
      </c>
      <c r="D23" s="130">
        <v>1.34E-2</v>
      </c>
      <c r="E23" s="130">
        <v>1.78E-2</v>
      </c>
      <c r="F23" s="130">
        <v>2.4E-2</v>
      </c>
      <c r="G23" s="130">
        <v>2.7400000000000001E-2</v>
      </c>
      <c r="H23" s="130">
        <v>2.9000000000000001E-2</v>
      </c>
      <c r="I23" s="130">
        <v>3.5299999999999998E-2</v>
      </c>
      <c r="J23" s="130">
        <v>3.4500000000000003E-2</v>
      </c>
      <c r="K23" s="130">
        <v>2.9100000000000001E-2</v>
      </c>
      <c r="L23" s="130">
        <v>2.9499999999999998E-2</v>
      </c>
      <c r="M23" s="130">
        <v>2.93E-2</v>
      </c>
      <c r="N23" s="130">
        <v>4.41E-2</v>
      </c>
    </row>
    <row r="24" spans="1:14" s="77" customFormat="1" ht="15" customHeight="1">
      <c r="A24" s="47" t="s">
        <v>744</v>
      </c>
      <c r="B24" s="46" t="s">
        <v>834</v>
      </c>
      <c r="C24" s="165" t="s">
        <v>835</v>
      </c>
      <c r="D24" s="130">
        <v>1.15E-2</v>
      </c>
      <c r="E24" s="130">
        <v>1.3599999999999999E-2</v>
      </c>
      <c r="F24" s="130">
        <v>2.0400000000000001E-2</v>
      </c>
      <c r="G24" s="130">
        <v>2.6800000000000001E-2</v>
      </c>
      <c r="H24" s="130">
        <v>3.1899999999999998E-2</v>
      </c>
      <c r="I24" s="130">
        <v>6.5799999999999997E-2</v>
      </c>
      <c r="J24" s="130">
        <v>6.5299999999999997E-2</v>
      </c>
      <c r="K24" s="130">
        <v>8.6199999999999999E-2</v>
      </c>
      <c r="L24" s="130">
        <v>0.1081</v>
      </c>
      <c r="M24" s="130">
        <v>0.11169999999999999</v>
      </c>
      <c r="N24" s="130">
        <v>0.21160000000000001</v>
      </c>
    </row>
    <row r="25" spans="1:14" s="77" customFormat="1" ht="15" customHeight="1">
      <c r="A25" s="47" t="s">
        <v>744</v>
      </c>
      <c r="B25" s="46" t="s">
        <v>836</v>
      </c>
      <c r="C25" s="165" t="s">
        <v>837</v>
      </c>
      <c r="D25" s="130">
        <v>4.9200000000000001E-2</v>
      </c>
      <c r="E25" s="130">
        <v>0.1162</v>
      </c>
      <c r="F25" s="130">
        <v>0.1497</v>
      </c>
      <c r="G25" s="130">
        <v>0.15559999999999999</v>
      </c>
      <c r="H25" s="130">
        <v>0.13250000000000001</v>
      </c>
      <c r="I25" s="130">
        <v>0.12590000000000001</v>
      </c>
      <c r="J25" s="130">
        <v>0.17699999999999999</v>
      </c>
      <c r="K25" s="130">
        <v>0.1231</v>
      </c>
      <c r="L25" s="130">
        <v>9.8699999999999996E-2</v>
      </c>
      <c r="M25" s="130">
        <v>9.8100000000000007E-2</v>
      </c>
      <c r="N25" s="130">
        <v>6.7500000000000004E-2</v>
      </c>
    </row>
    <row r="26" spans="1:14" s="77" customFormat="1" ht="15" customHeight="1">
      <c r="A26" s="47" t="s">
        <v>744</v>
      </c>
      <c r="B26" s="46" t="s">
        <v>838</v>
      </c>
      <c r="C26" s="165" t="s">
        <v>839</v>
      </c>
      <c r="D26" s="130">
        <v>1.24E-2</v>
      </c>
      <c r="E26" s="130">
        <v>1.15E-2</v>
      </c>
      <c r="F26" s="130">
        <v>1.14E-2</v>
      </c>
      <c r="G26" s="130">
        <v>1.4200000000000001E-2</v>
      </c>
      <c r="H26" s="130">
        <v>1.34E-2</v>
      </c>
      <c r="I26" s="130">
        <v>1.3599999999999999E-2</v>
      </c>
      <c r="J26" s="130">
        <v>0.1012</v>
      </c>
      <c r="K26" s="130">
        <v>0.14199999999999999</v>
      </c>
      <c r="L26" s="130">
        <v>0.14510000000000001</v>
      </c>
      <c r="M26" s="130">
        <v>0.1462</v>
      </c>
      <c r="N26" s="130">
        <v>0.16619999999999999</v>
      </c>
    </row>
    <row r="27" spans="1:14" s="77" customFormat="1" ht="15" customHeight="1">
      <c r="A27" s="47" t="s">
        <v>744</v>
      </c>
      <c r="B27" s="46" t="s">
        <v>840</v>
      </c>
      <c r="C27" s="165" t="s">
        <v>1351</v>
      </c>
      <c r="D27" s="130">
        <v>3.73E-2</v>
      </c>
      <c r="E27" s="130">
        <v>3.9199999999999999E-2</v>
      </c>
      <c r="F27" s="130">
        <v>3.8399999999999997E-2</v>
      </c>
      <c r="G27" s="130">
        <v>4.2900000000000001E-2</v>
      </c>
      <c r="H27" s="130">
        <v>4.0399999999999998E-2</v>
      </c>
      <c r="I27" s="130">
        <v>4.7699999999999999E-2</v>
      </c>
      <c r="J27" s="130">
        <v>5.6500000000000002E-2</v>
      </c>
      <c r="K27" s="130">
        <v>4.7899999999999998E-2</v>
      </c>
      <c r="L27" s="130">
        <v>4.5100000000000001E-2</v>
      </c>
      <c r="M27" s="130">
        <v>4.5199999999999997E-2</v>
      </c>
      <c r="N27" s="130">
        <v>5.8599999999999999E-2</v>
      </c>
    </row>
    <row r="28" spans="1:14" s="77" customFormat="1" ht="15" customHeight="1">
      <c r="A28" s="47" t="s">
        <v>744</v>
      </c>
      <c r="B28" s="46" t="s">
        <v>841</v>
      </c>
      <c r="C28" s="165" t="s">
        <v>842</v>
      </c>
      <c r="D28" s="130">
        <v>0.97060000000000002</v>
      </c>
      <c r="E28" s="130">
        <v>0.96099999999999997</v>
      </c>
      <c r="F28" s="130">
        <v>0.95409999999999995</v>
      </c>
      <c r="G28" s="130">
        <v>0.95840000000000003</v>
      </c>
      <c r="H28" s="130">
        <v>0.95830000000000004</v>
      </c>
      <c r="I28" s="130">
        <v>0.94879999999999998</v>
      </c>
      <c r="J28" s="130">
        <v>0.95920000000000005</v>
      </c>
      <c r="K28" s="130">
        <v>0.96709999999999996</v>
      </c>
      <c r="L28" s="130">
        <v>0.95699999999999996</v>
      </c>
      <c r="M28" s="130">
        <v>0.96199999999999997</v>
      </c>
      <c r="N28" s="130">
        <v>0.93269999999999997</v>
      </c>
    </row>
    <row r="29" spans="1:14" s="77" customFormat="1" ht="15" customHeight="1">
      <c r="A29" s="47" t="s">
        <v>744</v>
      </c>
      <c r="B29" s="46" t="s">
        <v>843</v>
      </c>
      <c r="C29" s="165" t="s">
        <v>844</v>
      </c>
      <c r="D29" s="130">
        <v>1.12E-2</v>
      </c>
      <c r="E29" s="130">
        <v>1.29E-2</v>
      </c>
      <c r="F29" s="130">
        <v>1.6799999999999999E-2</v>
      </c>
      <c r="G29" s="130">
        <v>1.2699999999999999E-2</v>
      </c>
      <c r="H29" s="130">
        <v>1.0500000000000001E-2</v>
      </c>
      <c r="I29" s="130">
        <v>1.15E-2</v>
      </c>
      <c r="J29" s="130">
        <v>2.5000000000000001E-3</v>
      </c>
      <c r="K29" s="130">
        <v>1.5E-3</v>
      </c>
      <c r="L29" s="130">
        <v>1.0800000000000001E-2</v>
      </c>
      <c r="M29" s="130">
        <v>5.8999999999999999E-3</v>
      </c>
      <c r="N29" s="130">
        <v>2.1700000000000001E-2</v>
      </c>
    </row>
    <row r="30" spans="1:14" s="77" customFormat="1" ht="15" customHeight="1">
      <c r="A30" s="47" t="s">
        <v>744</v>
      </c>
      <c r="B30" s="46" t="s">
        <v>845</v>
      </c>
      <c r="C30" s="165" t="s">
        <v>846</v>
      </c>
      <c r="D30" s="130">
        <v>2.3E-3</v>
      </c>
      <c r="E30" s="130">
        <v>6.4999999999999997E-3</v>
      </c>
      <c r="F30" s="130">
        <v>4.1000000000000003E-3</v>
      </c>
      <c r="G30" s="130">
        <v>2.2000000000000001E-3</v>
      </c>
      <c r="H30" s="130">
        <v>4.7000000000000002E-3</v>
      </c>
      <c r="I30" s="130">
        <v>4.4000000000000003E-3</v>
      </c>
      <c r="J30" s="130">
        <v>8.0000000000000004E-4</v>
      </c>
      <c r="K30" s="130">
        <v>2.3999999999999998E-3</v>
      </c>
      <c r="L30" s="130">
        <v>4.3E-3</v>
      </c>
      <c r="M30" s="130">
        <v>3.8E-3</v>
      </c>
      <c r="N30" s="130">
        <v>5.1000000000000004E-3</v>
      </c>
    </row>
    <row r="31" spans="1:14" s="77" customFormat="1" ht="15" customHeight="1">
      <c r="A31" s="47" t="s">
        <v>744</v>
      </c>
      <c r="B31" s="46" t="s">
        <v>847</v>
      </c>
      <c r="C31" s="165" t="s">
        <v>848</v>
      </c>
      <c r="D31" s="130">
        <v>3.0999999999999999E-3</v>
      </c>
      <c r="E31" s="130">
        <v>2.3999999999999998E-3</v>
      </c>
      <c r="F31" s="130">
        <v>4.5999999999999999E-3</v>
      </c>
      <c r="G31" s="130">
        <v>3.2000000000000002E-3</v>
      </c>
      <c r="H31" s="130">
        <v>3.3999999999999998E-3</v>
      </c>
      <c r="I31" s="130">
        <v>3.8999999999999998E-3</v>
      </c>
      <c r="J31" s="130">
        <v>1.6999999999999999E-3</v>
      </c>
      <c r="K31" s="130">
        <v>4.0000000000000002E-4</v>
      </c>
      <c r="L31" s="130">
        <v>8.9999999999999998E-4</v>
      </c>
      <c r="M31" s="130">
        <v>2.0000000000000001E-4</v>
      </c>
      <c r="N31" s="130">
        <v>1.6999999999999999E-3</v>
      </c>
    </row>
    <row r="32" spans="1:14" s="77" customFormat="1" ht="15" customHeight="1">
      <c r="A32" s="47" t="s">
        <v>744</v>
      </c>
      <c r="B32" s="46" t="s">
        <v>849</v>
      </c>
      <c r="C32" s="165" t="s">
        <v>850</v>
      </c>
      <c r="D32" s="130">
        <v>2.0999999999999999E-3</v>
      </c>
      <c r="E32" s="130">
        <v>2.3E-3</v>
      </c>
      <c r="F32" s="130">
        <v>3.0000000000000001E-3</v>
      </c>
      <c r="G32" s="130">
        <v>1.9E-3</v>
      </c>
      <c r="H32" s="130">
        <v>3.0999999999999999E-3</v>
      </c>
      <c r="I32" s="130">
        <v>4.5999999999999999E-3</v>
      </c>
      <c r="J32" s="130">
        <v>3.3999999999999998E-3</v>
      </c>
      <c r="K32" s="130">
        <v>3.0999999999999999E-3</v>
      </c>
      <c r="L32" s="130">
        <v>3.3999999999999998E-3</v>
      </c>
      <c r="M32" s="130">
        <v>3.8E-3</v>
      </c>
      <c r="N32" s="130">
        <v>4.4000000000000003E-3</v>
      </c>
    </row>
    <row r="33" spans="1:14" s="77" customFormat="1" ht="15" customHeight="1" thickBot="1">
      <c r="A33" s="47" t="s">
        <v>744</v>
      </c>
      <c r="B33" s="165" t="s">
        <v>851</v>
      </c>
      <c r="C33" s="165" t="s">
        <v>852</v>
      </c>
      <c r="D33" s="130">
        <v>1.0699999999999999E-2</v>
      </c>
      <c r="E33" s="130">
        <v>1.49E-2</v>
      </c>
      <c r="F33" s="130">
        <v>1.7500000000000002E-2</v>
      </c>
      <c r="G33" s="130">
        <v>2.1499999999999998E-2</v>
      </c>
      <c r="H33" s="130">
        <v>0.02</v>
      </c>
      <c r="I33" s="130">
        <v>2.69E-2</v>
      </c>
      <c r="J33" s="130">
        <v>3.2399999999999998E-2</v>
      </c>
      <c r="K33" s="130">
        <v>2.5600000000000001E-2</v>
      </c>
      <c r="L33" s="130">
        <v>2.3599999999999999E-2</v>
      </c>
      <c r="M33" s="130">
        <v>2.4299999999999999E-2</v>
      </c>
      <c r="N33" s="130">
        <v>3.4500000000000003E-2</v>
      </c>
    </row>
    <row r="34" spans="1:14" s="19" customFormat="1" ht="15" customHeight="1" thickTop="1" thickBot="1">
      <c r="A34" s="47"/>
      <c r="B34" s="164"/>
      <c r="C34" s="399" t="s">
        <v>538</v>
      </c>
      <c r="D34" s="400"/>
      <c r="E34" s="400"/>
      <c r="F34" s="400"/>
      <c r="G34" s="400"/>
      <c r="H34" s="400"/>
      <c r="I34" s="401"/>
      <c r="J34" s="401"/>
      <c r="K34" s="401"/>
      <c r="L34" s="401"/>
      <c r="M34" s="401"/>
      <c r="N34" s="401"/>
    </row>
    <row r="35" spans="1:14" s="78" customFormat="1" ht="15" customHeight="1" thickTop="1">
      <c r="A35" s="47" t="s">
        <v>744</v>
      </c>
      <c r="B35" s="46" t="s">
        <v>853</v>
      </c>
      <c r="C35" s="165" t="s">
        <v>854</v>
      </c>
      <c r="D35" s="130">
        <v>0.37290000000000001</v>
      </c>
      <c r="E35" s="130">
        <v>0.4032</v>
      </c>
      <c r="F35" s="130">
        <v>0.48089999999999999</v>
      </c>
      <c r="G35" s="130">
        <v>0.52359999999999995</v>
      </c>
      <c r="H35" s="130">
        <v>0.54179999999999995</v>
      </c>
      <c r="I35" s="130">
        <v>0.50619999999999998</v>
      </c>
      <c r="J35" s="130">
        <v>0.27760000000000001</v>
      </c>
      <c r="K35" s="130">
        <v>0.31009999999999999</v>
      </c>
      <c r="L35" s="130">
        <v>0.37409999999999999</v>
      </c>
      <c r="M35" s="130">
        <v>0.34449999999999997</v>
      </c>
      <c r="N35" s="130">
        <v>0.48730000000000001</v>
      </c>
    </row>
    <row r="36" spans="1:14" s="77" customFormat="1" ht="15" customHeight="1">
      <c r="A36" s="47" t="s">
        <v>744</v>
      </c>
      <c r="B36" s="46" t="s">
        <v>855</v>
      </c>
      <c r="C36" s="165" t="s">
        <v>856</v>
      </c>
      <c r="D36" s="130">
        <v>0.94499999999999995</v>
      </c>
      <c r="E36" s="130">
        <v>0.94979999999999998</v>
      </c>
      <c r="F36" s="130">
        <v>1.0092000000000001</v>
      </c>
      <c r="G36" s="130">
        <v>0.879</v>
      </c>
      <c r="H36" s="130">
        <v>0.76329999999999998</v>
      </c>
      <c r="I36" s="130">
        <v>0.66410000000000002</v>
      </c>
      <c r="J36" s="130">
        <v>0.44490000000000002</v>
      </c>
      <c r="K36" s="130">
        <v>0.47270000000000001</v>
      </c>
      <c r="L36" s="130">
        <v>0.4667</v>
      </c>
      <c r="M36" s="130">
        <v>0.4284</v>
      </c>
      <c r="N36" s="130">
        <v>0.65400000000000003</v>
      </c>
    </row>
    <row r="37" spans="1:14" s="77" customFormat="1" ht="15" customHeight="1">
      <c r="A37" s="47" t="s">
        <v>744</v>
      </c>
      <c r="B37" s="46" t="s">
        <v>857</v>
      </c>
      <c r="C37" s="165" t="s">
        <v>858</v>
      </c>
      <c r="D37" s="130">
        <v>0.19620000000000001</v>
      </c>
      <c r="E37" s="130">
        <v>0.1792</v>
      </c>
      <c r="F37" s="130">
        <v>0.17680000000000001</v>
      </c>
      <c r="G37" s="130">
        <v>0.13159999999999999</v>
      </c>
      <c r="H37" s="130">
        <v>0.1225</v>
      </c>
      <c r="I37" s="130">
        <v>0.1172</v>
      </c>
      <c r="J37" s="130">
        <v>0.1145</v>
      </c>
      <c r="K37" s="130">
        <v>0.14879999999999999</v>
      </c>
      <c r="L37" s="130">
        <v>0.12659999999999999</v>
      </c>
      <c r="M37" s="130">
        <v>0.1208</v>
      </c>
      <c r="N37" s="130">
        <v>0.12659999999999999</v>
      </c>
    </row>
    <row r="38" spans="1:14" s="77" customFormat="1" ht="15" customHeight="1">
      <c r="A38" s="47" t="s">
        <v>744</v>
      </c>
      <c r="B38" s="46" t="s">
        <v>859</v>
      </c>
      <c r="C38" s="165" t="s">
        <v>860</v>
      </c>
      <c r="D38" s="130">
        <v>0.17730000000000001</v>
      </c>
      <c r="E38" s="130">
        <v>0.1618</v>
      </c>
      <c r="F38" s="130">
        <v>0.15890000000000001</v>
      </c>
      <c r="G38" s="130">
        <v>0.122</v>
      </c>
      <c r="H38" s="130">
        <v>0.1139</v>
      </c>
      <c r="I38" s="130">
        <v>0.10780000000000001</v>
      </c>
      <c r="J38" s="130">
        <v>0.106</v>
      </c>
      <c r="K38" s="130">
        <v>0.13800000000000001</v>
      </c>
      <c r="L38" s="130">
        <v>0.1182</v>
      </c>
      <c r="M38" s="130">
        <v>0.11269999999999999</v>
      </c>
      <c r="N38" s="130">
        <v>0.1168</v>
      </c>
    </row>
    <row r="39" spans="1:14" s="77" customFormat="1" ht="15" customHeight="1" thickBot="1">
      <c r="A39" s="47" t="s">
        <v>744</v>
      </c>
      <c r="B39" s="46" t="s">
        <v>861</v>
      </c>
      <c r="C39" s="103" t="s">
        <v>1190</v>
      </c>
      <c r="D39" s="130">
        <v>0.64009276452498043</v>
      </c>
      <c r="E39" s="130">
        <v>0.63103613630714817</v>
      </c>
      <c r="F39" s="130">
        <v>0.63728392117009036</v>
      </c>
      <c r="G39" s="130">
        <v>0.64890236380054345</v>
      </c>
      <c r="H39" s="130">
        <v>0.14299999999999999</v>
      </c>
      <c r="I39" s="130">
        <v>0.48870000000000002</v>
      </c>
      <c r="J39" s="130">
        <v>0.28799999999999998</v>
      </c>
      <c r="K39" s="130">
        <v>0.34460000000000002</v>
      </c>
      <c r="L39" s="130">
        <v>0.3382</v>
      </c>
      <c r="M39" s="130">
        <v>0.27039999999999997</v>
      </c>
      <c r="N39" s="130">
        <v>0.41389999999999999</v>
      </c>
    </row>
    <row r="40" spans="1:14" s="19" customFormat="1" ht="15" customHeight="1" thickTop="1" thickBot="1">
      <c r="A40" s="47"/>
      <c r="B40" s="164"/>
      <c r="C40" s="399" t="s">
        <v>543</v>
      </c>
      <c r="D40" s="400"/>
      <c r="E40" s="400"/>
      <c r="F40" s="400"/>
      <c r="G40" s="400"/>
      <c r="H40" s="400"/>
      <c r="I40" s="401"/>
      <c r="J40" s="401"/>
      <c r="K40" s="401"/>
      <c r="L40" s="401"/>
      <c r="M40" s="401"/>
      <c r="N40" s="401"/>
    </row>
    <row r="41" spans="1:14" s="78" customFormat="1" ht="15" customHeight="1" thickTop="1">
      <c r="A41" s="47" t="s">
        <v>744</v>
      </c>
      <c r="B41" s="46" t="s">
        <v>862</v>
      </c>
      <c r="C41" s="165" t="s">
        <v>863</v>
      </c>
      <c r="D41" s="130">
        <v>9.6299999999999997E-2</v>
      </c>
      <c r="E41" s="130">
        <v>9.7600000000000006E-2</v>
      </c>
      <c r="F41" s="130">
        <v>0.1013</v>
      </c>
      <c r="G41" s="130">
        <v>7.2599999999999998E-2</v>
      </c>
      <c r="H41" s="130">
        <v>7.0199999999999999E-2</v>
      </c>
      <c r="I41" s="130">
        <v>7.9799999999999996E-2</v>
      </c>
      <c r="J41" s="130">
        <v>7.4200000000000002E-2</v>
      </c>
      <c r="K41" s="130">
        <v>7.2999999999999995E-2</v>
      </c>
      <c r="L41" s="130">
        <v>6.6600000000000006E-2</v>
      </c>
      <c r="M41" s="130">
        <v>6.6900000000000001E-2</v>
      </c>
      <c r="N41" s="130">
        <v>7.6999999999999999E-2</v>
      </c>
    </row>
    <row r="42" spans="1:14" s="77" customFormat="1" ht="15" customHeight="1">
      <c r="A42" s="47" t="s">
        <v>744</v>
      </c>
      <c r="B42" s="46" t="s">
        <v>864</v>
      </c>
      <c r="C42" s="165" t="s">
        <v>865</v>
      </c>
      <c r="D42" s="130">
        <v>9.5399999999999999E-2</v>
      </c>
      <c r="E42" s="130">
        <v>9.6699999999999994E-2</v>
      </c>
      <c r="F42" s="130">
        <v>0.1004</v>
      </c>
      <c r="G42" s="130">
        <v>7.1099999999999997E-2</v>
      </c>
      <c r="H42" s="130">
        <v>6.9000000000000006E-2</v>
      </c>
      <c r="I42" s="130">
        <v>7.85E-2</v>
      </c>
      <c r="J42" s="130">
        <v>7.3300000000000004E-2</v>
      </c>
      <c r="K42" s="130">
        <v>7.1999999999999995E-2</v>
      </c>
      <c r="L42" s="130">
        <v>6.5799999999999997E-2</v>
      </c>
      <c r="M42" s="130">
        <v>6.6199999999999995E-2</v>
      </c>
      <c r="N42" s="130">
        <v>7.6300000000000007E-2</v>
      </c>
    </row>
    <row r="43" spans="1:14" s="77" customFormat="1" ht="15" customHeight="1">
      <c r="A43" s="47" t="s">
        <v>744</v>
      </c>
      <c r="B43" s="46" t="s">
        <v>866</v>
      </c>
      <c r="C43" s="165" t="s">
        <v>867</v>
      </c>
      <c r="D43" s="130">
        <v>0.1118</v>
      </c>
      <c r="E43" s="130">
        <v>0.15049999999999999</v>
      </c>
      <c r="F43" s="130">
        <v>0.19489999999999999</v>
      </c>
      <c r="G43" s="130">
        <v>0.31590000000000001</v>
      </c>
      <c r="H43" s="130">
        <v>0.35039999999999999</v>
      </c>
      <c r="I43" s="130">
        <v>0.3795</v>
      </c>
      <c r="J43" s="130">
        <v>0.35930000000000001</v>
      </c>
      <c r="K43" s="130">
        <v>0.28070000000000001</v>
      </c>
      <c r="L43" s="130">
        <v>0.30830000000000002</v>
      </c>
      <c r="M43" s="130">
        <v>0.30349999999999999</v>
      </c>
      <c r="N43" s="130">
        <v>0.38690000000000002</v>
      </c>
    </row>
    <row r="44" spans="1:14" s="77" customFormat="1" ht="15" customHeight="1">
      <c r="A44" s="47" t="s">
        <v>744</v>
      </c>
      <c r="B44" s="46" t="s">
        <v>868</v>
      </c>
      <c r="C44" s="165" t="s">
        <v>869</v>
      </c>
      <c r="D44" s="130">
        <v>4.8999999999999998E-3</v>
      </c>
      <c r="E44" s="130">
        <v>1.49E-2</v>
      </c>
      <c r="F44" s="130">
        <v>2.8500000000000001E-2</v>
      </c>
      <c r="G44" s="130">
        <v>5.5399999999999998E-2</v>
      </c>
      <c r="H44" s="130">
        <v>5.7099999999999998E-2</v>
      </c>
      <c r="I44" s="130">
        <v>9.8400000000000001E-2</v>
      </c>
      <c r="J44" s="130">
        <v>0.14130000000000001</v>
      </c>
      <c r="K44" s="130">
        <v>0.1134</v>
      </c>
      <c r="L44" s="130">
        <v>0.11990000000000001</v>
      </c>
      <c r="M44" s="130">
        <v>0.12230000000000001</v>
      </c>
      <c r="N44" s="130">
        <v>0.12839999999999999</v>
      </c>
    </row>
    <row r="45" spans="1:14" s="77" customFormat="1" ht="15" customHeight="1">
      <c r="A45" s="47" t="s">
        <v>744</v>
      </c>
      <c r="B45" s="46" t="s">
        <v>870</v>
      </c>
      <c r="C45" s="165" t="s">
        <v>871</v>
      </c>
      <c r="D45" s="130">
        <v>2.9499999999999998E-2</v>
      </c>
      <c r="E45" s="130">
        <v>4.3200000000000002E-2</v>
      </c>
      <c r="F45" s="130">
        <v>7.22E-2</v>
      </c>
      <c r="G45" s="130">
        <v>0.1053</v>
      </c>
      <c r="H45" s="130">
        <v>0.13980000000000001</v>
      </c>
      <c r="I45" s="130">
        <v>0.15</v>
      </c>
      <c r="J45" s="130">
        <v>0.105</v>
      </c>
      <c r="K45" s="130">
        <v>9.8799999999999999E-2</v>
      </c>
      <c r="L45" s="130">
        <v>0.1147</v>
      </c>
      <c r="M45" s="130">
        <v>0.104</v>
      </c>
      <c r="N45" s="130">
        <v>0.12920000000000001</v>
      </c>
    </row>
    <row r="46" spans="1:14" s="77" customFormat="1" ht="15" customHeight="1" thickBot="1">
      <c r="A46" s="47" t="s">
        <v>744</v>
      </c>
      <c r="B46" s="46" t="s">
        <v>872</v>
      </c>
      <c r="C46" s="165" t="s">
        <v>873</v>
      </c>
      <c r="D46" s="130">
        <v>0.1216</v>
      </c>
      <c r="E46" s="130">
        <v>0.1278</v>
      </c>
      <c r="F46" s="130">
        <v>0.13109999999999999</v>
      </c>
      <c r="G46" s="130">
        <v>0.1145</v>
      </c>
      <c r="H46" s="130">
        <v>0.1139</v>
      </c>
      <c r="I46" s="130">
        <v>0.11700000000000001</v>
      </c>
      <c r="J46" s="130">
        <v>0.1128</v>
      </c>
      <c r="K46" s="130">
        <v>0.11169999999999999</v>
      </c>
      <c r="L46" s="130">
        <v>0.1152</v>
      </c>
      <c r="M46" s="130">
        <v>0.11650000000000001</v>
      </c>
      <c r="N46" s="130">
        <v>0.13519999999999999</v>
      </c>
    </row>
    <row r="47" spans="1:14" s="45" customFormat="1" ht="15" customHeight="1" thickTop="1" thickBot="1">
      <c r="A47" s="47"/>
      <c r="B47" s="164"/>
      <c r="C47" s="399" t="s">
        <v>874</v>
      </c>
      <c r="D47" s="400"/>
      <c r="E47" s="400"/>
      <c r="F47" s="400"/>
      <c r="G47" s="400"/>
      <c r="H47" s="400"/>
      <c r="I47" s="401"/>
      <c r="J47" s="401"/>
      <c r="K47" s="401"/>
      <c r="L47" s="401"/>
      <c r="M47" s="401"/>
      <c r="N47" s="401"/>
    </row>
    <row r="48" spans="1:14" s="78" customFormat="1" ht="15" customHeight="1" thickTop="1">
      <c r="A48" s="47" t="s">
        <v>744</v>
      </c>
      <c r="B48" s="46" t="s">
        <v>875</v>
      </c>
      <c r="C48" s="165" t="s">
        <v>876</v>
      </c>
      <c r="D48" s="130">
        <v>0.89790000000000003</v>
      </c>
      <c r="E48" s="130">
        <v>0.89890000000000003</v>
      </c>
      <c r="F48" s="130">
        <v>0.88719999999999999</v>
      </c>
      <c r="G48" s="130">
        <v>0.87350000000000005</v>
      </c>
      <c r="H48" s="130">
        <v>0.86660000000000004</v>
      </c>
      <c r="I48" s="130">
        <v>0.86460000000000004</v>
      </c>
      <c r="J48" s="130">
        <v>0.82250000000000001</v>
      </c>
      <c r="K48" s="130">
        <v>0.77639999999999998</v>
      </c>
      <c r="L48" s="130">
        <v>0.76629999999999998</v>
      </c>
      <c r="M48" s="130">
        <v>0.77080000000000004</v>
      </c>
      <c r="N48" s="130">
        <v>0.7571</v>
      </c>
    </row>
    <row r="49" spans="1:14" s="77" customFormat="1" ht="15" customHeight="1">
      <c r="A49" s="47" t="s">
        <v>744</v>
      </c>
      <c r="B49" s="46" t="s">
        <v>877</v>
      </c>
      <c r="C49" s="165" t="s">
        <v>878</v>
      </c>
      <c r="D49" s="130">
        <v>0.91200000000000003</v>
      </c>
      <c r="E49" s="130">
        <v>0.89980000000000004</v>
      </c>
      <c r="F49" s="130">
        <v>0.89239999999999997</v>
      </c>
      <c r="G49" s="130">
        <v>0.86109999999999998</v>
      </c>
      <c r="H49" s="130">
        <v>0.86319999999999997</v>
      </c>
      <c r="I49" s="130">
        <v>0.83720000000000006</v>
      </c>
      <c r="J49" s="130">
        <v>0.81359999999999999</v>
      </c>
      <c r="K49" s="130">
        <v>0.80189999999999995</v>
      </c>
      <c r="L49" s="130">
        <v>0.84199999999999997</v>
      </c>
      <c r="M49" s="130">
        <v>0.83150000000000002</v>
      </c>
      <c r="N49" s="130">
        <v>0.85870000000000002</v>
      </c>
    </row>
    <row r="50" spans="1:14" s="77" customFormat="1" ht="15" customHeight="1">
      <c r="A50" s="47" t="s">
        <v>744</v>
      </c>
      <c r="B50" s="46" t="s">
        <v>879</v>
      </c>
      <c r="C50" s="165" t="s">
        <v>880</v>
      </c>
      <c r="D50" s="130">
        <v>8.8300000000000003E-2</v>
      </c>
      <c r="E50" s="130">
        <v>0.10589999999999999</v>
      </c>
      <c r="F50" s="130">
        <v>0.1051</v>
      </c>
      <c r="G50" s="130">
        <v>9.2100000000000001E-2</v>
      </c>
      <c r="H50" s="130">
        <v>7.8299999999999995E-2</v>
      </c>
      <c r="I50" s="130">
        <v>0.1207</v>
      </c>
      <c r="J50" s="130">
        <v>9.0999999999999998E-2</v>
      </c>
      <c r="K50" s="130">
        <v>4.3299999999999998E-2</v>
      </c>
      <c r="L50" s="130">
        <v>-2.58E-2</v>
      </c>
      <c r="M50" s="130">
        <v>-7.4000000000000003E-3</v>
      </c>
      <c r="N50" s="130">
        <v>-4.5600000000000002E-2</v>
      </c>
    </row>
    <row r="51" spans="1:14" s="77" customFormat="1" ht="15" customHeight="1">
      <c r="A51" s="47" t="s">
        <v>744</v>
      </c>
      <c r="B51" s="46" t="s">
        <v>881</v>
      </c>
      <c r="C51" s="165" t="s">
        <v>882</v>
      </c>
      <c r="D51" s="130">
        <v>1.0708</v>
      </c>
      <c r="E51" s="130">
        <v>1.0452999999999999</v>
      </c>
      <c r="F51" s="130">
        <v>1.1235999999999999</v>
      </c>
      <c r="G51" s="130">
        <v>1.7785</v>
      </c>
      <c r="H51" s="130">
        <v>1.9327000000000001</v>
      </c>
      <c r="I51" s="130">
        <v>1.7250000000000001</v>
      </c>
      <c r="J51" s="130">
        <v>2.42</v>
      </c>
      <c r="K51" s="130">
        <v>3.1065999999999998</v>
      </c>
      <c r="L51" s="130">
        <v>3.5493000000000001</v>
      </c>
      <c r="M51" s="130">
        <v>3.4632999999999998</v>
      </c>
      <c r="N51" s="130">
        <v>3.1858</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813</v>
      </c>
      <c r="B53" s="165" t="s">
        <v>813</v>
      </c>
      <c r="C53" s="755" t="s">
        <v>555</v>
      </c>
      <c r="D53" s="755"/>
      <c r="E53" s="755"/>
      <c r="F53" s="755"/>
      <c r="G53" s="755"/>
      <c r="H53" s="755"/>
      <c r="I53" s="755"/>
      <c r="J53" s="755"/>
      <c r="K53" s="755"/>
      <c r="L53" s="755"/>
      <c r="M53" s="755"/>
      <c r="N53" s="755"/>
    </row>
    <row r="54" spans="1:14" ht="50.25" customHeight="1">
      <c r="A54" s="47"/>
      <c r="B54" s="47"/>
      <c r="C54" s="750" t="s">
        <v>883</v>
      </c>
      <c r="D54" s="750"/>
      <c r="E54" s="750"/>
      <c r="F54" s="750"/>
      <c r="G54" s="750"/>
      <c r="H54" s="750"/>
      <c r="I54" s="750"/>
      <c r="J54" s="750"/>
      <c r="K54" s="750"/>
      <c r="L54" s="750"/>
      <c r="M54" s="750"/>
      <c r="N54" s="750"/>
    </row>
    <row r="55" spans="1:14" ht="48" customHeight="1">
      <c r="A55" s="47"/>
      <c r="B55" s="47"/>
      <c r="C55" s="750" t="s">
        <v>884</v>
      </c>
      <c r="D55" s="750"/>
      <c r="E55" s="750"/>
      <c r="F55" s="750"/>
      <c r="G55" s="750"/>
      <c r="H55" s="750"/>
      <c r="I55" s="750"/>
      <c r="J55" s="750"/>
      <c r="K55" s="750"/>
      <c r="L55" s="750"/>
      <c r="M55" s="750"/>
      <c r="N55" s="750"/>
    </row>
    <row r="56" spans="1:14" ht="15" customHeight="1">
      <c r="A56" s="47"/>
      <c r="B56" s="47"/>
      <c r="C56" s="751" t="s">
        <v>885</v>
      </c>
      <c r="D56" s="751"/>
      <c r="E56" s="751"/>
      <c r="F56" s="751"/>
      <c r="G56" s="751"/>
      <c r="H56" s="751"/>
      <c r="I56" s="751"/>
      <c r="J56" s="751"/>
      <c r="K56" s="751"/>
      <c r="L56" s="751"/>
      <c r="M56" s="751"/>
      <c r="N56" s="751"/>
    </row>
    <row r="57" spans="1:14" ht="15" customHeight="1">
      <c r="A57" s="47"/>
      <c r="B57" s="47"/>
      <c r="C57" s="751" t="s">
        <v>559</v>
      </c>
      <c r="D57" s="751"/>
      <c r="E57" s="751"/>
      <c r="F57" s="751"/>
      <c r="G57" s="751"/>
      <c r="H57" s="751"/>
      <c r="I57" s="751"/>
      <c r="J57" s="751"/>
      <c r="K57" s="751"/>
      <c r="L57" s="751"/>
      <c r="M57" s="751"/>
      <c r="N57" s="751"/>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8"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S11" sqref="S11"/>
    </sheetView>
  </sheetViews>
  <sheetFormatPr baseColWidth="10" defaultColWidth="9.140625"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6"/>
      <c r="B1" s="606"/>
      <c r="C1" s="757"/>
      <c r="D1" s="757"/>
      <c r="E1" s="757"/>
      <c r="F1" s="757"/>
      <c r="G1" s="757"/>
      <c r="H1" s="757"/>
      <c r="I1" s="757"/>
      <c r="J1" s="757"/>
      <c r="K1" s="757"/>
      <c r="L1" s="757"/>
      <c r="M1" s="757"/>
      <c r="N1" s="757"/>
    </row>
    <row r="2" spans="1:14" ht="15" customHeight="1">
      <c r="A2" s="753" t="s">
        <v>440</v>
      </c>
      <c r="B2" s="753"/>
      <c r="C2" s="753"/>
      <c r="D2" s="753"/>
      <c r="E2" s="753"/>
      <c r="F2" s="753"/>
      <c r="G2" s="753"/>
      <c r="H2" s="753"/>
      <c r="I2" s="753"/>
      <c r="J2" s="753"/>
      <c r="K2" s="753"/>
      <c r="L2" s="753"/>
      <c r="M2" s="753"/>
      <c r="N2" s="753"/>
    </row>
    <row r="3" spans="1:14" ht="15" customHeight="1">
      <c r="A3" s="606"/>
      <c r="B3" s="606"/>
      <c r="C3" s="753" t="s">
        <v>814</v>
      </c>
      <c r="D3" s="753"/>
      <c r="E3" s="753"/>
      <c r="F3" s="753"/>
      <c r="G3" s="753"/>
      <c r="H3" s="753"/>
      <c r="I3" s="753"/>
      <c r="J3" s="753"/>
      <c r="K3" s="753"/>
      <c r="L3" s="753"/>
      <c r="M3" s="753"/>
      <c r="N3" s="753"/>
    </row>
    <row r="4" spans="1:14" s="48" customFormat="1" ht="15" customHeight="1">
      <c r="A4" s="754"/>
      <c r="B4" s="753"/>
      <c r="C4" s="753"/>
      <c r="D4" s="753"/>
      <c r="E4" s="753"/>
      <c r="F4" s="753"/>
      <c r="G4" s="753"/>
      <c r="H4" s="753"/>
      <c r="I4" s="753"/>
      <c r="J4" s="753"/>
      <c r="K4" s="753"/>
      <c r="L4" s="753"/>
      <c r="M4" s="753"/>
      <c r="N4" s="753"/>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572</v>
      </c>
      <c r="E6" s="390" t="s">
        <v>573</v>
      </c>
      <c r="F6" s="390" t="s">
        <v>574</v>
      </c>
      <c r="G6" s="390" t="s">
        <v>575</v>
      </c>
      <c r="H6" s="390" t="s">
        <v>576</v>
      </c>
      <c r="I6" s="398" t="s">
        <v>577</v>
      </c>
      <c r="J6" s="398" t="s">
        <v>1241</v>
      </c>
      <c r="K6" s="398" t="s">
        <v>1292</v>
      </c>
      <c r="L6" s="398" t="s">
        <v>1515</v>
      </c>
      <c r="M6" s="398" t="s">
        <v>1399</v>
      </c>
      <c r="N6" s="398" t="s">
        <v>1516</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560</v>
      </c>
      <c r="D8" s="400"/>
      <c r="E8" s="400"/>
      <c r="F8" s="400"/>
      <c r="G8" s="400"/>
      <c r="H8" s="400"/>
      <c r="I8" s="401"/>
      <c r="J8" s="401"/>
      <c r="K8" s="401"/>
      <c r="L8" s="401"/>
      <c r="M8" s="401"/>
      <c r="N8" s="401"/>
    </row>
    <row r="9" spans="1:14" s="47" customFormat="1" ht="15" customHeight="1" thickTop="1">
      <c r="A9" s="47" t="s">
        <v>744</v>
      </c>
      <c r="B9" s="46" t="s">
        <v>886</v>
      </c>
      <c r="C9" s="165" t="s">
        <v>887</v>
      </c>
      <c r="D9" s="130">
        <v>9.4100000000000003E-2</v>
      </c>
      <c r="E9" s="130">
        <v>8.14E-2</v>
      </c>
      <c r="F9" s="130">
        <v>8.1600000000000006E-2</v>
      </c>
      <c r="G9" s="130">
        <v>5.7599999999999998E-2</v>
      </c>
      <c r="H9" s="130">
        <v>8.5699999999999998E-2</v>
      </c>
      <c r="I9" s="130">
        <v>8.5599999999999996E-2</v>
      </c>
      <c r="J9" s="130">
        <v>7.9000000000000001E-2</v>
      </c>
      <c r="K9" s="130">
        <v>5.9900000000000002E-2</v>
      </c>
      <c r="L9" s="130">
        <v>6.4799999999999996E-2</v>
      </c>
      <c r="M9" s="130">
        <v>6.9599999999999995E-2</v>
      </c>
      <c r="N9" s="130">
        <v>6.3500000000000001E-2</v>
      </c>
    </row>
    <row r="10" spans="1:14" s="48" customFormat="1" ht="15" customHeight="1">
      <c r="A10" s="47" t="s">
        <v>744</v>
      </c>
      <c r="B10" s="46" t="s">
        <v>888</v>
      </c>
      <c r="C10" s="165" t="s">
        <v>1320</v>
      </c>
      <c r="D10" s="130">
        <v>9.8199999999999996E-2</v>
      </c>
      <c r="E10" s="130">
        <v>8.5099999999999995E-2</v>
      </c>
      <c r="F10" s="130">
        <v>8.43E-2</v>
      </c>
      <c r="G10" s="130">
        <v>5.96E-2</v>
      </c>
      <c r="H10" s="130">
        <v>9.2100000000000001E-2</v>
      </c>
      <c r="I10" s="130">
        <v>9.3600000000000003E-2</v>
      </c>
      <c r="J10" s="130">
        <v>8.2799999999999999E-2</v>
      </c>
      <c r="K10" s="130">
        <v>6.6199999999999995E-2</v>
      </c>
      <c r="L10" s="130">
        <v>7.0499999999999993E-2</v>
      </c>
      <c r="M10" s="130">
        <v>7.5999999999999998E-2</v>
      </c>
      <c r="N10" s="130">
        <v>6.9099999999999995E-2</v>
      </c>
    </row>
    <row r="11" spans="1:14" s="48" customFormat="1" ht="15" customHeight="1">
      <c r="A11" s="47" t="s">
        <v>744</v>
      </c>
      <c r="B11" s="46" t="s">
        <v>889</v>
      </c>
      <c r="C11" s="165" t="s">
        <v>1321</v>
      </c>
      <c r="D11" s="130">
        <v>9.1399999999999995E-2</v>
      </c>
      <c r="E11" s="130">
        <v>7.9000000000000001E-2</v>
      </c>
      <c r="F11" s="130">
        <v>7.9000000000000001E-2</v>
      </c>
      <c r="G11" s="130">
        <v>5.0599999999999999E-2</v>
      </c>
      <c r="H11" s="130">
        <v>7.8899999999999998E-2</v>
      </c>
      <c r="I11" s="130">
        <v>7.7200000000000005E-2</v>
      </c>
      <c r="J11" s="130">
        <v>7.0699999999999999E-2</v>
      </c>
      <c r="K11" s="130">
        <v>6.5600000000000006E-2</v>
      </c>
      <c r="L11" s="130">
        <v>5.9299999999999999E-2</v>
      </c>
      <c r="M11" s="130">
        <v>5.9700000000000003E-2</v>
      </c>
      <c r="N11" s="130">
        <v>5.1900000000000002E-2</v>
      </c>
    </row>
    <row r="12" spans="1:14" s="48" customFormat="1" ht="15" customHeight="1">
      <c r="A12" s="47" t="s">
        <v>744</v>
      </c>
      <c r="B12" s="46" t="s">
        <v>890</v>
      </c>
      <c r="C12" s="165" t="s">
        <v>1322</v>
      </c>
      <c r="D12" s="130">
        <v>2.01E-2</v>
      </c>
      <c r="E12" s="130">
        <v>1.26E-2</v>
      </c>
      <c r="F12" s="130">
        <v>1.9400000000000001E-2</v>
      </c>
      <c r="G12" s="130">
        <v>6.7999999999999996E-3</v>
      </c>
      <c r="H12" s="130">
        <v>5.0000000000000001E-3</v>
      </c>
      <c r="I12" s="130">
        <v>8.9999999999999993E-3</v>
      </c>
      <c r="J12" s="130">
        <v>1.2699999999999999E-2</v>
      </c>
      <c r="K12" s="130">
        <v>1.35E-2</v>
      </c>
      <c r="L12" s="130">
        <v>5.0000000000000001E-3</v>
      </c>
      <c r="M12" s="130">
        <v>1.01E-2</v>
      </c>
      <c r="N12" s="130">
        <v>1.9E-3</v>
      </c>
    </row>
    <row r="13" spans="1:14" s="48" customFormat="1" ht="15" customHeight="1">
      <c r="A13" s="47" t="s">
        <v>744</v>
      </c>
      <c r="B13" s="46" t="s">
        <v>891</v>
      </c>
      <c r="C13" s="165" t="s">
        <v>1323</v>
      </c>
      <c r="D13" s="130">
        <v>2.01E-2</v>
      </c>
      <c r="E13" s="130">
        <v>1.26E-2</v>
      </c>
      <c r="F13" s="130">
        <v>1.9E-2</v>
      </c>
      <c r="G13" s="130">
        <v>7.4999999999999997E-3</v>
      </c>
      <c r="H13" s="130">
        <v>4.1000000000000003E-3</v>
      </c>
      <c r="I13" s="130">
        <v>9.2999999999999992E-3</v>
      </c>
      <c r="J13" s="130">
        <v>1.3100000000000001E-2</v>
      </c>
      <c r="K13" s="130">
        <v>1.38E-2</v>
      </c>
      <c r="L13" s="130">
        <v>4.7000000000000002E-3</v>
      </c>
      <c r="M13" s="130">
        <v>9.9000000000000008E-3</v>
      </c>
      <c r="N13" s="130">
        <v>1.6999999999999999E-3</v>
      </c>
    </row>
    <row r="14" spans="1:14" s="48" customFormat="1" ht="15" customHeight="1">
      <c r="A14" s="47" t="s">
        <v>744</v>
      </c>
      <c r="B14" s="46" t="s">
        <v>892</v>
      </c>
      <c r="C14" s="165" t="s">
        <v>1324</v>
      </c>
      <c r="D14" s="130">
        <v>1.4200000000000001E-2</v>
      </c>
      <c r="E14" s="130">
        <v>9.1000000000000004E-3</v>
      </c>
      <c r="F14" s="130">
        <v>1.2200000000000001E-2</v>
      </c>
      <c r="G14" s="130">
        <v>3.0999999999999999E-3</v>
      </c>
      <c r="H14" s="130">
        <v>2.8999999999999998E-3</v>
      </c>
      <c r="I14" s="130">
        <v>3.5000000000000001E-3</v>
      </c>
      <c r="J14" s="130">
        <v>3.5999999999999999E-3</v>
      </c>
      <c r="K14" s="130">
        <v>5.8999999999999999E-3</v>
      </c>
      <c r="L14" s="130">
        <v>1.2999999999999999E-3</v>
      </c>
      <c r="M14" s="130">
        <v>3.3E-3</v>
      </c>
      <c r="N14" s="130">
        <v>-2.9999999999999997E-4</v>
      </c>
    </row>
    <row r="15" spans="1:14" s="48" customFormat="1" ht="15" customHeight="1" thickBot="1">
      <c r="A15" s="47" t="s">
        <v>744</v>
      </c>
      <c r="B15" s="46" t="s">
        <v>893</v>
      </c>
      <c r="C15" s="165" t="s">
        <v>1325</v>
      </c>
      <c r="D15" s="130">
        <v>0.14729999999999999</v>
      </c>
      <c r="E15" s="130">
        <v>9.5100000000000004E-2</v>
      </c>
      <c r="F15" s="130">
        <v>0.1241</v>
      </c>
      <c r="G15" s="130">
        <v>3.3700000000000001E-2</v>
      </c>
      <c r="H15" s="130">
        <v>4.1300000000000003E-2</v>
      </c>
      <c r="I15" s="130">
        <v>4.7600000000000003E-2</v>
      </c>
      <c r="J15" s="130">
        <v>4.7100000000000003E-2</v>
      </c>
      <c r="K15" s="130">
        <v>8.1699999999999995E-2</v>
      </c>
      <c r="L15" s="130">
        <v>1.8599999999999998E-2</v>
      </c>
      <c r="M15" s="130">
        <v>4.7600000000000003E-2</v>
      </c>
      <c r="N15" s="130">
        <v>-3.8E-3</v>
      </c>
    </row>
    <row r="16" spans="1:14" s="37" customFormat="1" ht="15" customHeight="1" thickTop="1" thickBot="1">
      <c r="A16" s="47"/>
      <c r="B16" s="164"/>
      <c r="C16" s="403" t="s">
        <v>561</v>
      </c>
      <c r="D16" s="400"/>
      <c r="E16" s="400"/>
      <c r="F16" s="400"/>
      <c r="G16" s="400"/>
      <c r="H16" s="400"/>
      <c r="I16" s="401"/>
      <c r="J16" s="401"/>
      <c r="K16" s="401"/>
      <c r="L16" s="401"/>
      <c r="M16" s="401"/>
      <c r="N16" s="401"/>
    </row>
    <row r="17" spans="1:14" s="47" customFormat="1" ht="15" customHeight="1" thickTop="1">
      <c r="A17" s="47" t="s">
        <v>744</v>
      </c>
      <c r="B17" s="46" t="s">
        <v>894</v>
      </c>
      <c r="C17" s="165" t="s">
        <v>895</v>
      </c>
      <c r="D17" s="130">
        <v>0.1188</v>
      </c>
      <c r="E17" s="130">
        <v>0.1081</v>
      </c>
      <c r="F17" s="130">
        <v>0.1066</v>
      </c>
      <c r="G17" s="130">
        <v>7.5700000000000003E-2</v>
      </c>
      <c r="H17" s="130">
        <v>0.11650000000000001</v>
      </c>
      <c r="I17" s="130">
        <v>0.11840000000000001</v>
      </c>
      <c r="J17" s="130">
        <v>0.11609999999999999</v>
      </c>
      <c r="K17" s="130">
        <v>9.8199999999999996E-2</v>
      </c>
      <c r="L17" s="130">
        <v>0.1008</v>
      </c>
      <c r="M17" s="130">
        <v>0.1057</v>
      </c>
      <c r="N17" s="130">
        <v>9.8900000000000002E-2</v>
      </c>
    </row>
    <row r="18" spans="1:14" s="48" customFormat="1" ht="15" customHeight="1">
      <c r="A18" s="47" t="s">
        <v>744</v>
      </c>
      <c r="B18" s="46" t="s">
        <v>896</v>
      </c>
      <c r="C18" s="165" t="s">
        <v>897</v>
      </c>
      <c r="D18" s="130">
        <v>-2.46E-2</v>
      </c>
      <c r="E18" s="130">
        <v>-2.6700000000000002E-2</v>
      </c>
      <c r="F18" s="130">
        <v>-2.5000000000000001E-2</v>
      </c>
      <c r="G18" s="130">
        <v>-1.8200000000000001E-2</v>
      </c>
      <c r="H18" s="130">
        <v>-3.0800000000000001E-2</v>
      </c>
      <c r="I18" s="130">
        <v>-3.2800000000000003E-2</v>
      </c>
      <c r="J18" s="130">
        <v>-3.7199999999999997E-2</v>
      </c>
      <c r="K18" s="130">
        <v>-3.8300000000000001E-2</v>
      </c>
      <c r="L18" s="130">
        <v>-3.5999999999999997E-2</v>
      </c>
      <c r="M18" s="130">
        <v>-3.61E-2</v>
      </c>
      <c r="N18" s="130">
        <v>-3.5299999999999998E-2</v>
      </c>
    </row>
    <row r="19" spans="1:14" s="48" customFormat="1" ht="15" customHeight="1">
      <c r="A19" s="47" t="s">
        <v>744</v>
      </c>
      <c r="B19" s="46" t="s">
        <v>898</v>
      </c>
      <c r="C19" s="165" t="s">
        <v>899</v>
      </c>
      <c r="D19" s="130">
        <v>2.9700000000000001E-2</v>
      </c>
      <c r="E19" s="130">
        <v>3.2599999999999997E-2</v>
      </c>
      <c r="F19" s="130">
        <v>3.1E-2</v>
      </c>
      <c r="G19" s="130">
        <v>2.2700000000000001E-2</v>
      </c>
      <c r="H19" s="130">
        <v>3.8399999999999997E-2</v>
      </c>
      <c r="I19" s="130">
        <v>4.1700000000000001E-2</v>
      </c>
      <c r="J19" s="130">
        <v>4.8800000000000003E-2</v>
      </c>
      <c r="K19" s="130">
        <v>5.11E-2</v>
      </c>
      <c r="L19" s="130">
        <v>4.7E-2</v>
      </c>
      <c r="M19" s="130">
        <v>4.7399999999999998E-2</v>
      </c>
      <c r="N19" s="130">
        <v>4.4999999999999998E-2</v>
      </c>
    </row>
    <row r="20" spans="1:14" s="48" customFormat="1" ht="15" customHeight="1">
      <c r="A20" s="47" t="s">
        <v>744</v>
      </c>
      <c r="B20" s="46" t="s">
        <v>900</v>
      </c>
      <c r="C20" s="165" t="s">
        <v>901</v>
      </c>
      <c r="D20" s="130">
        <v>0</v>
      </c>
      <c r="E20" s="130">
        <v>0</v>
      </c>
      <c r="F20" s="130">
        <v>0</v>
      </c>
      <c r="G20" s="130">
        <v>0</v>
      </c>
      <c r="H20" s="130">
        <v>0</v>
      </c>
      <c r="I20" s="130">
        <v>0</v>
      </c>
      <c r="J20" s="130">
        <v>0</v>
      </c>
      <c r="K20" s="130">
        <v>0</v>
      </c>
      <c r="L20" s="130">
        <v>-1E-4</v>
      </c>
      <c r="M20" s="130">
        <v>-1E-4</v>
      </c>
      <c r="N20" s="130">
        <v>-1E-4</v>
      </c>
    </row>
    <row r="21" spans="1:14" s="48" customFormat="1" ht="15" customHeight="1">
      <c r="A21" s="47" t="s">
        <v>744</v>
      </c>
      <c r="B21" s="46" t="s">
        <v>902</v>
      </c>
      <c r="C21" s="165" t="s">
        <v>1326</v>
      </c>
      <c r="D21" s="130">
        <v>-6.7999999999999996E-3</v>
      </c>
      <c r="E21" s="130">
        <v>-6.1000000000000004E-3</v>
      </c>
      <c r="F21" s="130">
        <v>-5.3E-3</v>
      </c>
      <c r="G21" s="130">
        <v>-8.9999999999999993E-3</v>
      </c>
      <c r="H21" s="130">
        <v>-1.32E-2</v>
      </c>
      <c r="I21" s="130">
        <v>-1.6400000000000001E-2</v>
      </c>
      <c r="J21" s="130">
        <v>-1.2200000000000001E-2</v>
      </c>
      <c r="K21" s="130">
        <v>-5.9999999999999995E-4</v>
      </c>
      <c r="L21" s="130">
        <v>-1.12E-2</v>
      </c>
      <c r="M21" s="130">
        <v>-1.6299999999999999E-2</v>
      </c>
      <c r="N21" s="130">
        <v>-1.7100000000000001E-2</v>
      </c>
    </row>
    <row r="22" spans="1:14" s="48" customFormat="1" ht="15" customHeight="1">
      <c r="A22" s="47" t="s">
        <v>744</v>
      </c>
      <c r="B22" s="46" t="s">
        <v>903</v>
      </c>
      <c r="C22" s="165" t="s">
        <v>1327</v>
      </c>
      <c r="D22" s="130">
        <v>4.1000000000000003E-3</v>
      </c>
      <c r="E22" s="130">
        <v>3.7000000000000002E-3</v>
      </c>
      <c r="F22" s="130">
        <v>2.7000000000000001E-3</v>
      </c>
      <c r="G22" s="130">
        <v>2E-3</v>
      </c>
      <c r="H22" s="130">
        <v>6.4000000000000003E-3</v>
      </c>
      <c r="I22" s="130">
        <v>8.0000000000000002E-3</v>
      </c>
      <c r="J22" s="130">
        <v>3.8999999999999998E-3</v>
      </c>
      <c r="K22" s="130">
        <v>6.1999999999999998E-3</v>
      </c>
      <c r="L22" s="130">
        <v>5.7000000000000002E-3</v>
      </c>
      <c r="M22" s="130">
        <v>6.4000000000000003E-3</v>
      </c>
      <c r="N22" s="130">
        <v>5.4999999999999997E-3</v>
      </c>
    </row>
    <row r="23" spans="1:14" s="48" customFormat="1" ht="15" customHeight="1">
      <c r="A23" s="47" t="s">
        <v>744</v>
      </c>
      <c r="B23" s="46" t="s">
        <v>904</v>
      </c>
      <c r="C23" s="165" t="s">
        <v>1328</v>
      </c>
      <c r="D23" s="130">
        <v>-7.1300000000000002E-2</v>
      </c>
      <c r="E23" s="130">
        <v>-6.6400000000000001E-2</v>
      </c>
      <c r="F23" s="130">
        <v>-5.9700000000000003E-2</v>
      </c>
      <c r="G23" s="130">
        <v>-4.3799999999999999E-2</v>
      </c>
      <c r="H23" s="130">
        <v>-7.3899999999999993E-2</v>
      </c>
      <c r="I23" s="130">
        <v>-6.83E-2</v>
      </c>
      <c r="J23" s="130">
        <v>-5.79E-2</v>
      </c>
      <c r="K23" s="130">
        <v>-5.1999999999999998E-2</v>
      </c>
      <c r="L23" s="130">
        <v>-5.4199999999999998E-2</v>
      </c>
      <c r="M23" s="130">
        <v>-4.9500000000000002E-2</v>
      </c>
      <c r="N23" s="130">
        <v>-5.0099999999999999E-2</v>
      </c>
    </row>
    <row r="24" spans="1:14" s="48" customFormat="1" ht="15" customHeight="1">
      <c r="A24" s="47" t="s">
        <v>744</v>
      </c>
      <c r="B24" s="46" t="s">
        <v>905</v>
      </c>
      <c r="C24" s="165" t="s">
        <v>1329</v>
      </c>
      <c r="D24" s="130">
        <v>0</v>
      </c>
      <c r="E24" s="130">
        <v>1E-4</v>
      </c>
      <c r="F24" s="130">
        <v>-4.0000000000000002E-4</v>
      </c>
      <c r="G24" s="130">
        <v>6.9999999999999999E-4</v>
      </c>
      <c r="H24" s="130">
        <v>-8.9999999999999998E-4</v>
      </c>
      <c r="I24" s="130">
        <v>2.9999999999999997E-4</v>
      </c>
      <c r="J24" s="130">
        <v>4.0000000000000002E-4</v>
      </c>
      <c r="K24" s="130">
        <v>2.0000000000000001E-4</v>
      </c>
      <c r="L24" s="130">
        <v>-2.9999999999999997E-4</v>
      </c>
      <c r="M24" s="130">
        <v>-1E-4</v>
      </c>
      <c r="N24" s="130">
        <v>-1E-4</v>
      </c>
    </row>
    <row r="25" spans="1:14" s="48" customFormat="1" ht="15" customHeight="1" thickBot="1">
      <c r="A25" s="47" t="s">
        <v>744</v>
      </c>
      <c r="B25" s="46" t="s">
        <v>906</v>
      </c>
      <c r="C25" s="165" t="s">
        <v>1330</v>
      </c>
      <c r="D25" s="130">
        <v>0.2429</v>
      </c>
      <c r="E25" s="130">
        <v>0.24329999999999999</v>
      </c>
      <c r="F25" s="130">
        <v>0.2102</v>
      </c>
      <c r="G25" s="130">
        <v>8.8599999999999998E-2</v>
      </c>
      <c r="H25" s="130">
        <v>0.12180000000000001</v>
      </c>
      <c r="I25" s="130">
        <v>0.1077</v>
      </c>
      <c r="J25" s="130">
        <v>0.1057</v>
      </c>
      <c r="K25" s="130">
        <v>0.1021</v>
      </c>
      <c r="L25" s="130">
        <v>0.1056</v>
      </c>
      <c r="M25" s="130">
        <v>0.10489999999999999</v>
      </c>
      <c r="N25" s="130">
        <v>0.1042</v>
      </c>
    </row>
    <row r="26" spans="1:14" s="37" customFormat="1" ht="15" customHeight="1" thickTop="1" thickBot="1">
      <c r="A26" s="47"/>
      <c r="B26" s="174"/>
      <c r="C26" s="403" t="s">
        <v>562</v>
      </c>
      <c r="D26" s="400"/>
      <c r="E26" s="400"/>
      <c r="F26" s="400"/>
      <c r="G26" s="400"/>
      <c r="H26" s="400"/>
      <c r="I26" s="401"/>
      <c r="J26" s="401"/>
      <c r="K26" s="401"/>
      <c r="L26" s="401"/>
      <c r="M26" s="401"/>
      <c r="N26" s="401"/>
    </row>
    <row r="27" spans="1:14" s="47" customFormat="1" ht="15" customHeight="1" thickTop="1">
      <c r="A27" s="47" t="s">
        <v>744</v>
      </c>
      <c r="B27" s="46" t="s">
        <v>907</v>
      </c>
      <c r="C27" s="165" t="s">
        <v>1331</v>
      </c>
      <c r="D27" s="130">
        <v>0.1472</v>
      </c>
      <c r="E27" s="130">
        <v>0.1318</v>
      </c>
      <c r="F27" s="130">
        <v>0.129</v>
      </c>
      <c r="G27" s="130">
        <v>8.9700000000000002E-2</v>
      </c>
      <c r="H27" s="130">
        <v>0.13689999999999999</v>
      </c>
      <c r="I27" s="130">
        <v>0.14069999999999999</v>
      </c>
      <c r="J27" s="130">
        <v>0.14330000000000001</v>
      </c>
      <c r="K27" s="130">
        <v>0.12989999999999999</v>
      </c>
      <c r="L27" s="130">
        <v>0.13980000000000001</v>
      </c>
      <c r="M27" s="130">
        <v>0.1411</v>
      </c>
      <c r="N27" s="130">
        <v>0.14799999999999999</v>
      </c>
    </row>
    <row r="28" spans="1:14" s="48" customFormat="1" ht="15" customHeight="1">
      <c r="A28" s="47" t="s">
        <v>744</v>
      </c>
      <c r="B28" s="46" t="s">
        <v>908</v>
      </c>
      <c r="C28" s="165" t="s">
        <v>1332</v>
      </c>
      <c r="D28" s="130">
        <v>0.12839999999999999</v>
      </c>
      <c r="E28" s="130">
        <v>0.13339999999999999</v>
      </c>
      <c r="F28" s="130">
        <v>0.1338</v>
      </c>
      <c r="G28" s="130">
        <v>9.8299999999999998E-2</v>
      </c>
      <c r="H28" s="130">
        <v>0.12859999999999999</v>
      </c>
      <c r="I28" s="130">
        <v>9.0999999999999998E-2</v>
      </c>
      <c r="J28" s="130">
        <v>0.13239999999999999</v>
      </c>
      <c r="K28" s="130">
        <v>0.13519999999999999</v>
      </c>
      <c r="L28" s="130">
        <v>0.1162</v>
      </c>
      <c r="M28" s="130">
        <v>0.1181</v>
      </c>
      <c r="N28" s="130">
        <v>0.1201</v>
      </c>
    </row>
    <row r="29" spans="1:14" s="48" customFormat="1" ht="15" customHeight="1">
      <c r="A29" s="47" t="s">
        <v>744</v>
      </c>
      <c r="B29" s="46" t="s">
        <v>909</v>
      </c>
      <c r="C29" s="165" t="s">
        <v>1333</v>
      </c>
      <c r="D29" s="130">
        <v>9.7299999999999998E-2</v>
      </c>
      <c r="E29" s="130">
        <v>0.1051</v>
      </c>
      <c r="F29" s="130">
        <v>0.1026</v>
      </c>
      <c r="G29" s="130">
        <v>0.1452</v>
      </c>
      <c r="H29" s="130">
        <v>0.2056</v>
      </c>
      <c r="I29" s="130">
        <v>0.1719</v>
      </c>
      <c r="J29" s="130">
        <v>9.7000000000000003E-2</v>
      </c>
      <c r="K29" s="130">
        <v>9.3299999999999994E-2</v>
      </c>
      <c r="L29" s="130">
        <v>0.1103</v>
      </c>
      <c r="M29" s="130">
        <v>0.1103</v>
      </c>
      <c r="N29" s="130">
        <v>0.1135</v>
      </c>
    </row>
    <row r="30" spans="1:14" s="48" customFormat="1" ht="15" customHeight="1">
      <c r="A30" s="47" t="s">
        <v>744</v>
      </c>
      <c r="B30" s="46" t="s">
        <v>910</v>
      </c>
      <c r="C30" s="165" t="s">
        <v>1334</v>
      </c>
      <c r="D30" s="130">
        <v>0.1101</v>
      </c>
      <c r="E30" s="130">
        <v>7.6999999999999999E-2</v>
      </c>
      <c r="F30" s="130">
        <v>0.12559999999999999</v>
      </c>
      <c r="G30" s="130">
        <v>7.6499999999999999E-2</v>
      </c>
      <c r="H30" s="130">
        <v>0.15629999999999999</v>
      </c>
      <c r="I30" s="130">
        <v>0.1444</v>
      </c>
      <c r="J30" s="130">
        <v>1.6199999999999999E-2</v>
      </c>
      <c r="K30" s="130">
        <v>6.3700000000000007E-2</v>
      </c>
      <c r="L30" s="130">
        <v>3.5900000000000001E-2</v>
      </c>
      <c r="M30" s="130">
        <v>3.5099999999999999E-2</v>
      </c>
      <c r="N30" s="130">
        <v>5.0700000000000002E-2</v>
      </c>
    </row>
    <row r="31" spans="1:14" s="48" customFormat="1" ht="15" customHeight="1">
      <c r="A31" s="47" t="s">
        <v>744</v>
      </c>
      <c r="B31" s="46" t="s">
        <v>911</v>
      </c>
      <c r="C31" s="165" t="s">
        <v>1335</v>
      </c>
      <c r="D31" s="130">
        <v>1.6400000000000001E-2</v>
      </c>
      <c r="E31" s="130">
        <v>6.1000000000000004E-3</v>
      </c>
      <c r="F31" s="130">
        <v>9.4999999999999998E-3</v>
      </c>
      <c r="G31" s="130">
        <v>6.7000000000000002E-3</v>
      </c>
      <c r="H31" s="130">
        <v>6.8999999999999999E-3</v>
      </c>
      <c r="I31" s="130">
        <v>6.1999999999999998E-3</v>
      </c>
      <c r="J31" s="130">
        <v>5.7000000000000002E-3</v>
      </c>
      <c r="K31" s="130">
        <v>2.12E-2</v>
      </c>
      <c r="L31" s="130">
        <v>1.24E-2</v>
      </c>
      <c r="M31" s="130">
        <v>1.3100000000000001E-2</v>
      </c>
      <c r="N31" s="130">
        <v>1.24E-2</v>
      </c>
    </row>
    <row r="32" spans="1:14" s="48" customFormat="1" ht="15" customHeight="1">
      <c r="A32" s="47" t="s">
        <v>744</v>
      </c>
      <c r="B32" s="46" t="s">
        <v>912</v>
      </c>
      <c r="C32" s="165" t="s">
        <v>1336</v>
      </c>
      <c r="D32" s="130">
        <v>3.61E-2</v>
      </c>
      <c r="E32" s="130">
        <v>2.0299999999999999E-2</v>
      </c>
      <c r="F32" s="130">
        <v>1.2699999999999999E-2</v>
      </c>
      <c r="G32" s="130">
        <v>1.54E-2</v>
      </c>
      <c r="H32" s="130">
        <v>1.8800000000000001E-2</v>
      </c>
      <c r="I32" s="130">
        <v>0.02</v>
      </c>
      <c r="J32" s="130">
        <v>3.9899999999999998E-2</v>
      </c>
      <c r="K32" s="130">
        <v>4.2599999999999999E-2</v>
      </c>
      <c r="L32" s="130">
        <v>6.2799999999999995E-2</v>
      </c>
      <c r="M32" s="130">
        <v>5.8400000000000001E-2</v>
      </c>
      <c r="N32" s="130">
        <v>5.8599999999999999E-2</v>
      </c>
    </row>
    <row r="33" spans="1:14" s="48" customFormat="1" ht="15" customHeight="1">
      <c r="A33" s="47" t="s">
        <v>744</v>
      </c>
      <c r="B33" s="46" t="s">
        <v>913</v>
      </c>
      <c r="C33" s="165" t="s">
        <v>1337</v>
      </c>
      <c r="D33" s="130">
        <v>2.2200000000000001E-2</v>
      </c>
      <c r="E33" s="130">
        <v>1.21E-2</v>
      </c>
      <c r="F33" s="130">
        <v>1.0999999999999999E-2</v>
      </c>
      <c r="G33" s="130">
        <v>1.12E-2</v>
      </c>
      <c r="H33" s="130">
        <v>1.2500000000000001E-2</v>
      </c>
      <c r="I33" s="130">
        <v>1.1599999999999999E-2</v>
      </c>
      <c r="J33" s="130">
        <v>1.7399999999999999E-2</v>
      </c>
      <c r="K33" s="130">
        <v>3.6999999999999998E-2</v>
      </c>
      <c r="L33" s="130">
        <v>3.3700000000000001E-2</v>
      </c>
      <c r="M33" s="130">
        <v>3.2199999999999999E-2</v>
      </c>
      <c r="N33" s="130">
        <v>2.8899999999999999E-2</v>
      </c>
    </row>
    <row r="34" spans="1:14" s="48" customFormat="1" ht="15" customHeight="1">
      <c r="A34" s="47" t="s">
        <v>744</v>
      </c>
      <c r="B34" s="46" t="s">
        <v>914</v>
      </c>
      <c r="C34" s="165" t="s">
        <v>1338</v>
      </c>
      <c r="D34" s="130">
        <v>0</v>
      </c>
      <c r="E34" s="130">
        <v>0</v>
      </c>
      <c r="F34" s="130">
        <v>1.1000000000000001E-3</v>
      </c>
      <c r="G34" s="130">
        <v>5.0000000000000001E-3</v>
      </c>
      <c r="H34" s="130">
        <v>1.03E-2</v>
      </c>
      <c r="I34" s="130">
        <v>3.4000000000000002E-2</v>
      </c>
      <c r="J34" s="130">
        <v>5.9400000000000001E-2</v>
      </c>
      <c r="K34" s="130">
        <v>6.5600000000000006E-2</v>
      </c>
      <c r="L34" s="130">
        <v>4.07E-2</v>
      </c>
      <c r="M34" s="130">
        <v>3.6499999999999998E-2</v>
      </c>
      <c r="N34" s="130">
        <v>3.1300000000000001E-2</v>
      </c>
    </row>
    <row r="35" spans="1:14" s="48" customFormat="1" ht="15" customHeight="1">
      <c r="A35" s="47" t="s">
        <v>744</v>
      </c>
      <c r="B35" s="46" t="s">
        <v>915</v>
      </c>
      <c r="C35" s="165" t="s">
        <v>1339</v>
      </c>
      <c r="D35" s="130">
        <v>1.23E-2</v>
      </c>
      <c r="E35" s="130">
        <v>1.4200000000000001E-2</v>
      </c>
      <c r="F35" s="130">
        <v>1.4500000000000001E-2</v>
      </c>
      <c r="G35" s="130">
        <v>1.12E-2</v>
      </c>
      <c r="H35" s="130">
        <v>2.29E-2</v>
      </c>
      <c r="I35" s="130">
        <v>2.69E-2</v>
      </c>
      <c r="J35" s="130">
        <v>3.7999999999999999E-2</v>
      </c>
      <c r="K35" s="130">
        <v>0.04</v>
      </c>
      <c r="L35" s="130">
        <v>3.6499999999999998E-2</v>
      </c>
      <c r="M35" s="130">
        <v>3.6600000000000001E-2</v>
      </c>
      <c r="N35" s="130">
        <v>3.2099999999999997E-2</v>
      </c>
    </row>
    <row r="36" spans="1:14" s="48" customFormat="1" ht="15" customHeight="1">
      <c r="A36" s="47" t="s">
        <v>744</v>
      </c>
      <c r="B36" s="46" t="s">
        <v>916</v>
      </c>
      <c r="C36" s="165" t="s">
        <v>1340</v>
      </c>
      <c r="D36" s="130">
        <v>3.39E-2</v>
      </c>
      <c r="E36" s="130">
        <v>3.73E-2</v>
      </c>
      <c r="F36" s="130">
        <v>3.5200000000000002E-2</v>
      </c>
      <c r="G36" s="130">
        <v>2.4899999999999999E-2</v>
      </c>
      <c r="H36" s="130">
        <v>4.0599999999999997E-2</v>
      </c>
      <c r="I36" s="130">
        <v>4.19E-2</v>
      </c>
      <c r="J36" s="130">
        <v>4.4900000000000002E-2</v>
      </c>
      <c r="K36" s="130">
        <v>4.8899999999999999E-2</v>
      </c>
      <c r="L36" s="130">
        <v>4.9099999999999998E-2</v>
      </c>
      <c r="M36" s="130">
        <v>4.9299999999999997E-2</v>
      </c>
      <c r="N36" s="130">
        <v>4.7899999999999998E-2</v>
      </c>
    </row>
    <row r="37" spans="1:14" s="48" customFormat="1" ht="15" customHeight="1">
      <c r="A37" s="47"/>
      <c r="B37" s="46"/>
      <c r="C37" s="165" t="s">
        <v>1341</v>
      </c>
      <c r="D37" s="130">
        <v>1.2800000000000001E-2</v>
      </c>
      <c r="E37" s="130">
        <v>7.4700000000000003E-2</v>
      </c>
      <c r="F37" s="130">
        <v>1.6400000000000001E-2</v>
      </c>
      <c r="G37" s="130">
        <v>0</v>
      </c>
      <c r="H37" s="130">
        <v>0</v>
      </c>
      <c r="I37" s="130">
        <v>5.0200000000000002E-2</v>
      </c>
      <c r="J37" s="130">
        <v>9.2299999999999993E-2</v>
      </c>
      <c r="K37" s="130">
        <v>3.1600000000000003E-2</v>
      </c>
      <c r="L37" s="130">
        <v>3.3799999999999997E-2</v>
      </c>
      <c r="M37" s="130">
        <v>6.3399999999999998E-2</v>
      </c>
      <c r="N37" s="130">
        <v>3.8899999999999997E-2</v>
      </c>
    </row>
    <row r="38" spans="1:14" s="48" customFormat="1" ht="15" customHeight="1" thickBot="1">
      <c r="A38" s="47" t="s">
        <v>744</v>
      </c>
      <c r="B38" s="46" t="s">
        <v>917</v>
      </c>
      <c r="C38" s="165" t="s">
        <v>1342</v>
      </c>
      <c r="D38" s="130">
        <v>0</v>
      </c>
      <c r="E38" s="130">
        <v>0</v>
      </c>
      <c r="F38" s="130">
        <v>0</v>
      </c>
      <c r="G38" s="130">
        <v>0</v>
      </c>
      <c r="H38" s="130">
        <v>0</v>
      </c>
      <c r="I38" s="130">
        <v>4.7000000000000002E-3</v>
      </c>
      <c r="J38" s="130">
        <v>1.01E-2</v>
      </c>
      <c r="K38" s="130">
        <v>1.8599999999999998E-2</v>
      </c>
      <c r="L38" s="130">
        <v>7.7000000000000002E-3</v>
      </c>
      <c r="M38" s="130">
        <v>6.8999999999999999E-3</v>
      </c>
      <c r="N38" s="130">
        <v>9.5999999999999992E-3</v>
      </c>
    </row>
    <row r="39" spans="1:14" s="37" customFormat="1" ht="15" customHeight="1" thickTop="1" thickBot="1">
      <c r="A39" s="47"/>
      <c r="B39" s="51"/>
      <c r="C39" s="403" t="s">
        <v>563</v>
      </c>
      <c r="D39" s="400"/>
      <c r="E39" s="400"/>
      <c r="F39" s="400"/>
      <c r="G39" s="400"/>
      <c r="H39" s="400"/>
      <c r="I39" s="401"/>
      <c r="J39" s="401"/>
      <c r="K39" s="401"/>
      <c r="L39" s="401"/>
      <c r="M39" s="401"/>
      <c r="N39" s="401"/>
    </row>
    <row r="40" spans="1:14" s="37" customFormat="1" ht="15" customHeight="1" thickTop="1" thickBot="1">
      <c r="A40" s="47"/>
      <c r="B40" s="174"/>
      <c r="C40" s="403" t="s">
        <v>564</v>
      </c>
      <c r="D40" s="400"/>
      <c r="E40" s="400"/>
      <c r="F40" s="400"/>
      <c r="G40" s="400"/>
      <c r="H40" s="400"/>
      <c r="I40" s="401"/>
      <c r="J40" s="401"/>
      <c r="K40" s="401"/>
      <c r="L40" s="401"/>
      <c r="M40" s="401"/>
      <c r="N40" s="401"/>
    </row>
    <row r="41" spans="1:14" s="47" customFormat="1" ht="15" customHeight="1" thickTop="1">
      <c r="A41" s="47" t="s">
        <v>744</v>
      </c>
      <c r="B41" s="46" t="s">
        <v>918</v>
      </c>
      <c r="C41" s="165" t="s">
        <v>919</v>
      </c>
      <c r="D41" s="130">
        <v>7.1300000000000002E-2</v>
      </c>
      <c r="E41" s="130">
        <v>6.6400000000000001E-2</v>
      </c>
      <c r="F41" s="130">
        <v>5.9700000000000003E-2</v>
      </c>
      <c r="G41" s="130">
        <v>4.3799999999999999E-2</v>
      </c>
      <c r="H41" s="130">
        <v>7.3899999999999993E-2</v>
      </c>
      <c r="I41" s="130">
        <v>6.83E-2</v>
      </c>
      <c r="J41" s="130">
        <v>5.79E-2</v>
      </c>
      <c r="K41" s="130">
        <v>5.1999999999999998E-2</v>
      </c>
      <c r="L41" s="130">
        <v>5.4199999999999998E-2</v>
      </c>
      <c r="M41" s="130">
        <v>4.9500000000000002E-2</v>
      </c>
      <c r="N41" s="130">
        <v>5.0099999999999999E-2</v>
      </c>
    </row>
    <row r="42" spans="1:14" s="48" customFormat="1" ht="15" customHeight="1">
      <c r="A42" s="47" t="s">
        <v>744</v>
      </c>
      <c r="B42" s="46" t="s">
        <v>920</v>
      </c>
      <c r="C42" s="165" t="s">
        <v>921</v>
      </c>
      <c r="D42" s="130">
        <v>8.0299999999999996E-2</v>
      </c>
      <c r="E42" s="130">
        <v>7.4700000000000003E-2</v>
      </c>
      <c r="F42" s="130">
        <v>6.7500000000000004E-2</v>
      </c>
      <c r="G42" s="130">
        <v>5.0299999999999997E-2</v>
      </c>
      <c r="H42" s="130">
        <v>8.6800000000000002E-2</v>
      </c>
      <c r="I42" s="130">
        <v>8.0399999999999999E-2</v>
      </c>
      <c r="J42" s="130">
        <v>6.9900000000000004E-2</v>
      </c>
      <c r="K42" s="130">
        <v>6.6199999999999995E-2</v>
      </c>
      <c r="L42" s="130">
        <v>7.1499999999999994E-2</v>
      </c>
      <c r="M42" s="130">
        <v>6.5100000000000005E-2</v>
      </c>
      <c r="N42" s="130">
        <v>6.6400000000000001E-2</v>
      </c>
    </row>
    <row r="43" spans="1:14" s="48" customFormat="1" ht="15" customHeight="1">
      <c r="A43" s="47" t="s">
        <v>744</v>
      </c>
      <c r="B43" s="46" t="s">
        <v>922</v>
      </c>
      <c r="C43" s="165" t="s">
        <v>923</v>
      </c>
      <c r="D43" s="130">
        <v>8.8900000000000007E-2</v>
      </c>
      <c r="E43" s="130">
        <v>8.1299999999999997E-2</v>
      </c>
      <c r="F43" s="130">
        <v>7.2300000000000003E-2</v>
      </c>
      <c r="G43" s="130">
        <v>5.28E-2</v>
      </c>
      <c r="H43" s="130">
        <v>8.7499999999999994E-2</v>
      </c>
      <c r="I43" s="130">
        <v>7.9899999999999999E-2</v>
      </c>
      <c r="J43" s="130">
        <v>7.0999999999999994E-2</v>
      </c>
      <c r="K43" s="130">
        <v>7.0300000000000001E-2</v>
      </c>
      <c r="L43" s="130">
        <v>7.7100000000000002E-2</v>
      </c>
      <c r="M43" s="130">
        <v>7.0499999999999993E-2</v>
      </c>
      <c r="N43" s="130">
        <v>7.2800000000000004E-2</v>
      </c>
    </row>
    <row r="44" spans="1:14" s="48" customFormat="1" ht="15" customHeight="1" thickBot="1">
      <c r="A44" s="47" t="s">
        <v>744</v>
      </c>
      <c r="B44" s="46" t="s">
        <v>924</v>
      </c>
      <c r="C44" s="165" t="s">
        <v>1343</v>
      </c>
      <c r="D44" s="130">
        <v>0.10249999999999999</v>
      </c>
      <c r="E44" s="130">
        <v>9.4100000000000003E-2</v>
      </c>
      <c r="F44" s="130">
        <v>8.3900000000000002E-2</v>
      </c>
      <c r="G44" s="130">
        <v>6.1100000000000002E-2</v>
      </c>
      <c r="H44" s="130">
        <v>0.1026</v>
      </c>
      <c r="I44" s="130">
        <v>9.8699999999999996E-2</v>
      </c>
      <c r="J44" s="130">
        <v>9.2100000000000001E-2</v>
      </c>
      <c r="K44" s="130">
        <v>8.3900000000000002E-2</v>
      </c>
      <c r="L44" s="130">
        <v>8.6199999999999999E-2</v>
      </c>
      <c r="M44" s="130">
        <v>7.8799999999999995E-2</v>
      </c>
      <c r="N44" s="130">
        <v>0.10199999999999999</v>
      </c>
    </row>
    <row r="45" spans="1:14" s="37" customFormat="1" ht="15" customHeight="1" thickTop="1" thickBot="1">
      <c r="A45" s="47"/>
      <c r="B45" s="174"/>
      <c r="C45" s="403" t="s">
        <v>565</v>
      </c>
      <c r="D45" s="400"/>
      <c r="E45" s="400"/>
      <c r="F45" s="400"/>
      <c r="G45" s="400"/>
      <c r="H45" s="400"/>
      <c r="I45" s="401"/>
      <c r="J45" s="401"/>
      <c r="K45" s="401"/>
      <c r="L45" s="401"/>
      <c r="M45" s="401"/>
      <c r="N45" s="401"/>
    </row>
    <row r="46" spans="1:14" s="50" customFormat="1" ht="15" customHeight="1" thickTop="1">
      <c r="A46" s="50" t="s">
        <v>744</v>
      </c>
      <c r="B46" s="46" t="s">
        <v>925</v>
      </c>
      <c r="C46" s="165" t="s">
        <v>926</v>
      </c>
      <c r="D46" s="130">
        <v>0.51829999999999998</v>
      </c>
      <c r="E46" s="130">
        <v>0.51570000000000005</v>
      </c>
      <c r="F46" s="130">
        <v>0.50229999999999997</v>
      </c>
      <c r="G46" s="130">
        <v>0.58889999999999998</v>
      </c>
      <c r="H46" s="130">
        <v>0.56759999999999999</v>
      </c>
      <c r="I46" s="130">
        <v>0.58099999999999996</v>
      </c>
      <c r="J46" s="130">
        <v>0.56579999999999997</v>
      </c>
      <c r="K46" s="130">
        <v>0.56589999999999996</v>
      </c>
      <c r="L46" s="130">
        <v>0.55859999999999999</v>
      </c>
      <c r="M46" s="130">
        <v>0.57520000000000004</v>
      </c>
      <c r="N46" s="130">
        <v>0.55200000000000005</v>
      </c>
    </row>
    <row r="47" spans="1:14" ht="15" customHeight="1">
      <c r="A47" s="47" t="s">
        <v>744</v>
      </c>
      <c r="B47" s="46" t="s">
        <v>927</v>
      </c>
      <c r="C47" s="165" t="s">
        <v>928</v>
      </c>
      <c r="D47" s="130">
        <v>9.0499999999999997E-2</v>
      </c>
      <c r="E47" s="130">
        <v>9.2999999999999999E-2</v>
      </c>
      <c r="F47" s="130">
        <v>8.77E-2</v>
      </c>
      <c r="G47" s="130">
        <v>5.6599999999999998E-2</v>
      </c>
      <c r="H47" s="130">
        <v>5.7500000000000002E-2</v>
      </c>
      <c r="I47" s="130">
        <v>5.2999999999999999E-2</v>
      </c>
      <c r="J47" s="130">
        <v>5.4199999999999998E-2</v>
      </c>
      <c r="K47" s="130">
        <v>4.9799999999999997E-2</v>
      </c>
      <c r="L47" s="130">
        <v>4.2900000000000001E-2</v>
      </c>
      <c r="M47" s="130">
        <v>4.6300000000000001E-2</v>
      </c>
      <c r="N47" s="130">
        <v>4.2599999999999999E-2</v>
      </c>
    </row>
    <row r="48" spans="1:14" ht="15" customHeight="1">
      <c r="A48" s="47" t="s">
        <v>744</v>
      </c>
      <c r="B48" s="46" t="s">
        <v>929</v>
      </c>
      <c r="C48" s="165" t="s">
        <v>930</v>
      </c>
      <c r="D48" s="130">
        <v>0.39119999999999999</v>
      </c>
      <c r="E48" s="130">
        <v>0.39129999999999998</v>
      </c>
      <c r="F48" s="130">
        <v>0.41</v>
      </c>
      <c r="G48" s="130">
        <v>0.35439999999999999</v>
      </c>
      <c r="H48" s="130">
        <v>0.37490000000000001</v>
      </c>
      <c r="I48" s="130">
        <v>0.36599999999999999</v>
      </c>
      <c r="J48" s="130">
        <v>0.38</v>
      </c>
      <c r="K48" s="130">
        <v>0.38440000000000002</v>
      </c>
      <c r="L48" s="130">
        <v>0.39860000000000001</v>
      </c>
      <c r="M48" s="130">
        <v>0.37859999999999999</v>
      </c>
      <c r="N48" s="130">
        <v>0.40529999999999999</v>
      </c>
    </row>
    <row r="49" spans="1:14" ht="15" customHeight="1" thickBot="1">
      <c r="A49" s="47" t="s">
        <v>744</v>
      </c>
      <c r="B49" s="46" t="s">
        <v>931</v>
      </c>
      <c r="C49" s="165" t="s">
        <v>932</v>
      </c>
      <c r="D49" s="130">
        <v>0.54290000000000005</v>
      </c>
      <c r="E49" s="130">
        <v>0.5353</v>
      </c>
      <c r="F49" s="130">
        <v>0.48559999999999998</v>
      </c>
      <c r="G49" s="130">
        <v>0.46889999999999998</v>
      </c>
      <c r="H49" s="130">
        <v>0.48599999999999999</v>
      </c>
      <c r="I49" s="130">
        <v>0.43909999999999999</v>
      </c>
      <c r="J49" s="130">
        <v>0.37119999999999997</v>
      </c>
      <c r="K49" s="130">
        <v>0.42159999999999997</v>
      </c>
      <c r="L49" s="130">
        <v>0.42609999999999998</v>
      </c>
      <c r="M49" s="130">
        <v>0.38450000000000001</v>
      </c>
      <c r="N49" s="130">
        <v>0.39550000000000002</v>
      </c>
    </row>
    <row r="50" spans="1:14" s="47" customFormat="1" ht="15" customHeight="1" thickTop="1" thickBot="1">
      <c r="B50" s="51"/>
      <c r="C50" s="403" t="s">
        <v>566</v>
      </c>
      <c r="D50" s="400"/>
      <c r="E50" s="400"/>
      <c r="F50" s="400"/>
      <c r="G50" s="400"/>
      <c r="H50" s="400"/>
      <c r="I50" s="401"/>
      <c r="J50" s="401"/>
      <c r="K50" s="401"/>
      <c r="L50" s="401"/>
      <c r="M50" s="401"/>
      <c r="N50" s="401"/>
    </row>
    <row r="51" spans="1:14" s="47" customFormat="1" ht="15" customHeight="1" thickTop="1">
      <c r="A51" s="47" t="s">
        <v>744</v>
      </c>
      <c r="B51" s="46" t="s">
        <v>933</v>
      </c>
      <c r="C51" s="165" t="s">
        <v>934</v>
      </c>
      <c r="D51" s="130">
        <v>9.9000000000000005E-2</v>
      </c>
      <c r="E51" s="130">
        <v>8.5699999999999998E-2</v>
      </c>
      <c r="F51" s="130">
        <v>8.4199999999999997E-2</v>
      </c>
      <c r="G51" s="130">
        <v>0.06</v>
      </c>
      <c r="H51" s="130">
        <v>9.3399999999999997E-2</v>
      </c>
      <c r="I51" s="130">
        <v>9.4500000000000001E-2</v>
      </c>
      <c r="J51" s="130">
        <v>8.3199999999999996E-2</v>
      </c>
      <c r="K51" s="130">
        <v>6.3E-2</v>
      </c>
      <c r="L51" s="130">
        <v>6.7100000000000007E-2</v>
      </c>
      <c r="M51" s="130">
        <v>7.2800000000000004E-2</v>
      </c>
      <c r="N51" s="130">
        <v>6.3299999999999995E-2</v>
      </c>
    </row>
    <row r="52" spans="1:14" s="47" customFormat="1" ht="15" customHeight="1">
      <c r="A52" s="47" t="s">
        <v>744</v>
      </c>
      <c r="B52" s="46" t="s">
        <v>935</v>
      </c>
      <c r="C52" s="165" t="s">
        <v>936</v>
      </c>
      <c r="D52" s="130">
        <v>9.4100000000000003E-2</v>
      </c>
      <c r="E52" s="130">
        <v>8.1199999999999994E-2</v>
      </c>
      <c r="F52" s="130">
        <v>8.1199999999999994E-2</v>
      </c>
      <c r="G52" s="130">
        <v>5.74E-2</v>
      </c>
      <c r="H52" s="130">
        <v>8.6199999999999999E-2</v>
      </c>
      <c r="I52" s="130">
        <v>8.5800000000000001E-2</v>
      </c>
      <c r="J52" s="130">
        <v>7.9000000000000001E-2</v>
      </c>
      <c r="K52" s="130">
        <v>5.6500000000000002E-2</v>
      </c>
      <c r="L52" s="130">
        <v>6.1100000000000002E-2</v>
      </c>
      <c r="M52" s="130">
        <v>6.6100000000000006E-2</v>
      </c>
      <c r="N52" s="130">
        <v>5.74E-2</v>
      </c>
    </row>
    <row r="53" spans="1:14" s="47" customFormat="1" ht="15" customHeight="1">
      <c r="A53" s="47" t="s">
        <v>744</v>
      </c>
      <c r="B53" s="46" t="s">
        <v>937</v>
      </c>
      <c r="C53" s="165" t="s">
        <v>1344</v>
      </c>
      <c r="D53" s="130">
        <v>0.10680000000000001</v>
      </c>
      <c r="E53" s="130">
        <v>9.1999999999999998E-2</v>
      </c>
      <c r="F53" s="130">
        <v>9.2100000000000001E-2</v>
      </c>
      <c r="G53" s="130">
        <v>6.4399999999999999E-2</v>
      </c>
      <c r="H53" s="130">
        <v>9.8699999999999996E-2</v>
      </c>
      <c r="I53" s="130">
        <v>9.9299999999999999E-2</v>
      </c>
      <c r="J53" s="130">
        <v>9.8599999999999993E-2</v>
      </c>
      <c r="K53" s="130">
        <v>7.8399999999999997E-2</v>
      </c>
      <c r="L53" s="130">
        <v>8.8300000000000003E-2</v>
      </c>
      <c r="M53" s="130">
        <v>9.4399999999999998E-2</v>
      </c>
      <c r="N53" s="130">
        <v>8.3500000000000005E-2</v>
      </c>
    </row>
    <row r="54" spans="1:14" s="47" customFormat="1" ht="15" customHeight="1">
      <c r="A54" s="47" t="s">
        <v>744</v>
      </c>
      <c r="B54" s="46" t="s">
        <v>938</v>
      </c>
      <c r="C54" s="165" t="s">
        <v>939</v>
      </c>
      <c r="D54" s="130">
        <v>0.13120000000000001</v>
      </c>
      <c r="E54" s="130">
        <v>0.1186</v>
      </c>
      <c r="F54" s="130">
        <v>0.1171</v>
      </c>
      <c r="G54" s="130">
        <v>8.2799999999999999E-2</v>
      </c>
      <c r="H54" s="130">
        <v>0.13009999999999999</v>
      </c>
      <c r="I54" s="130">
        <v>0.13270000000000001</v>
      </c>
      <c r="J54" s="130">
        <v>0.1363</v>
      </c>
      <c r="K54" s="130">
        <v>0.1171</v>
      </c>
      <c r="L54" s="130">
        <v>0.12479999999999999</v>
      </c>
      <c r="M54" s="130">
        <v>0.13100000000000001</v>
      </c>
      <c r="N54" s="130">
        <v>0.1192</v>
      </c>
    </row>
    <row r="55" spans="1:14" s="47" customFormat="1" ht="15" customHeight="1">
      <c r="A55" s="47" t="s">
        <v>744</v>
      </c>
      <c r="B55" s="46" t="s">
        <v>940</v>
      </c>
      <c r="C55" s="165" t="s">
        <v>941</v>
      </c>
      <c r="D55" s="130">
        <v>-2.4500000000000001E-2</v>
      </c>
      <c r="E55" s="130">
        <v>-2.6599999999999999E-2</v>
      </c>
      <c r="F55" s="130">
        <v>-2.5000000000000001E-2</v>
      </c>
      <c r="G55" s="130">
        <v>-1.84E-2</v>
      </c>
      <c r="H55" s="130">
        <v>-3.1399999999999997E-2</v>
      </c>
      <c r="I55" s="130">
        <v>-3.3399999999999999E-2</v>
      </c>
      <c r="J55" s="130">
        <v>-3.7699999999999997E-2</v>
      </c>
      <c r="K55" s="130">
        <v>-3.8800000000000001E-2</v>
      </c>
      <c r="L55" s="130">
        <v>-3.6499999999999998E-2</v>
      </c>
      <c r="M55" s="130">
        <v>-3.6499999999999998E-2</v>
      </c>
      <c r="N55" s="130">
        <v>-3.5700000000000003E-2</v>
      </c>
    </row>
    <row r="56" spans="1:14" s="47" customFormat="1" ht="15" customHeight="1">
      <c r="A56" s="47" t="s">
        <v>744</v>
      </c>
      <c r="B56" s="46" t="s">
        <v>942</v>
      </c>
      <c r="C56" s="165" t="s">
        <v>943</v>
      </c>
      <c r="D56" s="130">
        <v>-1.26E-2</v>
      </c>
      <c r="E56" s="130">
        <v>-1.0800000000000001E-2</v>
      </c>
      <c r="F56" s="130">
        <v>-1.0800000000000001E-2</v>
      </c>
      <c r="G56" s="130">
        <v>-7.0000000000000001E-3</v>
      </c>
      <c r="H56" s="130">
        <v>-1.2500000000000001E-2</v>
      </c>
      <c r="I56" s="130">
        <v>-1.35E-2</v>
      </c>
      <c r="J56" s="130">
        <v>-1.9699999999999999E-2</v>
      </c>
      <c r="K56" s="130">
        <v>-2.1899999999999999E-2</v>
      </c>
      <c r="L56" s="130">
        <v>-2.7199999999999998E-2</v>
      </c>
      <c r="M56" s="130">
        <v>-2.8400000000000002E-2</v>
      </c>
      <c r="N56" s="130">
        <v>-2.6100000000000002E-2</v>
      </c>
    </row>
    <row r="57" spans="1:14" s="47" customFormat="1" ht="15" customHeight="1" thickBot="1">
      <c r="A57" s="47" t="s">
        <v>744</v>
      </c>
      <c r="B57" s="46" t="s">
        <v>944</v>
      </c>
      <c r="C57" s="165" t="s">
        <v>945</v>
      </c>
      <c r="D57" s="130">
        <v>4.1000000000000003E-3</v>
      </c>
      <c r="E57" s="130">
        <v>3.7000000000000002E-3</v>
      </c>
      <c r="F57" s="130">
        <v>2.8999999999999998E-3</v>
      </c>
      <c r="G57" s="130">
        <v>2.5999999999999999E-3</v>
      </c>
      <c r="H57" s="130">
        <v>7.1999999999999998E-3</v>
      </c>
      <c r="I57" s="130">
        <v>8.6999999999999994E-3</v>
      </c>
      <c r="J57" s="130">
        <v>4.1999999999999997E-3</v>
      </c>
      <c r="K57" s="130">
        <v>6.6E-3</v>
      </c>
      <c r="L57" s="130">
        <v>6.0000000000000001E-3</v>
      </c>
      <c r="M57" s="130">
        <v>6.7000000000000002E-3</v>
      </c>
      <c r="N57" s="130">
        <v>5.7999999999999996E-3</v>
      </c>
    </row>
    <row r="58" spans="1:14" s="37" customFormat="1" ht="15" customHeight="1" thickTop="1" thickBot="1">
      <c r="A58" s="47"/>
      <c r="B58" s="47"/>
      <c r="C58" s="403" t="s">
        <v>946</v>
      </c>
      <c r="D58" s="404"/>
      <c r="E58" s="404"/>
      <c r="F58" s="404"/>
      <c r="G58" s="404"/>
      <c r="H58" s="404"/>
      <c r="I58" s="404"/>
      <c r="J58" s="404"/>
      <c r="K58" s="404"/>
      <c r="L58" s="404"/>
      <c r="M58" s="404"/>
      <c r="N58" s="404"/>
    </row>
    <row r="59" spans="1:14" s="47" customFormat="1" ht="15" customHeight="1" thickTop="1">
      <c r="A59" s="47" t="s">
        <v>744</v>
      </c>
      <c r="B59" s="46" t="s">
        <v>933</v>
      </c>
      <c r="C59" s="165" t="s">
        <v>934</v>
      </c>
      <c r="D59" s="130">
        <v>9.9000000000000005E-2</v>
      </c>
      <c r="E59" s="130">
        <v>8.5699999999999998E-2</v>
      </c>
      <c r="F59" s="130">
        <v>8.4199999999999997E-2</v>
      </c>
      <c r="G59" s="130">
        <v>0.06</v>
      </c>
      <c r="H59" s="130">
        <v>9.3399999999999997E-2</v>
      </c>
      <c r="I59" s="130">
        <v>9.4500000000000001E-2</v>
      </c>
      <c r="J59" s="130">
        <v>8.3199999999999996E-2</v>
      </c>
      <c r="K59" s="130">
        <v>6.3E-2</v>
      </c>
      <c r="L59" s="130">
        <v>6.7100000000000007E-2</v>
      </c>
      <c r="M59" s="130">
        <v>7.2800000000000004E-2</v>
      </c>
      <c r="N59" s="130">
        <v>6.3299999999999995E-2</v>
      </c>
    </row>
    <row r="60" spans="1:14" s="47" customFormat="1" ht="15" customHeight="1">
      <c r="A60" s="47" t="s">
        <v>744</v>
      </c>
      <c r="B60" s="46" t="s">
        <v>947</v>
      </c>
      <c r="C60" s="165" t="s">
        <v>948</v>
      </c>
      <c r="D60" s="130">
        <v>-6.0000000000000001E-3</v>
      </c>
      <c r="E60" s="130">
        <v>-5.1999999999999998E-3</v>
      </c>
      <c r="F60" s="130">
        <v>-4.4000000000000003E-3</v>
      </c>
      <c r="G60" s="130">
        <v>-8.8000000000000005E-3</v>
      </c>
      <c r="H60" s="130">
        <v>-1.3100000000000001E-2</v>
      </c>
      <c r="I60" s="130">
        <v>-1.6E-2</v>
      </c>
      <c r="J60" s="130">
        <v>-1.15E-2</v>
      </c>
      <c r="K60" s="130">
        <v>3.3999999999999998E-3</v>
      </c>
      <c r="L60" s="130">
        <v>-7.1000000000000004E-3</v>
      </c>
      <c r="M60" s="130">
        <v>-1.24E-2</v>
      </c>
      <c r="N60" s="130">
        <v>-1.0800000000000001E-2</v>
      </c>
    </row>
    <row r="61" spans="1:14" s="48" customFormat="1" ht="15" customHeight="1">
      <c r="A61" s="47" t="s">
        <v>744</v>
      </c>
      <c r="B61" s="46" t="s">
        <v>949</v>
      </c>
      <c r="C61" s="165" t="s">
        <v>950</v>
      </c>
      <c r="D61" s="130">
        <v>-7.1999999999999995E-2</v>
      </c>
      <c r="E61" s="130">
        <v>-6.7000000000000004E-2</v>
      </c>
      <c r="F61" s="130">
        <v>-6.0199999999999997E-2</v>
      </c>
      <c r="G61" s="130">
        <v>-4.4299999999999999E-2</v>
      </c>
      <c r="H61" s="130">
        <v>-7.5300000000000006E-2</v>
      </c>
      <c r="I61" s="130">
        <v>-6.9400000000000003E-2</v>
      </c>
      <c r="J61" s="130">
        <v>-5.8799999999999998E-2</v>
      </c>
      <c r="K61" s="130">
        <v>-5.2699999999999997E-2</v>
      </c>
      <c r="L61" s="130">
        <v>-5.4899999999999997E-2</v>
      </c>
      <c r="M61" s="130">
        <v>-5.0099999999999999E-2</v>
      </c>
      <c r="N61" s="130">
        <v>-5.0599999999999999E-2</v>
      </c>
    </row>
    <row r="62" spans="1:14" s="48" customFormat="1" ht="15" customHeight="1">
      <c r="A62" s="47" t="s">
        <v>744</v>
      </c>
      <c r="B62" s="46" t="s">
        <v>951</v>
      </c>
      <c r="C62" s="165" t="s">
        <v>952</v>
      </c>
      <c r="D62" s="130">
        <v>0</v>
      </c>
      <c r="E62" s="130">
        <v>0</v>
      </c>
      <c r="F62" s="130">
        <v>0</v>
      </c>
      <c r="G62" s="130">
        <v>8.0000000000000004E-4</v>
      </c>
      <c r="H62" s="130">
        <v>0</v>
      </c>
      <c r="I62" s="130">
        <v>2.0000000000000001E-4</v>
      </c>
      <c r="J62" s="130">
        <v>4.0000000000000002E-4</v>
      </c>
      <c r="K62" s="130">
        <v>0</v>
      </c>
      <c r="L62" s="130">
        <v>0</v>
      </c>
      <c r="M62" s="130">
        <v>0</v>
      </c>
      <c r="N62" s="130">
        <v>1E-4</v>
      </c>
    </row>
    <row r="63" spans="1:14" s="48" customFormat="1" ht="15" customHeight="1">
      <c r="A63" s="47" t="s">
        <v>744</v>
      </c>
      <c r="B63" s="46" t="s">
        <v>953</v>
      </c>
      <c r="C63" s="165" t="s">
        <v>954</v>
      </c>
      <c r="D63" s="130">
        <v>0</v>
      </c>
      <c r="E63" s="130">
        <v>1E-4</v>
      </c>
      <c r="F63" s="130">
        <v>-4.0000000000000002E-4</v>
      </c>
      <c r="G63" s="130">
        <v>-1E-4</v>
      </c>
      <c r="H63" s="130">
        <v>-8.9999999999999998E-4</v>
      </c>
      <c r="I63" s="130">
        <v>2.0000000000000001E-4</v>
      </c>
      <c r="J63" s="130">
        <v>0</v>
      </c>
      <c r="K63" s="130">
        <v>2.0000000000000001E-4</v>
      </c>
      <c r="L63" s="130">
        <v>-2.9999999999999997E-4</v>
      </c>
      <c r="M63" s="130">
        <v>-1E-4</v>
      </c>
      <c r="N63" s="130">
        <v>-1E-4</v>
      </c>
    </row>
    <row r="64" spans="1:14" s="48" customFormat="1" ht="15" customHeight="1" thickBot="1">
      <c r="A64" s="47"/>
      <c r="B64" s="46"/>
      <c r="C64" s="165" t="s">
        <v>955</v>
      </c>
      <c r="D64" s="130">
        <v>0</v>
      </c>
      <c r="E64" s="130">
        <v>0</v>
      </c>
      <c r="F64" s="130">
        <v>0</v>
      </c>
      <c r="G64" s="130">
        <v>0</v>
      </c>
      <c r="H64" s="130">
        <v>0</v>
      </c>
      <c r="I64" s="130">
        <v>0</v>
      </c>
      <c r="J64" s="130">
        <v>0</v>
      </c>
      <c r="K64" s="130">
        <v>0</v>
      </c>
      <c r="L64" s="130">
        <v>-1E-4</v>
      </c>
      <c r="M64" s="130">
        <v>-1E-4</v>
      </c>
      <c r="N64" s="130">
        <v>-1E-4</v>
      </c>
    </row>
    <row r="65" spans="1:14" s="47" customFormat="1" ht="15" customHeight="1" thickTop="1" thickBot="1">
      <c r="A65" s="47" t="s">
        <v>744</v>
      </c>
      <c r="B65" s="46" t="s">
        <v>956</v>
      </c>
      <c r="C65" s="403" t="s">
        <v>957</v>
      </c>
      <c r="D65" s="400">
        <v>2.0199999999999999E-2</v>
      </c>
      <c r="E65" s="400">
        <v>1.2800000000000001E-2</v>
      </c>
      <c r="F65" s="400">
        <v>1.9099999999999999E-2</v>
      </c>
      <c r="G65" s="400">
        <v>7.6E-3</v>
      </c>
      <c r="H65" s="400">
        <v>4.1999999999999997E-3</v>
      </c>
      <c r="I65" s="405">
        <v>9.4000000000000004E-3</v>
      </c>
      <c r="J65" s="405">
        <v>1.3299999999999999E-2</v>
      </c>
      <c r="K65" s="405">
        <v>1.4E-2</v>
      </c>
      <c r="L65" s="405">
        <v>4.8999999999999998E-3</v>
      </c>
      <c r="M65" s="405">
        <v>1.0200000000000001E-2</v>
      </c>
      <c r="N65" s="405">
        <v>1.6999999999999999E-3</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1308</v>
      </c>
      <c r="D67" s="47"/>
      <c r="E67" s="47"/>
      <c r="F67" s="47"/>
      <c r="G67" s="47"/>
      <c r="H67" s="47"/>
      <c r="I67" s="47"/>
      <c r="J67" s="47"/>
      <c r="K67" s="47"/>
      <c r="L67" s="47"/>
      <c r="M67" s="47"/>
      <c r="N67" s="47"/>
    </row>
    <row r="68" spans="1:14" ht="15" customHeight="1">
      <c r="A68" s="47"/>
      <c r="B68" s="47"/>
      <c r="C68" s="170" t="s">
        <v>1352</v>
      </c>
      <c r="D68" s="47"/>
      <c r="E68" s="47"/>
      <c r="F68" s="47"/>
      <c r="G68" s="47"/>
      <c r="H68" s="47"/>
      <c r="I68" s="47"/>
      <c r="J68" s="47"/>
      <c r="K68" s="47"/>
      <c r="L68" s="47"/>
      <c r="M68" s="47"/>
      <c r="N68" s="47"/>
    </row>
    <row r="69" spans="1:14" ht="15" customHeight="1">
      <c r="A69" s="47"/>
      <c r="B69" s="47"/>
      <c r="C69" s="170" t="s">
        <v>1353</v>
      </c>
      <c r="D69" s="47"/>
      <c r="E69" s="47"/>
      <c r="F69" s="47"/>
      <c r="G69" s="47"/>
      <c r="H69" s="47"/>
      <c r="I69" s="47"/>
      <c r="J69" s="47"/>
      <c r="K69" s="47"/>
      <c r="L69" s="47"/>
      <c r="M69" s="47"/>
      <c r="N69" s="47"/>
    </row>
    <row r="70" spans="1:14" ht="15" customHeight="1">
      <c r="A70" s="47"/>
      <c r="B70" s="47"/>
      <c r="C70" s="170" t="s">
        <v>1311</v>
      </c>
      <c r="D70" s="47"/>
      <c r="E70" s="47"/>
      <c r="F70" s="47"/>
      <c r="G70" s="47"/>
      <c r="H70" s="47"/>
      <c r="I70" s="47"/>
      <c r="J70" s="47"/>
      <c r="K70" s="47"/>
      <c r="L70" s="47"/>
      <c r="M70" s="47"/>
      <c r="N70" s="47"/>
    </row>
    <row r="71" spans="1:14" ht="15" customHeight="1">
      <c r="A71" s="47"/>
      <c r="B71" s="47"/>
      <c r="C71" s="170" t="s">
        <v>1312</v>
      </c>
      <c r="D71" s="47"/>
      <c r="E71" s="47"/>
      <c r="F71" s="47"/>
      <c r="G71" s="47"/>
      <c r="H71" s="47"/>
      <c r="I71" s="47"/>
      <c r="J71" s="47"/>
      <c r="K71" s="47"/>
      <c r="L71" s="47"/>
      <c r="M71" s="47"/>
      <c r="N71" s="47"/>
    </row>
    <row r="72" spans="1:14" ht="30" customHeight="1">
      <c r="A72" s="47"/>
      <c r="B72" s="47"/>
      <c r="C72" s="756" t="s">
        <v>960</v>
      </c>
      <c r="D72" s="756"/>
      <c r="E72" s="756"/>
      <c r="F72" s="756"/>
      <c r="G72" s="756"/>
      <c r="H72" s="756"/>
      <c r="I72" s="756"/>
      <c r="J72" s="756"/>
      <c r="K72" s="756"/>
      <c r="L72" s="756"/>
      <c r="M72" s="756"/>
      <c r="N72" s="756"/>
    </row>
    <row r="73" spans="1:14" ht="15" customHeight="1">
      <c r="A73" s="47"/>
      <c r="B73" s="47"/>
      <c r="C73" s="170" t="s">
        <v>569</v>
      </c>
      <c r="D73" s="47"/>
      <c r="E73" s="47"/>
      <c r="F73" s="47"/>
      <c r="G73" s="47"/>
      <c r="H73" s="47"/>
      <c r="I73" s="47"/>
      <c r="J73" s="47"/>
      <c r="K73" s="47"/>
      <c r="L73" s="47"/>
      <c r="M73" s="47"/>
      <c r="N73" s="47"/>
    </row>
    <row r="74" spans="1:14" ht="30" customHeight="1">
      <c r="A74" s="47"/>
      <c r="B74" s="47"/>
      <c r="C74" s="756" t="s">
        <v>961</v>
      </c>
      <c r="D74" s="756"/>
      <c r="E74" s="756"/>
      <c r="F74" s="756"/>
      <c r="G74" s="756"/>
      <c r="H74" s="756"/>
      <c r="I74" s="756"/>
      <c r="J74" s="756"/>
      <c r="K74" s="756"/>
      <c r="L74" s="756"/>
      <c r="M74" s="756"/>
      <c r="N74" s="756"/>
    </row>
    <row r="75" spans="1:14" ht="15" customHeight="1">
      <c r="A75" s="47"/>
      <c r="B75" s="47"/>
      <c r="C75" s="1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P21" sqref="P21"/>
    </sheetView>
  </sheetViews>
  <sheetFormatPr baseColWidth="10" defaultColWidth="9.140625" defaultRowHeight="18"/>
  <cols>
    <col min="1" max="1" width="89.85546875" style="14" bestFit="1" customWidth="1"/>
    <col min="2" max="9" width="9.7109375" style="14" bestFit="1" customWidth="1"/>
    <col min="10" max="11" width="9.7109375" style="14" customWidth="1"/>
    <col min="12" max="12" width="9.7109375" style="18" bestFit="1" customWidth="1"/>
    <col min="13" max="16384" width="9.140625" style="14"/>
  </cols>
  <sheetData>
    <row r="1" spans="1:12" ht="30" customHeight="1">
      <c r="A1" s="747" t="s">
        <v>440</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985</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1515</v>
      </c>
      <c r="K6" s="390" t="s">
        <v>1399</v>
      </c>
      <c r="L6" s="390" t="s">
        <v>1516</v>
      </c>
    </row>
    <row r="7" spans="1:12" ht="15" customHeight="1" thickTop="1" thickBot="1">
      <c r="A7" s="392" t="s">
        <v>578</v>
      </c>
      <c r="B7" s="393">
        <v>869986.88075999997</v>
      </c>
      <c r="C7" s="393">
        <v>960797.49751000002</v>
      </c>
      <c r="D7" s="393">
        <v>1077607.3699100001</v>
      </c>
      <c r="E7" s="393">
        <v>1146905.83018</v>
      </c>
      <c r="F7" s="393">
        <v>1149294.34775</v>
      </c>
      <c r="G7" s="393">
        <v>1008829.3669400001</v>
      </c>
      <c r="H7" s="393">
        <v>917764.62651999993</v>
      </c>
      <c r="I7" s="393">
        <v>896243.99660000007</v>
      </c>
      <c r="J7" s="393">
        <v>844169.13023000001</v>
      </c>
      <c r="K7" s="393">
        <v>831838.81125999999</v>
      </c>
      <c r="L7" s="393">
        <v>730221.96157000004</v>
      </c>
    </row>
    <row r="8" spans="1:12" s="16" customFormat="1" ht="15" customHeight="1" thickTop="1">
      <c r="A8" s="147" t="s">
        <v>160</v>
      </c>
      <c r="B8" s="114">
        <v>88900.250889999996</v>
      </c>
      <c r="C8" s="114">
        <v>102093.26248999999</v>
      </c>
      <c r="D8" s="114">
        <v>79542.263480000009</v>
      </c>
      <c r="E8" s="114">
        <v>154755.87861000001</v>
      </c>
      <c r="F8" s="114">
        <v>131558.99462000001</v>
      </c>
      <c r="G8" s="114">
        <v>104891.2831</v>
      </c>
      <c r="H8" s="114">
        <v>69128.781589999999</v>
      </c>
      <c r="I8" s="114">
        <v>96305.351559999996</v>
      </c>
      <c r="J8" s="114">
        <v>74716.83236</v>
      </c>
      <c r="K8" s="114">
        <v>94721.196680000008</v>
      </c>
      <c r="L8" s="114">
        <v>68116.108080000005</v>
      </c>
    </row>
    <row r="9" spans="1:12" s="16" customFormat="1" ht="15" customHeight="1">
      <c r="A9" s="147" t="s">
        <v>169</v>
      </c>
      <c r="B9" s="114">
        <v>102059.76075</v>
      </c>
      <c r="C9" s="114">
        <v>76951.581730000005</v>
      </c>
      <c r="D9" s="114">
        <v>110583.15398</v>
      </c>
      <c r="E9" s="114">
        <v>72962.954389999999</v>
      </c>
      <c r="F9" s="114">
        <v>97291.176519999994</v>
      </c>
      <c r="G9" s="114">
        <v>43459.716039999999</v>
      </c>
      <c r="H9" s="114">
        <v>26562.549920000001</v>
      </c>
      <c r="I9" s="114">
        <v>48472.654170000002</v>
      </c>
      <c r="J9" s="114">
        <v>46076.261559999999</v>
      </c>
      <c r="K9" s="114">
        <v>33334.894460000003</v>
      </c>
      <c r="L9" s="114">
        <v>33533.444210000001</v>
      </c>
    </row>
    <row r="10" spans="1:12" s="16" customFormat="1" ht="15" customHeight="1">
      <c r="A10" s="147" t="s">
        <v>178</v>
      </c>
      <c r="B10" s="114">
        <v>660292.78154</v>
      </c>
      <c r="C10" s="114">
        <v>764642.0258099999</v>
      </c>
      <c r="D10" s="114">
        <v>860431.86570000008</v>
      </c>
      <c r="E10" s="114">
        <v>886358.31814999995</v>
      </c>
      <c r="F10" s="114">
        <v>880209.61812999996</v>
      </c>
      <c r="G10" s="114">
        <v>815715.58311999997</v>
      </c>
      <c r="H10" s="114">
        <v>767194.80389999994</v>
      </c>
      <c r="I10" s="114">
        <v>694445.37613999995</v>
      </c>
      <c r="J10" s="114">
        <v>665257.44478000002</v>
      </c>
      <c r="K10" s="114">
        <v>640806.88006</v>
      </c>
      <c r="L10" s="114">
        <v>563951.89110999997</v>
      </c>
    </row>
    <row r="11" spans="1:12" s="16" customFormat="1" ht="15" customHeight="1">
      <c r="A11" s="148" t="s">
        <v>579</v>
      </c>
      <c r="B11" s="114">
        <v>661025.72080999997</v>
      </c>
      <c r="C11" s="114">
        <v>756848.56801000005</v>
      </c>
      <c r="D11" s="114">
        <v>856974.87348000007</v>
      </c>
      <c r="E11" s="114">
        <v>884889.16301000002</v>
      </c>
      <c r="F11" s="114">
        <v>877265.31715999998</v>
      </c>
      <c r="G11" s="114">
        <v>802348.88032</v>
      </c>
      <c r="H11" s="114">
        <v>707728.85024000006</v>
      </c>
      <c r="I11" s="114">
        <v>620769.75213000004</v>
      </c>
      <c r="J11" s="114">
        <v>586336.42392999993</v>
      </c>
      <c r="K11" s="114">
        <v>563055.34138999996</v>
      </c>
      <c r="L11" s="114">
        <v>491142.14572000003</v>
      </c>
    </row>
    <row r="12" spans="1:12" s="16" customFormat="1" ht="15" customHeight="1">
      <c r="A12" s="148" t="s">
        <v>580</v>
      </c>
      <c r="B12" s="114">
        <v>647615.78458000009</v>
      </c>
      <c r="C12" s="114">
        <v>740017.62612999999</v>
      </c>
      <c r="D12" s="114">
        <v>809299.57773000002</v>
      </c>
      <c r="E12" s="114">
        <v>824777.24575</v>
      </c>
      <c r="F12" s="114">
        <v>791969.91862999997</v>
      </c>
      <c r="G12" s="114">
        <v>591462.20328000002</v>
      </c>
      <c r="H12" s="114">
        <v>501594.91804000002</v>
      </c>
      <c r="I12" s="114">
        <v>392992.90889999998</v>
      </c>
      <c r="J12" s="114">
        <v>368958.05900000001</v>
      </c>
      <c r="K12" s="114">
        <v>342141.83888</v>
      </c>
      <c r="L12" s="114">
        <v>284849.86215</v>
      </c>
    </row>
    <row r="13" spans="1:12" s="16" customFormat="1" ht="15" customHeight="1">
      <c r="A13" s="148" t="s">
        <v>581</v>
      </c>
      <c r="B13" s="114">
        <v>13409.936230000001</v>
      </c>
      <c r="C13" s="114">
        <v>16830.941879999998</v>
      </c>
      <c r="D13" s="114">
        <v>47675.295749999997</v>
      </c>
      <c r="E13" s="114">
        <v>60111.917259999995</v>
      </c>
      <c r="F13" s="114">
        <v>85295.398530000006</v>
      </c>
      <c r="G13" s="114">
        <v>210886.67703999998</v>
      </c>
      <c r="H13" s="114">
        <v>206133.93219999998</v>
      </c>
      <c r="I13" s="114">
        <v>227776.84323</v>
      </c>
      <c r="J13" s="114">
        <v>217378.36493000001</v>
      </c>
      <c r="K13" s="114">
        <v>220913.50250999999</v>
      </c>
      <c r="L13" s="114">
        <v>206292.28357</v>
      </c>
    </row>
    <row r="14" spans="1:12" s="16" customFormat="1" ht="15" customHeight="1">
      <c r="A14" s="148" t="s">
        <v>582</v>
      </c>
      <c r="B14" s="114">
        <v>3887.9335699999997</v>
      </c>
      <c r="C14" s="114">
        <v>13798.99483</v>
      </c>
      <c r="D14" s="114">
        <v>10185.149960000001</v>
      </c>
      <c r="E14" s="114">
        <v>7098.0758399999995</v>
      </c>
      <c r="F14" s="114">
        <v>13867.627689999999</v>
      </c>
      <c r="G14" s="114">
        <v>20624.666570000001</v>
      </c>
      <c r="H14" s="114">
        <v>10172.023720000001</v>
      </c>
      <c r="I14" s="114">
        <v>2679.06673</v>
      </c>
      <c r="J14" s="114">
        <v>8605.4693100000004</v>
      </c>
      <c r="K14" s="114">
        <v>8111.8521000000001</v>
      </c>
      <c r="L14" s="114">
        <v>7715.6025099999997</v>
      </c>
    </row>
    <row r="15" spans="1:12" s="16" customFormat="1" ht="15" customHeight="1">
      <c r="A15" s="148" t="s">
        <v>583</v>
      </c>
      <c r="B15" s="114">
        <v>3711.2978800000001</v>
      </c>
      <c r="C15" s="114">
        <v>9214.84512</v>
      </c>
      <c r="D15" s="114">
        <v>8483.5791900000004</v>
      </c>
      <c r="E15" s="114">
        <v>6361.4218099999998</v>
      </c>
      <c r="F15" s="114">
        <v>8123.68361</v>
      </c>
      <c r="G15" s="114">
        <v>10110.85259</v>
      </c>
      <c r="H15" s="114">
        <v>170.1</v>
      </c>
      <c r="I15" s="114">
        <v>1360.1322</v>
      </c>
      <c r="J15" s="114">
        <v>4031.24836</v>
      </c>
      <c r="K15" s="114">
        <v>1349.4306000000001</v>
      </c>
      <c r="L15" s="114">
        <v>4757.8361199999999</v>
      </c>
    </row>
    <row r="16" spans="1:12" s="16" customFormat="1" ht="15" customHeight="1">
      <c r="A16" s="148" t="s">
        <v>584</v>
      </c>
      <c r="B16" s="114">
        <v>176.63569000000001</v>
      </c>
      <c r="C16" s="114">
        <v>4584.1497099999997</v>
      </c>
      <c r="D16" s="114">
        <v>1701.57077</v>
      </c>
      <c r="E16" s="114">
        <v>736.65403000000003</v>
      </c>
      <c r="F16" s="114">
        <v>5743.9440800000002</v>
      </c>
      <c r="G16" s="114">
        <v>10513.813980000001</v>
      </c>
      <c r="H16" s="114">
        <v>10001.923720000001</v>
      </c>
      <c r="I16" s="114">
        <v>1318.93453</v>
      </c>
      <c r="J16" s="114">
        <v>4574.2209499999999</v>
      </c>
      <c r="K16" s="114">
        <v>6762.4215000000004</v>
      </c>
      <c r="L16" s="114">
        <v>2957.7663900000002</v>
      </c>
    </row>
    <row r="17" spans="1:12" s="16" customFormat="1" ht="15" customHeight="1">
      <c r="A17" s="148" t="s">
        <v>585</v>
      </c>
      <c r="B17" s="114">
        <v>9323.4225800000004</v>
      </c>
      <c r="C17" s="114">
        <v>11105.726500000001</v>
      </c>
      <c r="D17" s="114">
        <v>16675.364799999999</v>
      </c>
      <c r="E17" s="114">
        <v>36800.093249999998</v>
      </c>
      <c r="F17" s="114">
        <v>38830.718500000003</v>
      </c>
      <c r="G17" s="114">
        <v>63137.883470000001</v>
      </c>
      <c r="H17" s="114">
        <v>76381.64615</v>
      </c>
      <c r="I17" s="114">
        <v>70186.320720000003</v>
      </c>
      <c r="J17" s="114">
        <v>69250.20590999999</v>
      </c>
      <c r="K17" s="114">
        <v>70649.028879999998</v>
      </c>
      <c r="L17" s="114">
        <v>70281.748189999998</v>
      </c>
    </row>
    <row r="18" spans="1:12" s="16" customFormat="1" ht="15" customHeight="1">
      <c r="A18" s="148" t="s">
        <v>586</v>
      </c>
      <c r="B18" s="114">
        <v>8998.7048100000011</v>
      </c>
      <c r="C18" s="114">
        <v>10222.497579999999</v>
      </c>
      <c r="D18" s="114">
        <v>13922.001109999999</v>
      </c>
      <c r="E18" s="114">
        <v>22307.757269999998</v>
      </c>
      <c r="F18" s="114">
        <v>27334.36464</v>
      </c>
      <c r="G18" s="114">
        <v>37346.225159999995</v>
      </c>
      <c r="H18" s="114">
        <v>32495.018010000003</v>
      </c>
      <c r="I18" s="114">
        <v>22643.919449999998</v>
      </c>
      <c r="J18" s="114">
        <v>22472.037800000002</v>
      </c>
      <c r="K18" s="114">
        <v>23188.089530000001</v>
      </c>
      <c r="L18" s="114">
        <v>21833.036260000001</v>
      </c>
    </row>
    <row r="19" spans="1:12" s="16" customFormat="1" ht="15" customHeight="1">
      <c r="A19" s="148" t="s">
        <v>587</v>
      </c>
      <c r="B19" s="114">
        <v>324.71777000000003</v>
      </c>
      <c r="C19" s="114">
        <v>883.22892000000002</v>
      </c>
      <c r="D19" s="114">
        <v>2753.3636900000001</v>
      </c>
      <c r="E19" s="114">
        <v>14492.33598</v>
      </c>
      <c r="F19" s="114">
        <v>11496.353859999999</v>
      </c>
      <c r="G19" s="114">
        <v>25791.658309999999</v>
      </c>
      <c r="H19" s="114">
        <v>43886.628140000001</v>
      </c>
      <c r="I19" s="114">
        <v>47542.401270000002</v>
      </c>
      <c r="J19" s="114">
        <v>46778.168109999999</v>
      </c>
      <c r="K19" s="114">
        <v>47460.939350000001</v>
      </c>
      <c r="L19" s="114">
        <v>48448.711929999998</v>
      </c>
    </row>
    <row r="20" spans="1:12" s="16" customFormat="1" ht="15" customHeight="1">
      <c r="A20" s="148" t="s">
        <v>191</v>
      </c>
      <c r="B20" s="114">
        <v>8999.5497200000009</v>
      </c>
      <c r="C20" s="114">
        <v>10462.99749</v>
      </c>
      <c r="D20" s="114">
        <v>10933.638060000001</v>
      </c>
      <c r="E20" s="114">
        <v>10289.94636</v>
      </c>
      <c r="F20" s="114">
        <v>8325.9275699999998</v>
      </c>
      <c r="G20" s="114">
        <v>7195.0541800000001</v>
      </c>
      <c r="H20" s="114">
        <v>56592.807380000006</v>
      </c>
      <c r="I20" s="114">
        <v>71360.45981</v>
      </c>
      <c r="J20" s="114">
        <v>68947.068950000001</v>
      </c>
      <c r="K20" s="114">
        <v>67760.242879999991</v>
      </c>
      <c r="L20" s="114">
        <v>63364.134490000004</v>
      </c>
    </row>
    <row r="21" spans="1:12" s="16" customFormat="1" ht="15" customHeight="1">
      <c r="A21" s="148" t="s">
        <v>588</v>
      </c>
      <c r="B21" s="114">
        <v>-22943.845140000001</v>
      </c>
      <c r="C21" s="114">
        <v>-27574.261019999998</v>
      </c>
      <c r="D21" s="114">
        <v>-34337.160600000003</v>
      </c>
      <c r="E21" s="114">
        <v>-52718.960310000002</v>
      </c>
      <c r="F21" s="114">
        <v>-58079.97279</v>
      </c>
      <c r="G21" s="114">
        <v>-77590.901419999995</v>
      </c>
      <c r="H21" s="114">
        <v>-83680.523589999997</v>
      </c>
      <c r="I21" s="114">
        <v>-70550.223249999995</v>
      </c>
      <c r="J21" s="114">
        <v>-67881.72331999999</v>
      </c>
      <c r="K21" s="114">
        <v>-68769.585189999998</v>
      </c>
      <c r="L21" s="114">
        <v>-68551.739799999996</v>
      </c>
    </row>
    <row r="22" spans="1:12" s="16" customFormat="1" ht="15" customHeight="1">
      <c r="A22" s="147" t="s">
        <v>204</v>
      </c>
      <c r="B22" s="114">
        <v>1825.20363</v>
      </c>
      <c r="C22" s="114">
        <v>1749.2486100000001</v>
      </c>
      <c r="D22" s="114">
        <v>3094.5422100000001</v>
      </c>
      <c r="E22" s="114">
        <v>1679.0757699999999</v>
      </c>
      <c r="F22" s="114">
        <v>1783.0451799999998</v>
      </c>
      <c r="G22" s="114">
        <v>2121.06657</v>
      </c>
      <c r="H22" s="114">
        <v>4797.1598800000002</v>
      </c>
      <c r="I22" s="114">
        <v>4423.6044199999997</v>
      </c>
      <c r="J22" s="114">
        <v>3480.7159300000003</v>
      </c>
      <c r="K22" s="114">
        <v>3443.0687900000003</v>
      </c>
      <c r="L22" s="114">
        <v>6439.3454499999998</v>
      </c>
    </row>
    <row r="23" spans="1:12" s="16" customFormat="1" ht="15" customHeight="1">
      <c r="A23" s="147" t="s">
        <v>210</v>
      </c>
      <c r="B23" s="114">
        <v>1E-3</v>
      </c>
      <c r="C23" s="114">
        <v>2E-3</v>
      </c>
      <c r="D23" s="114">
        <v>3.3049999999999996E-2</v>
      </c>
      <c r="E23" s="114">
        <v>253.31117</v>
      </c>
      <c r="F23" s="114">
        <v>1536.06681</v>
      </c>
      <c r="G23" s="114">
        <v>940.19150999999999</v>
      </c>
      <c r="H23" s="114">
        <v>1900.1387400000001</v>
      </c>
      <c r="I23" s="114">
        <v>5784.4227599999995</v>
      </c>
      <c r="J23" s="114">
        <v>4366.2249000000002</v>
      </c>
      <c r="K23" s="114">
        <v>2564.6144900000004</v>
      </c>
      <c r="L23" s="114">
        <v>2008.4915000000001</v>
      </c>
    </row>
    <row r="24" spans="1:12" s="16" customFormat="1" ht="15" customHeight="1">
      <c r="A24" s="147" t="s">
        <v>589</v>
      </c>
      <c r="B24" s="114">
        <v>2211.047</v>
      </c>
      <c r="C24" s="114">
        <v>134.55251999999999</v>
      </c>
      <c r="D24" s="114">
        <v>3634.83061</v>
      </c>
      <c r="E24" s="114">
        <v>11295.415800000001</v>
      </c>
      <c r="F24" s="114">
        <v>19550.824700000001</v>
      </c>
      <c r="G24" s="114">
        <v>25116.35339</v>
      </c>
      <c r="H24" s="114">
        <v>33084.513489999998</v>
      </c>
      <c r="I24" s="114">
        <v>33068.913820000002</v>
      </c>
      <c r="J24" s="114">
        <v>36418.658020000003</v>
      </c>
      <c r="K24" s="114">
        <v>43250.2359</v>
      </c>
      <c r="L24" s="114">
        <v>43250.235909999996</v>
      </c>
    </row>
    <row r="25" spans="1:12" s="16" customFormat="1" ht="15" customHeight="1">
      <c r="A25" s="147" t="s">
        <v>221</v>
      </c>
      <c r="B25" s="114">
        <v>13640.736570000001</v>
      </c>
      <c r="C25" s="114">
        <v>14470.801359999999</v>
      </c>
      <c r="D25" s="114">
        <v>19176.621579999999</v>
      </c>
      <c r="E25" s="114">
        <v>18244.227850000003</v>
      </c>
      <c r="F25" s="114">
        <v>16467.824690000001</v>
      </c>
      <c r="G25" s="114">
        <v>15779.85721</v>
      </c>
      <c r="H25" s="114">
        <v>14472.710489999999</v>
      </c>
      <c r="I25" s="114">
        <v>13263.965529999999</v>
      </c>
      <c r="J25" s="114">
        <v>12709.141310000001</v>
      </c>
      <c r="K25" s="114">
        <v>12390.092259999999</v>
      </c>
      <c r="L25" s="114">
        <v>11702.89589</v>
      </c>
    </row>
    <row r="26" spans="1:12" s="16" customFormat="1" ht="15" customHeight="1">
      <c r="A26" s="147" t="s">
        <v>590</v>
      </c>
      <c r="B26" s="114">
        <v>1057.0993799999999</v>
      </c>
      <c r="C26" s="114">
        <v>756.02298999999994</v>
      </c>
      <c r="D26" s="114">
        <v>1144.0593000000001</v>
      </c>
      <c r="E26" s="114">
        <v>1356.6484399999999</v>
      </c>
      <c r="F26" s="114">
        <v>896.7971</v>
      </c>
      <c r="G26" s="114">
        <v>805.31600000000003</v>
      </c>
      <c r="H26" s="114">
        <v>623.96851000000004</v>
      </c>
      <c r="I26" s="114">
        <v>479.70820000000003</v>
      </c>
      <c r="J26" s="114">
        <v>1143.8513700000001</v>
      </c>
      <c r="K26" s="114">
        <v>1327.82862</v>
      </c>
      <c r="L26" s="114">
        <v>1219.5494199999998</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794768.52842999995</v>
      </c>
      <c r="C28" s="393">
        <v>883590.74641000002</v>
      </c>
      <c r="D28" s="393">
        <v>997033.66949999996</v>
      </c>
      <c r="E28" s="393">
        <v>1064750.7058699999</v>
      </c>
      <c r="F28" s="393">
        <v>1058023.5992399999</v>
      </c>
      <c r="G28" s="393">
        <v>933750.14053999993</v>
      </c>
      <c r="H28" s="393">
        <v>846484.73794000002</v>
      </c>
      <c r="I28" s="393">
        <v>821975.64975999994</v>
      </c>
      <c r="J28" s="393">
        <v>780929.47860999999</v>
      </c>
      <c r="K28" s="393">
        <v>770267.90738999995</v>
      </c>
      <c r="L28" s="393">
        <v>674501.26925999997</v>
      </c>
    </row>
    <row r="29" spans="1:12" s="16" customFormat="1" ht="15" customHeight="1" thickTop="1">
      <c r="A29" s="147" t="s">
        <v>592</v>
      </c>
      <c r="B29" s="114">
        <v>623725.51851999993</v>
      </c>
      <c r="C29" s="114">
        <v>723498.16415999993</v>
      </c>
      <c r="D29" s="114">
        <v>847027.32712999999</v>
      </c>
      <c r="E29" s="114">
        <v>900549.12858999998</v>
      </c>
      <c r="F29" s="114">
        <v>891228.53088999994</v>
      </c>
      <c r="G29" s="114">
        <v>625622.31527000002</v>
      </c>
      <c r="H29" s="114">
        <v>367785.69577999995</v>
      </c>
      <c r="I29" s="114">
        <v>378933.48176</v>
      </c>
      <c r="J29" s="114">
        <v>372741.96649999998</v>
      </c>
      <c r="K29" s="114">
        <v>374066.28106000001</v>
      </c>
      <c r="L29" s="114">
        <v>334078.32273000001</v>
      </c>
    </row>
    <row r="30" spans="1:12" s="16" customFormat="1" ht="15" customHeight="1">
      <c r="A30" s="148" t="s">
        <v>593</v>
      </c>
      <c r="B30" s="114">
        <v>108.907</v>
      </c>
      <c r="C30" s="114">
        <v>4013.1534700000002</v>
      </c>
      <c r="D30" s="114">
        <v>3548.1925699999997</v>
      </c>
      <c r="E30" s="114">
        <v>15703.02051</v>
      </c>
      <c r="F30" s="114">
        <v>9988.5372399999997</v>
      </c>
      <c r="G30" s="114">
        <v>11323.52851</v>
      </c>
      <c r="H30" s="114">
        <v>7238.6809000000003</v>
      </c>
      <c r="I30" s="114">
        <v>9844.7530700000007</v>
      </c>
      <c r="J30" s="114">
        <v>9973.0452399999995</v>
      </c>
      <c r="K30" s="114">
        <v>9183.7032200000012</v>
      </c>
      <c r="L30" s="114">
        <v>11288.16021</v>
      </c>
    </row>
    <row r="31" spans="1:12" s="16" customFormat="1" ht="15" customHeight="1">
      <c r="A31" s="148" t="s">
        <v>594</v>
      </c>
      <c r="B31" s="114">
        <v>91107.366469999994</v>
      </c>
      <c r="C31" s="114">
        <v>93981.039519999991</v>
      </c>
      <c r="D31" s="114">
        <v>111271.44803</v>
      </c>
      <c r="E31" s="114">
        <v>135840.63159</v>
      </c>
      <c r="F31" s="114">
        <v>155158.33609</v>
      </c>
      <c r="G31" s="114">
        <v>144639.90556000001</v>
      </c>
      <c r="H31" s="114">
        <v>152741.54313000001</v>
      </c>
      <c r="I31" s="114">
        <v>188535.02447999999</v>
      </c>
      <c r="J31" s="114">
        <v>184049.82947999999</v>
      </c>
      <c r="K31" s="114">
        <v>181576.88329</v>
      </c>
      <c r="L31" s="114">
        <v>162083.88688999999</v>
      </c>
    </row>
    <row r="32" spans="1:12" s="16" customFormat="1" ht="15" customHeight="1">
      <c r="A32" s="148" t="s">
        <v>595</v>
      </c>
      <c r="B32" s="114">
        <v>174888.95856999999</v>
      </c>
      <c r="C32" s="114">
        <v>103669.64323</v>
      </c>
      <c r="D32" s="114">
        <v>10377.21931</v>
      </c>
      <c r="E32" s="114">
        <v>1388.7466499999998</v>
      </c>
      <c r="F32" s="114">
        <v>169.58488</v>
      </c>
      <c r="G32" s="114">
        <v>142.84251</v>
      </c>
      <c r="H32" s="114">
        <v>142.96821</v>
      </c>
      <c r="I32" s="114">
        <v>143.09403</v>
      </c>
      <c r="J32" s="114">
        <v>0</v>
      </c>
      <c r="K32" s="114">
        <v>0</v>
      </c>
      <c r="L32" s="114">
        <v>0</v>
      </c>
    </row>
    <row r="33" spans="1:12" s="16" customFormat="1" ht="15" customHeight="1">
      <c r="A33" s="148" t="s">
        <v>596</v>
      </c>
      <c r="B33" s="114">
        <v>22213.765890000002</v>
      </c>
      <c r="C33" s="114">
        <v>19873.12155</v>
      </c>
      <c r="D33" s="114">
        <v>19428.937480000001</v>
      </c>
      <c r="E33" s="114">
        <v>36908.589319999999</v>
      </c>
      <c r="F33" s="114">
        <v>49512.333549999996</v>
      </c>
      <c r="G33" s="114">
        <v>48801.778490000004</v>
      </c>
      <c r="H33" s="114">
        <v>30222.79754</v>
      </c>
      <c r="I33" s="114">
        <v>24205.090319999999</v>
      </c>
      <c r="J33" s="114">
        <v>22854.730469999999</v>
      </c>
      <c r="K33" s="114">
        <v>27266.041719999997</v>
      </c>
      <c r="L33" s="114">
        <v>30728.802230000001</v>
      </c>
    </row>
    <row r="34" spans="1:12" s="16" customFormat="1" ht="15" customHeight="1">
      <c r="A34" s="148" t="s">
        <v>597</v>
      </c>
      <c r="B34" s="114">
        <v>315441.89562000002</v>
      </c>
      <c r="C34" s="114">
        <v>471146.35100999998</v>
      </c>
      <c r="D34" s="114">
        <v>664215.04774000007</v>
      </c>
      <c r="E34" s="114">
        <v>658552.60109000001</v>
      </c>
      <c r="F34" s="114">
        <v>612497.17790000001</v>
      </c>
      <c r="G34" s="114">
        <v>373012.87148000003</v>
      </c>
      <c r="H34" s="114">
        <v>165430.55544</v>
      </c>
      <c r="I34" s="114">
        <v>147116.20694</v>
      </c>
      <c r="J34" s="114">
        <v>150754.80875999999</v>
      </c>
      <c r="K34" s="114">
        <v>152101.92416</v>
      </c>
      <c r="L34" s="114">
        <v>126191.18662000001</v>
      </c>
    </row>
    <row r="35" spans="1:12" s="16" customFormat="1" ht="15" customHeight="1">
      <c r="A35" s="148" t="s">
        <v>598</v>
      </c>
      <c r="B35" s="114">
        <v>19964.624969999997</v>
      </c>
      <c r="C35" s="114">
        <v>30814.855379999997</v>
      </c>
      <c r="D35" s="114">
        <v>38186.482000000004</v>
      </c>
      <c r="E35" s="114">
        <v>52155.539429999997</v>
      </c>
      <c r="F35" s="114">
        <v>63902.561229999999</v>
      </c>
      <c r="G35" s="114">
        <v>47701.388719999995</v>
      </c>
      <c r="H35" s="114">
        <v>12009.15056</v>
      </c>
      <c r="I35" s="114">
        <v>9089.3129200000003</v>
      </c>
      <c r="J35" s="114">
        <v>5109.5525499999994</v>
      </c>
      <c r="K35" s="114">
        <v>3937.72867</v>
      </c>
      <c r="L35" s="114">
        <v>3786.2867799999999</v>
      </c>
    </row>
    <row r="36" spans="1:12" s="16" customFormat="1" ht="15" customHeight="1">
      <c r="A36" s="147" t="s">
        <v>599</v>
      </c>
      <c r="B36" s="114">
        <v>0</v>
      </c>
      <c r="C36" s="114">
        <v>0</v>
      </c>
      <c r="D36" s="114">
        <v>0</v>
      </c>
      <c r="E36" s="114">
        <v>2.1077499999999998</v>
      </c>
      <c r="F36" s="114">
        <v>0</v>
      </c>
      <c r="G36" s="114">
        <v>0</v>
      </c>
      <c r="H36" s="114">
        <v>0</v>
      </c>
      <c r="I36" s="114">
        <v>0</v>
      </c>
      <c r="J36" s="114">
        <v>0</v>
      </c>
      <c r="K36" s="114">
        <v>0</v>
      </c>
      <c r="L36" s="114">
        <v>0</v>
      </c>
    </row>
    <row r="37" spans="1:12" s="16" customFormat="1" ht="15" customHeight="1">
      <c r="A37" s="147" t="s">
        <v>600</v>
      </c>
      <c r="B37" s="114">
        <v>157015.70083000002</v>
      </c>
      <c r="C37" s="114">
        <v>144566.50143999999</v>
      </c>
      <c r="D37" s="114">
        <v>99442.711840000004</v>
      </c>
      <c r="E37" s="114">
        <v>116956.35773</v>
      </c>
      <c r="F37" s="114">
        <v>122233.70954000001</v>
      </c>
      <c r="G37" s="114">
        <v>190156.21759000001</v>
      </c>
      <c r="H37" s="114">
        <v>362512.17176</v>
      </c>
      <c r="I37" s="114">
        <v>341051.91357999999</v>
      </c>
      <c r="J37" s="114">
        <v>336885.15330000001</v>
      </c>
      <c r="K37" s="114">
        <v>326872.92180000001</v>
      </c>
      <c r="L37" s="114">
        <v>277468.26798</v>
      </c>
    </row>
    <row r="38" spans="1:12" s="16" customFormat="1" ht="15" customHeight="1">
      <c r="A38" s="147" t="s">
        <v>601</v>
      </c>
      <c r="B38" s="114">
        <v>7758.0248499999998</v>
      </c>
      <c r="C38" s="114">
        <v>8941.4936199999993</v>
      </c>
      <c r="D38" s="114">
        <v>13815.508760000001</v>
      </c>
      <c r="E38" s="114">
        <v>13588.708060000001</v>
      </c>
      <c r="F38" s="114">
        <v>15893.422869999999</v>
      </c>
      <c r="G38" s="114">
        <v>9550.3416099999995</v>
      </c>
      <c r="H38" s="114">
        <v>11038.44044</v>
      </c>
      <c r="I38" s="114">
        <v>8794.356029999999</v>
      </c>
      <c r="J38" s="114">
        <v>11171.597019999999</v>
      </c>
      <c r="K38" s="114">
        <v>10850.52822</v>
      </c>
      <c r="L38" s="114">
        <v>11211.88889</v>
      </c>
    </row>
    <row r="39" spans="1:12" s="16" customFormat="1" ht="15" customHeight="1">
      <c r="A39" s="147" t="s">
        <v>275</v>
      </c>
      <c r="B39" s="114">
        <v>6269.2842300000002</v>
      </c>
      <c r="C39" s="114">
        <v>6584.5871900000002</v>
      </c>
      <c r="D39" s="114">
        <v>7668.9812199999997</v>
      </c>
      <c r="E39" s="114">
        <v>7261.2170400000005</v>
      </c>
      <c r="F39" s="114">
        <v>7213.5481300000001</v>
      </c>
      <c r="G39" s="114">
        <v>6280.98099</v>
      </c>
      <c r="H39" s="114">
        <v>5634.2800099999995</v>
      </c>
      <c r="I39" s="114">
        <v>4775.57449</v>
      </c>
      <c r="J39" s="114">
        <v>4426.1884400000008</v>
      </c>
      <c r="K39" s="114">
        <v>4272.9747500000003</v>
      </c>
      <c r="L39" s="114">
        <v>3581.92506</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29079.14055</v>
      </c>
      <c r="E41" s="114">
        <v>26393.186699999998</v>
      </c>
      <c r="F41" s="114">
        <v>21454.38781</v>
      </c>
      <c r="G41" s="114">
        <v>13797.050080000001</v>
      </c>
      <c r="H41" s="114">
        <v>9152.1510099999996</v>
      </c>
      <c r="I41" s="114">
        <v>4577.1360599999998</v>
      </c>
      <c r="J41" s="114">
        <v>0</v>
      </c>
      <c r="K41" s="114">
        <v>0</v>
      </c>
      <c r="L41" s="114">
        <v>0</v>
      </c>
    </row>
    <row r="42" spans="1:12" s="17" customFormat="1" ht="15" customHeight="1" thickBot="1">
      <c r="A42" s="147" t="s">
        <v>453</v>
      </c>
      <c r="B42" s="114">
        <v>0</v>
      </c>
      <c r="C42" s="114">
        <v>0</v>
      </c>
      <c r="D42" s="114">
        <v>0</v>
      </c>
      <c r="E42" s="114">
        <v>0</v>
      </c>
      <c r="F42" s="114">
        <v>0</v>
      </c>
      <c r="G42" s="114">
        <v>88343.235000000001</v>
      </c>
      <c r="H42" s="114">
        <v>90361.99893999999</v>
      </c>
      <c r="I42" s="114">
        <v>83843.187839999999</v>
      </c>
      <c r="J42" s="114">
        <v>55704.573349999999</v>
      </c>
      <c r="K42" s="114">
        <v>54205.201560000001</v>
      </c>
      <c r="L42" s="114">
        <v>48160.864600000001</v>
      </c>
    </row>
    <row r="43" spans="1:12" ht="15" customHeight="1" thickTop="1" thickBot="1">
      <c r="A43" s="392" t="s">
        <v>603</v>
      </c>
      <c r="B43" s="393">
        <v>75218.352329999994</v>
      </c>
      <c r="C43" s="393">
        <v>77206.751099999994</v>
      </c>
      <c r="D43" s="393">
        <v>80573.70040999999</v>
      </c>
      <c r="E43" s="393">
        <v>82155.124309999999</v>
      </c>
      <c r="F43" s="393">
        <v>91270.748510000005</v>
      </c>
      <c r="G43" s="393">
        <v>75079.2264</v>
      </c>
      <c r="H43" s="393">
        <v>71279.888579999999</v>
      </c>
      <c r="I43" s="393">
        <v>74268.346839999998</v>
      </c>
      <c r="J43" s="393">
        <v>63239.651619999997</v>
      </c>
      <c r="K43" s="393">
        <v>61570.903869999995</v>
      </c>
      <c r="L43" s="393">
        <v>55720.692310000006</v>
      </c>
    </row>
    <row r="44" spans="1:12" s="16" customFormat="1" ht="15" customHeight="1" thickTop="1">
      <c r="A44" s="147" t="s">
        <v>296</v>
      </c>
      <c r="B44" s="114">
        <v>56901.64</v>
      </c>
      <c r="C44" s="114">
        <v>64379.44</v>
      </c>
      <c r="D44" s="114">
        <v>66180</v>
      </c>
      <c r="E44" s="114">
        <v>68500.47</v>
      </c>
      <c r="F44" s="114">
        <v>69116.27</v>
      </c>
      <c r="G44" s="114">
        <v>88878.28</v>
      </c>
      <c r="H44" s="114">
        <v>89221.28</v>
      </c>
      <c r="I44" s="114">
        <v>89221.28</v>
      </c>
      <c r="J44" s="114">
        <v>100197.28</v>
      </c>
      <c r="K44" s="114">
        <v>104771.54</v>
      </c>
      <c r="L44" s="114">
        <v>71981.84</v>
      </c>
    </row>
    <row r="45" spans="1:12" s="16" customFormat="1" ht="15" customHeight="1">
      <c r="A45" s="147" t="s">
        <v>300</v>
      </c>
      <c r="B45" s="114">
        <v>5359.5865000000003</v>
      </c>
      <c r="C45" s="114">
        <v>53.62059</v>
      </c>
      <c r="D45" s="114">
        <v>53.625589999999995</v>
      </c>
      <c r="E45" s="114">
        <v>8564.9655899999998</v>
      </c>
      <c r="F45" s="114">
        <v>12556.749589999999</v>
      </c>
      <c r="G45" s="114">
        <v>396.62559000000005</v>
      </c>
      <c r="H45" s="114">
        <v>9131.1355899999999</v>
      </c>
      <c r="I45" s="114">
        <v>15582.82559</v>
      </c>
      <c r="J45" s="114">
        <v>9385.9855900000002</v>
      </c>
      <c r="K45" s="114">
        <v>4811.72559</v>
      </c>
      <c r="L45" s="114">
        <v>8553.0255899999993</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4507.8763600000002</v>
      </c>
      <c r="L47" s="114">
        <v>4507.8763600000002</v>
      </c>
    </row>
    <row r="48" spans="1:12" s="16" customFormat="1" ht="15" customHeight="1">
      <c r="A48" s="147" t="s">
        <v>310</v>
      </c>
      <c r="B48" s="114">
        <v>2585.5167700000002</v>
      </c>
      <c r="C48" s="114">
        <v>2143.5297700000001</v>
      </c>
      <c r="D48" s="114">
        <v>3495.5610999999999</v>
      </c>
      <c r="E48" s="114">
        <v>-6104.3811100000003</v>
      </c>
      <c r="F48" s="114">
        <v>5123.8402000000006</v>
      </c>
      <c r="G48" s="114">
        <v>-19181.951929999999</v>
      </c>
      <c r="H48" s="114">
        <v>-32058.799749999998</v>
      </c>
      <c r="I48" s="114">
        <v>-35522.031490000001</v>
      </c>
      <c r="J48" s="114">
        <v>-51329.886709999999</v>
      </c>
      <c r="K48" s="114">
        <v>-52520.238079999996</v>
      </c>
      <c r="L48" s="114">
        <v>-29322.049640000001</v>
      </c>
    </row>
    <row r="49" spans="1:12" s="16" customFormat="1" ht="15" customHeight="1">
      <c r="A49" s="148" t="s">
        <v>605</v>
      </c>
      <c r="B49" s="114">
        <v>0</v>
      </c>
      <c r="C49" s="114">
        <v>0</v>
      </c>
      <c r="D49" s="114">
        <v>0</v>
      </c>
      <c r="E49" s="114">
        <v>615.80131999999992</v>
      </c>
      <c r="F49" s="114">
        <v>0</v>
      </c>
      <c r="G49" s="114">
        <v>5.77E-3</v>
      </c>
      <c r="H49" s="114">
        <v>-19181.951929999999</v>
      </c>
      <c r="I49" s="114">
        <v>-32058.799749999998</v>
      </c>
      <c r="J49" s="114">
        <v>-35522.031490000001</v>
      </c>
      <c r="K49" s="114">
        <v>-35043.635110000003</v>
      </c>
      <c r="L49" s="114">
        <v>-19730.538079999998</v>
      </c>
    </row>
    <row r="50" spans="1:12" s="17" customFormat="1" ht="15" customHeight="1" thickBot="1">
      <c r="A50" s="148" t="s">
        <v>606</v>
      </c>
      <c r="B50" s="114">
        <v>2585.5167700000002</v>
      </c>
      <c r="C50" s="114">
        <v>2143.5297700000001</v>
      </c>
      <c r="D50" s="114">
        <v>3495.5610999999999</v>
      </c>
      <c r="E50" s="114">
        <v>-6720.1824299999998</v>
      </c>
      <c r="F50" s="114">
        <v>5123.8402000000006</v>
      </c>
      <c r="G50" s="114">
        <v>-19181.957699999999</v>
      </c>
      <c r="H50" s="114">
        <v>-12876.847820000001</v>
      </c>
      <c r="I50" s="114">
        <v>-3463.2317400000002</v>
      </c>
      <c r="J50" s="114">
        <v>-15807.855220000001</v>
      </c>
      <c r="K50" s="114">
        <v>-17476.60297</v>
      </c>
      <c r="L50" s="114">
        <v>-9591.5115600000008</v>
      </c>
    </row>
    <row r="51" spans="1:12" ht="15" customHeight="1" thickTop="1" thickBot="1">
      <c r="A51" s="392" t="s">
        <v>607</v>
      </c>
      <c r="B51" s="393">
        <v>869986.88075999997</v>
      </c>
      <c r="C51" s="393">
        <v>960797.49751000002</v>
      </c>
      <c r="D51" s="393">
        <v>1077607.3699100001</v>
      </c>
      <c r="E51" s="393">
        <v>1146905.83018</v>
      </c>
      <c r="F51" s="393">
        <v>1149294.34775</v>
      </c>
      <c r="G51" s="393">
        <v>1008829.3669400001</v>
      </c>
      <c r="H51" s="393">
        <v>917764.62651999993</v>
      </c>
      <c r="I51" s="393">
        <v>896243.99660000007</v>
      </c>
      <c r="J51" s="393">
        <v>844169.13023000001</v>
      </c>
      <c r="K51" s="393">
        <v>831838.81125999999</v>
      </c>
      <c r="L51" s="393">
        <v>730221.96157000004</v>
      </c>
    </row>
    <row r="52" spans="1:12" s="16" customFormat="1" ht="15" customHeight="1" thickTop="1">
      <c r="A52" s="113" t="s">
        <v>608</v>
      </c>
      <c r="B52" s="114">
        <v>68080.586609999998</v>
      </c>
      <c r="C52" s="114">
        <v>70856.858519999994</v>
      </c>
      <c r="D52" s="114">
        <v>71663.501340000003</v>
      </c>
      <c r="E52" s="114">
        <v>88420.87715</v>
      </c>
      <c r="F52" s="114">
        <v>62750.019700000004</v>
      </c>
      <c r="G52" s="114">
        <v>50553.169259999995</v>
      </c>
      <c r="H52" s="114">
        <v>31952.63898</v>
      </c>
      <c r="I52" s="114">
        <v>29703.61508</v>
      </c>
      <c r="J52" s="114">
        <v>34114.917280000001</v>
      </c>
      <c r="K52" s="114">
        <v>32284.249309999999</v>
      </c>
      <c r="L52" s="114">
        <v>32281.84921</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67772.306629999992</v>
      </c>
      <c r="C54" s="114">
        <v>70300.586219999997</v>
      </c>
      <c r="D54" s="114">
        <v>70988.70766</v>
      </c>
      <c r="E54" s="114">
        <v>86475.31684</v>
      </c>
      <c r="F54" s="114">
        <v>60634.05558</v>
      </c>
      <c r="G54" s="114">
        <v>47594.607229999994</v>
      </c>
      <c r="H54" s="114">
        <v>29782.08526</v>
      </c>
      <c r="I54" s="114">
        <v>27785.222739999997</v>
      </c>
      <c r="J54" s="114">
        <v>32252.943370000001</v>
      </c>
      <c r="K54" s="114">
        <v>30476.841960000002</v>
      </c>
      <c r="L54" s="114">
        <v>30509.285690000001</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308.27997999999997</v>
      </c>
      <c r="C56" s="114">
        <v>556.27230000000009</v>
      </c>
      <c r="D56" s="114">
        <v>674.79367999999999</v>
      </c>
      <c r="E56" s="114">
        <v>1945.5603100000001</v>
      </c>
      <c r="F56" s="114">
        <v>2115.9641200000001</v>
      </c>
      <c r="G56" s="114">
        <v>2958.5620299999996</v>
      </c>
      <c r="H56" s="114">
        <v>2170.5537200000003</v>
      </c>
      <c r="I56" s="114">
        <v>1918.3923400000001</v>
      </c>
      <c r="J56" s="114">
        <v>1861.9739099999999</v>
      </c>
      <c r="K56" s="114">
        <v>1807.4073500000002</v>
      </c>
      <c r="L56" s="114">
        <v>1772.5635199999999</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1658071.6937299999</v>
      </c>
      <c r="C58" s="114">
        <v>1921947.83663</v>
      </c>
      <c r="D58" s="114">
        <v>2216462.4696</v>
      </c>
      <c r="E58" s="114">
        <v>2335798.3624499999</v>
      </c>
      <c r="F58" s="114">
        <v>2342579.9192199996</v>
      </c>
      <c r="G58" s="114">
        <v>2295465.7046500002</v>
      </c>
      <c r="H58" s="114">
        <v>2137419.4205100001</v>
      </c>
      <c r="I58" s="114">
        <v>1873973.4613399999</v>
      </c>
      <c r="J58" s="114">
        <v>1879085.4740799998</v>
      </c>
      <c r="K58" s="114">
        <v>1856898.3158100001</v>
      </c>
      <c r="L58" s="114">
        <v>1744316.67056</v>
      </c>
    </row>
    <row r="59" spans="1:12">
      <c r="A59" s="394" t="s">
        <v>615</v>
      </c>
      <c r="B59" s="395">
        <v>80590.710560000007</v>
      </c>
      <c r="C59" s="395">
        <v>90654.960730000006</v>
      </c>
      <c r="D59" s="395">
        <v>102494.93459999999</v>
      </c>
      <c r="E59" s="395">
        <v>112902.21595999999</v>
      </c>
      <c r="F59" s="395">
        <v>111377.8023</v>
      </c>
      <c r="G59" s="395">
        <v>103585.6482</v>
      </c>
      <c r="H59" s="395">
        <v>84033.367249999996</v>
      </c>
      <c r="I59" s="395">
        <v>70865.887170000002</v>
      </c>
      <c r="J59" s="395">
        <v>49489.900249999999</v>
      </c>
      <c r="K59" s="395">
        <v>66215.858590000003</v>
      </c>
      <c r="L59" s="395">
        <v>47838.693579999999</v>
      </c>
    </row>
    <row r="60" spans="1:12" ht="15" customHeight="1">
      <c r="A60" s="148" t="s">
        <v>616</v>
      </c>
      <c r="B60" s="114">
        <v>-26932.675510000001</v>
      </c>
      <c r="C60" s="114">
        <v>-32502.58122</v>
      </c>
      <c r="D60" s="114">
        <v>-35662.804349999999</v>
      </c>
      <c r="E60" s="114">
        <v>-35351.749469999995</v>
      </c>
      <c r="F60" s="114">
        <v>-37127.260439999998</v>
      </c>
      <c r="G60" s="114">
        <v>-34707.238950000006</v>
      </c>
      <c r="H60" s="114">
        <v>-29993.969269999998</v>
      </c>
      <c r="I60" s="114">
        <v>-28101.720329999996</v>
      </c>
      <c r="J60" s="114">
        <v>-20512.585300000002</v>
      </c>
      <c r="K60" s="114">
        <v>-27259.887269999999</v>
      </c>
      <c r="L60" s="114">
        <v>-18944.925609999998</v>
      </c>
    </row>
    <row r="61" spans="1:12" ht="15" customHeight="1">
      <c r="A61" s="147" t="s">
        <v>617</v>
      </c>
      <c r="B61" s="114">
        <v>53658.035049999999</v>
      </c>
      <c r="C61" s="114">
        <v>58152.379509999999</v>
      </c>
      <c r="D61" s="114">
        <v>66832.130250000002</v>
      </c>
      <c r="E61" s="114">
        <v>77550.466489999992</v>
      </c>
      <c r="F61" s="114">
        <v>74250.541859999998</v>
      </c>
      <c r="G61" s="114">
        <v>68878.409249999997</v>
      </c>
      <c r="H61" s="114">
        <v>54039.397979999994</v>
      </c>
      <c r="I61" s="114">
        <v>42764.166840000005</v>
      </c>
      <c r="J61" s="114">
        <v>28977.31495</v>
      </c>
      <c r="K61" s="114">
        <v>38955.971319999997</v>
      </c>
      <c r="L61" s="114">
        <v>28893.767969999997</v>
      </c>
    </row>
    <row r="62" spans="1:12" ht="15" customHeight="1">
      <c r="A62" s="116" t="s">
        <v>618</v>
      </c>
      <c r="B62" s="114">
        <v>3722.33104</v>
      </c>
      <c r="C62" s="114">
        <v>5487.1685700000007</v>
      </c>
      <c r="D62" s="114">
        <v>7783.9442800000006</v>
      </c>
      <c r="E62" s="114">
        <v>7855.2120100000002</v>
      </c>
      <c r="F62" s="114">
        <v>19457.31523</v>
      </c>
      <c r="G62" s="114">
        <v>11910.43894</v>
      </c>
      <c r="H62" s="114">
        <v>4196.8964699999997</v>
      </c>
      <c r="I62" s="114">
        <v>12459.55126</v>
      </c>
      <c r="J62" s="114">
        <v>4448.4817599999997</v>
      </c>
      <c r="K62" s="114">
        <v>9677.0661999999993</v>
      </c>
      <c r="L62" s="114">
        <v>8147.91381</v>
      </c>
    </row>
    <row r="63" spans="1:12" ht="15" customHeight="1">
      <c r="A63" s="148" t="s">
        <v>619</v>
      </c>
      <c r="B63" s="114">
        <v>-1668.8838799999999</v>
      </c>
      <c r="C63" s="114">
        <v>-1828.36303</v>
      </c>
      <c r="D63" s="114">
        <v>-4076.27288</v>
      </c>
      <c r="E63" s="114">
        <v>-5508.0469599999997</v>
      </c>
      <c r="F63" s="114">
        <v>-6791.42065</v>
      </c>
      <c r="G63" s="114">
        <v>-7499.1151799999998</v>
      </c>
      <c r="H63" s="114">
        <v>-3198.9636700000001</v>
      </c>
      <c r="I63" s="114">
        <v>-8277.5778200000004</v>
      </c>
      <c r="J63" s="114">
        <v>-5853.0155100000002</v>
      </c>
      <c r="K63" s="114">
        <v>-8886.1510699999999</v>
      </c>
      <c r="L63" s="114">
        <v>-7276.0545099999999</v>
      </c>
    </row>
    <row r="64" spans="1:12" ht="15" customHeight="1">
      <c r="A64" s="117" t="s">
        <v>620</v>
      </c>
      <c r="B64" s="114">
        <v>55711.482210000002</v>
      </c>
      <c r="C64" s="114">
        <v>61811.18505</v>
      </c>
      <c r="D64" s="114">
        <v>70539.801650000009</v>
      </c>
      <c r="E64" s="114">
        <v>79897.631540000002</v>
      </c>
      <c r="F64" s="114">
        <v>86916.43643999999</v>
      </c>
      <c r="G64" s="114">
        <v>73289.733010000011</v>
      </c>
      <c r="H64" s="114">
        <v>55037.330780000004</v>
      </c>
      <c r="I64" s="114">
        <v>46946.14028</v>
      </c>
      <c r="J64" s="114">
        <v>27572.781199999998</v>
      </c>
      <c r="K64" s="114">
        <v>39746.886450000005</v>
      </c>
      <c r="L64" s="114">
        <v>29765.627270000001</v>
      </c>
    </row>
    <row r="65" spans="1:12" ht="15" customHeight="1">
      <c r="A65" s="116" t="s">
        <v>621</v>
      </c>
      <c r="B65" s="114">
        <v>9421.7871799999994</v>
      </c>
      <c r="C65" s="114">
        <v>5039.2596700000004</v>
      </c>
      <c r="D65" s="114">
        <v>18600.295320000001</v>
      </c>
      <c r="E65" s="114">
        <v>20160.938329999997</v>
      </c>
      <c r="F65" s="114">
        <v>19463.320350000002</v>
      </c>
      <c r="G65" s="114">
        <v>25190.381239999999</v>
      </c>
      <c r="H65" s="114">
        <v>119014.91899999999</v>
      </c>
      <c r="I65" s="114">
        <v>37305.74265</v>
      </c>
      <c r="J65" s="114">
        <v>22208.168409999998</v>
      </c>
      <c r="K65" s="114">
        <v>28286.152100000003</v>
      </c>
      <c r="L65" s="114">
        <v>17674.464010000003</v>
      </c>
    </row>
    <row r="66" spans="1:12" ht="15" customHeight="1">
      <c r="A66" s="116" t="s">
        <v>622</v>
      </c>
      <c r="B66" s="114">
        <v>-20152.789980000001</v>
      </c>
      <c r="C66" s="114">
        <v>-12949.760330000001</v>
      </c>
      <c r="D66" s="114">
        <v>-29105.785620000002</v>
      </c>
      <c r="E66" s="114">
        <v>-43072.585610000002</v>
      </c>
      <c r="F66" s="114">
        <v>-34572.346700000002</v>
      </c>
      <c r="G66" s="114">
        <v>-56257.572950000002</v>
      </c>
      <c r="H66" s="114">
        <v>-132822.49454000001</v>
      </c>
      <c r="I66" s="114">
        <v>-35975.366259999995</v>
      </c>
      <c r="J66" s="114">
        <v>-27935.337420000003</v>
      </c>
      <c r="K66" s="114">
        <v>-36008.653409999999</v>
      </c>
      <c r="L66" s="114">
        <v>-25259.937020000001</v>
      </c>
    </row>
    <row r="67" spans="1:12" ht="15" customHeight="1">
      <c r="A67" s="147" t="s">
        <v>623</v>
      </c>
      <c r="B67" s="114">
        <v>44980.47941</v>
      </c>
      <c r="C67" s="114">
        <v>53900.684390000002</v>
      </c>
      <c r="D67" s="114">
        <v>60034.311350000004</v>
      </c>
      <c r="E67" s="114">
        <v>56985.984259999997</v>
      </c>
      <c r="F67" s="114">
        <v>71807.410090000005</v>
      </c>
      <c r="G67" s="114">
        <v>42222.541299999997</v>
      </c>
      <c r="H67" s="114">
        <v>41229.755239999999</v>
      </c>
      <c r="I67" s="114">
        <v>48276.516670000005</v>
      </c>
      <c r="J67" s="114">
        <v>21845.61219</v>
      </c>
      <c r="K67" s="114">
        <v>32024.385140000002</v>
      </c>
      <c r="L67" s="114">
        <v>22180.154260000003</v>
      </c>
    </row>
    <row r="68" spans="1:12" ht="15" customHeight="1">
      <c r="A68" s="148" t="s">
        <v>624</v>
      </c>
      <c r="B68" s="114">
        <v>-41959.99381</v>
      </c>
      <c r="C68" s="114">
        <v>-51734.626109999997</v>
      </c>
      <c r="D68" s="114">
        <v>-56667.239520000003</v>
      </c>
      <c r="E68" s="114">
        <v>-63709.406000000003</v>
      </c>
      <c r="F68" s="114">
        <v>-66310.685420000009</v>
      </c>
      <c r="G68" s="114">
        <v>-61442.752829999998</v>
      </c>
      <c r="H68" s="114">
        <v>-53529.128320000003</v>
      </c>
      <c r="I68" s="114">
        <v>-51872.264289999999</v>
      </c>
      <c r="J68" s="114">
        <v>-37668.431509999995</v>
      </c>
      <c r="K68" s="114">
        <v>-49516.255709999998</v>
      </c>
      <c r="L68" s="114">
        <v>-31895.24496</v>
      </c>
    </row>
    <row r="69" spans="1:12" ht="15" customHeight="1">
      <c r="A69" s="117" t="s">
        <v>625</v>
      </c>
      <c r="B69" s="114">
        <v>3020.4856</v>
      </c>
      <c r="C69" s="114">
        <v>2166.0582799999997</v>
      </c>
      <c r="D69" s="114">
        <v>3367.0718299999999</v>
      </c>
      <c r="E69" s="114">
        <v>-6723.4217399999998</v>
      </c>
      <c r="F69" s="114">
        <v>5496.7246699999996</v>
      </c>
      <c r="G69" s="114">
        <v>-19220.21153</v>
      </c>
      <c r="H69" s="114">
        <v>-12299.373079999999</v>
      </c>
      <c r="I69" s="114">
        <v>-3595.7476200000001</v>
      </c>
      <c r="J69" s="114">
        <v>-15822.819320000001</v>
      </c>
      <c r="K69" s="114">
        <v>-17491.870569999999</v>
      </c>
      <c r="L69" s="114">
        <v>-9715.0906999999988</v>
      </c>
    </row>
    <row r="70" spans="1:12" ht="15" customHeight="1">
      <c r="A70" s="117" t="s">
        <v>626</v>
      </c>
      <c r="B70" s="114">
        <v>-1.9599999999999999E-3</v>
      </c>
      <c r="C70" s="114">
        <v>-5.8E-4</v>
      </c>
      <c r="D70" s="114">
        <v>-2.1160000000000002E-2</v>
      </c>
      <c r="E70" s="114">
        <v>-5.9100000000000003E-3</v>
      </c>
      <c r="F70" s="114">
        <v>2.9999999999999997E-4</v>
      </c>
      <c r="G70" s="114">
        <v>4.8999999999999998E-4</v>
      </c>
      <c r="H70" s="114">
        <v>2.9999999999999997E-4</v>
      </c>
      <c r="I70" s="114">
        <v>5.0000000000000002E-5</v>
      </c>
      <c r="J70" s="114">
        <v>1.9000000000000001E-4</v>
      </c>
      <c r="K70" s="114">
        <v>4.0000000000000003E-5</v>
      </c>
      <c r="L70" s="114">
        <v>-6.7000000000000002E-4</v>
      </c>
    </row>
    <row r="71" spans="1:12" ht="15" customHeight="1">
      <c r="A71" s="115" t="s">
        <v>973</v>
      </c>
      <c r="B71" s="114">
        <v>-1.9599999999999999E-3</v>
      </c>
      <c r="C71" s="114">
        <v>-5.8E-4</v>
      </c>
      <c r="D71" s="114">
        <v>-2.1160000000000002E-2</v>
      </c>
      <c r="E71" s="114">
        <v>-5.9100000000000003E-3</v>
      </c>
      <c r="F71" s="114">
        <v>2.9999999999999997E-4</v>
      </c>
      <c r="G71" s="114">
        <v>4.8999999999999998E-4</v>
      </c>
      <c r="H71" s="114">
        <v>2.9999999999999997E-4</v>
      </c>
      <c r="I71" s="114">
        <v>5.0000000000000002E-5</v>
      </c>
      <c r="J71" s="114">
        <v>1.9000000000000001E-4</v>
      </c>
      <c r="K71" s="114">
        <v>4.0000000000000003E-5</v>
      </c>
      <c r="L71" s="114">
        <v>-6.7000000000000002E-4</v>
      </c>
    </row>
    <row r="72" spans="1:12" ht="15" customHeight="1">
      <c r="A72" s="115" t="s">
        <v>974</v>
      </c>
      <c r="B72" s="114">
        <v>0</v>
      </c>
      <c r="C72" s="114">
        <v>0</v>
      </c>
      <c r="D72" s="114">
        <v>0</v>
      </c>
      <c r="E72" s="114">
        <v>0</v>
      </c>
      <c r="F72" s="114">
        <v>0</v>
      </c>
      <c r="G72" s="114">
        <v>0</v>
      </c>
      <c r="H72" s="114">
        <v>0</v>
      </c>
      <c r="I72" s="114">
        <v>0</v>
      </c>
      <c r="J72" s="114">
        <v>0</v>
      </c>
      <c r="K72" s="114">
        <v>0</v>
      </c>
      <c r="L72" s="114">
        <v>0</v>
      </c>
    </row>
    <row r="73" spans="1:12" ht="15" customHeight="1">
      <c r="A73" s="147" t="s">
        <v>627</v>
      </c>
      <c r="B73" s="114">
        <v>-0.17263999999999999</v>
      </c>
      <c r="C73" s="114">
        <v>-0.13641</v>
      </c>
      <c r="D73" s="114">
        <v>-0.25264999999999999</v>
      </c>
      <c r="E73" s="114">
        <v>-3.39418</v>
      </c>
      <c r="F73" s="114">
        <v>-0.17911000000000002</v>
      </c>
      <c r="G73" s="114">
        <v>-7.4150000000000008E-2</v>
      </c>
      <c r="H73" s="114">
        <v>-1.32E-2</v>
      </c>
      <c r="I73" s="114">
        <v>-3.0899999999999999E-3</v>
      </c>
      <c r="J73" s="114">
        <v>0.15984999999999999</v>
      </c>
      <c r="K73" s="114">
        <v>0.46350000000000002</v>
      </c>
      <c r="L73" s="114">
        <v>0.84672999999999998</v>
      </c>
    </row>
    <row r="74" spans="1:12" ht="15" customHeight="1">
      <c r="A74" s="147" t="s">
        <v>1262</v>
      </c>
      <c r="B74" s="114">
        <v>6.9800000000000001E-3</v>
      </c>
      <c r="C74" s="114">
        <v>1.0230000000000001E-2</v>
      </c>
      <c r="D74" s="114">
        <v>-5.3699999999999998E-3</v>
      </c>
      <c r="E74" s="114">
        <v>-3.2856900000000002</v>
      </c>
      <c r="F74" s="114">
        <v>-3.9900000000000005E-3</v>
      </c>
      <c r="G74" s="114">
        <v>-4.2729999999999997E-2</v>
      </c>
      <c r="H74" s="114">
        <v>-1.32E-2</v>
      </c>
      <c r="I74" s="114">
        <v>-2.98E-3</v>
      </c>
      <c r="J74" s="114">
        <v>0.16008</v>
      </c>
      <c r="K74" s="114">
        <v>0.46373000000000003</v>
      </c>
      <c r="L74" s="114">
        <v>0.84672999999999998</v>
      </c>
    </row>
    <row r="75" spans="1:12" ht="15" customHeight="1">
      <c r="A75" s="148" t="s">
        <v>432</v>
      </c>
      <c r="B75" s="114">
        <v>-0.17962</v>
      </c>
      <c r="C75" s="114">
        <v>-0.14663999999999999</v>
      </c>
      <c r="D75" s="114">
        <v>-0.24728</v>
      </c>
      <c r="E75" s="114">
        <v>-0.10848999999999999</v>
      </c>
      <c r="F75" s="114">
        <v>-0.17512</v>
      </c>
      <c r="G75" s="114">
        <v>-3.1420000000000003E-2</v>
      </c>
      <c r="H75" s="114">
        <v>0</v>
      </c>
      <c r="I75" s="114">
        <v>-1.1E-4</v>
      </c>
      <c r="J75" s="114">
        <v>-2.3000000000000001E-4</v>
      </c>
      <c r="K75" s="114">
        <v>-2.3000000000000001E-4</v>
      </c>
      <c r="L75" s="114">
        <v>0</v>
      </c>
    </row>
    <row r="76" spans="1:12" ht="15" customHeight="1">
      <c r="A76" s="147" t="s">
        <v>628</v>
      </c>
      <c r="B76" s="114">
        <v>3020.3110000000001</v>
      </c>
      <c r="C76" s="114">
        <v>2165.9212900000002</v>
      </c>
      <c r="D76" s="114">
        <v>3366.7980200000002</v>
      </c>
      <c r="E76" s="114">
        <v>-6726.8218299999999</v>
      </c>
      <c r="F76" s="114">
        <v>5496.5458600000002</v>
      </c>
      <c r="G76" s="114">
        <v>-19220.285190000002</v>
      </c>
      <c r="H76" s="114">
        <v>-12299.385980000001</v>
      </c>
      <c r="I76" s="114">
        <v>-3595.7506600000002</v>
      </c>
      <c r="J76" s="114">
        <v>-15822.65928</v>
      </c>
      <c r="K76" s="114">
        <v>-17491.407030000002</v>
      </c>
      <c r="L76" s="114">
        <v>-9714.2446400000008</v>
      </c>
    </row>
    <row r="77" spans="1:12" ht="15" customHeight="1">
      <c r="A77" s="149" t="s">
        <v>964</v>
      </c>
      <c r="B77" s="114">
        <v>3.0449999999999999</v>
      </c>
      <c r="C77" s="114">
        <v>0.13</v>
      </c>
      <c r="D77" s="114">
        <v>0</v>
      </c>
      <c r="E77" s="114">
        <v>0</v>
      </c>
      <c r="F77" s="114">
        <v>0</v>
      </c>
      <c r="G77" s="114">
        <v>0</v>
      </c>
      <c r="H77" s="114">
        <v>0</v>
      </c>
      <c r="I77" s="114">
        <v>0</v>
      </c>
      <c r="J77" s="114">
        <v>0</v>
      </c>
      <c r="K77" s="114">
        <v>0</v>
      </c>
      <c r="L77" s="114">
        <v>0</v>
      </c>
    </row>
    <row r="78" spans="1:12" ht="15" customHeight="1">
      <c r="A78" s="117" t="s">
        <v>629</v>
      </c>
      <c r="B78" s="114">
        <v>3023.3560000000002</v>
      </c>
      <c r="C78" s="114">
        <v>2166.0512899999999</v>
      </c>
      <c r="D78" s="114">
        <v>3366.7980200000002</v>
      </c>
      <c r="E78" s="114">
        <v>-6726.8218299999999</v>
      </c>
      <c r="F78" s="114">
        <v>5496.5458600000002</v>
      </c>
      <c r="G78" s="114">
        <v>-19220.285190000002</v>
      </c>
      <c r="H78" s="114">
        <v>-12299.385980000001</v>
      </c>
      <c r="I78" s="114">
        <v>-3595.7506600000002</v>
      </c>
      <c r="J78" s="114">
        <v>-15822.65928</v>
      </c>
      <c r="K78" s="114">
        <v>-17491.407030000002</v>
      </c>
      <c r="L78" s="114">
        <v>-9714.2446400000008</v>
      </c>
    </row>
    <row r="79" spans="1:12" ht="15" customHeight="1">
      <c r="A79" s="116" t="s">
        <v>630</v>
      </c>
      <c r="B79" s="114">
        <v>-437.83922999999999</v>
      </c>
      <c r="C79" s="114">
        <v>-22.521519999999999</v>
      </c>
      <c r="D79" s="114">
        <v>128.76308</v>
      </c>
      <c r="E79" s="114">
        <v>6.6393999999999993</v>
      </c>
      <c r="F79" s="114">
        <v>-372.70565999999997</v>
      </c>
      <c r="G79" s="114">
        <v>38.327489999999997</v>
      </c>
      <c r="H79" s="114">
        <v>-577.46183999999994</v>
      </c>
      <c r="I79" s="114">
        <v>132.51892000000001</v>
      </c>
      <c r="J79" s="114">
        <v>14.80406</v>
      </c>
      <c r="K79" s="114">
        <v>14.80406</v>
      </c>
      <c r="L79" s="114">
        <v>122.73308</v>
      </c>
    </row>
    <row r="80" spans="1:12" ht="15" customHeight="1">
      <c r="A80" s="147" t="s">
        <v>631</v>
      </c>
      <c r="B80" s="114">
        <v>2585.5167700000002</v>
      </c>
      <c r="C80" s="114">
        <v>2143.5297700000001</v>
      </c>
      <c r="D80" s="114">
        <v>3495.5610999999999</v>
      </c>
      <c r="E80" s="114">
        <v>-6720.1824299999998</v>
      </c>
      <c r="F80" s="114">
        <v>5123.8402000000006</v>
      </c>
      <c r="G80" s="114">
        <v>-19181.957699999999</v>
      </c>
      <c r="H80" s="114">
        <v>-12876.847820000001</v>
      </c>
      <c r="I80" s="114">
        <v>-3463.2317400000002</v>
      </c>
      <c r="J80" s="114">
        <v>-15807.855220000001</v>
      </c>
      <c r="K80" s="114">
        <v>-17476.60297</v>
      </c>
      <c r="L80" s="114">
        <v>-9591.5115600000008</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2585.5167700000002</v>
      </c>
      <c r="C82" s="114">
        <v>2143.5297700000001</v>
      </c>
      <c r="D82" s="114">
        <v>3495.5610999999999</v>
      </c>
      <c r="E82" s="114">
        <v>-6720.1824299999998</v>
      </c>
      <c r="F82" s="114">
        <v>5123.8402000000006</v>
      </c>
      <c r="G82" s="114">
        <v>-19181.957699999999</v>
      </c>
      <c r="H82" s="114">
        <v>-12876.847820000001</v>
      </c>
      <c r="I82" s="114">
        <v>-3463.2317400000002</v>
      </c>
      <c r="J82" s="114">
        <v>-15807.855220000001</v>
      </c>
      <c r="K82" s="114">
        <v>-17476.60297</v>
      </c>
      <c r="L82" s="114">
        <v>-9591.5115600000008</v>
      </c>
    </row>
    <row r="83" spans="1:12" ht="15" customHeight="1" thickBot="1">
      <c r="A83" s="116" t="s">
        <v>634</v>
      </c>
      <c r="B83" s="114">
        <v>0</v>
      </c>
      <c r="C83" s="114">
        <v>0</v>
      </c>
      <c r="D83" s="114">
        <v>0</v>
      </c>
      <c r="E83" s="114">
        <v>0</v>
      </c>
      <c r="F83" s="114">
        <v>0</v>
      </c>
      <c r="G83" s="114">
        <v>0</v>
      </c>
      <c r="H83" s="114">
        <v>0</v>
      </c>
      <c r="I83" s="114">
        <v>0</v>
      </c>
      <c r="J83" s="114">
        <v>0</v>
      </c>
      <c r="K83" s="114">
        <v>0</v>
      </c>
      <c r="L83" s="114">
        <v>0</v>
      </c>
    </row>
    <row r="84" spans="1:12" ht="15" customHeight="1" thickTop="1" thickBot="1">
      <c r="A84" s="392" t="s">
        <v>635</v>
      </c>
      <c r="B84" s="393">
        <v>2585.5167700000002</v>
      </c>
      <c r="C84" s="393">
        <v>2143.5297700000001</v>
      </c>
      <c r="D84" s="393">
        <v>3495.5610999999999</v>
      </c>
      <c r="E84" s="393">
        <v>-6720.1824299999998</v>
      </c>
      <c r="F84" s="393">
        <v>5123.8402000000006</v>
      </c>
      <c r="G84" s="393">
        <v>-19181.957699999999</v>
      </c>
      <c r="H84" s="393">
        <v>-12876.847820000001</v>
      </c>
      <c r="I84" s="393">
        <v>-3463.2317400000002</v>
      </c>
      <c r="J84" s="393">
        <v>-15807.855220000001</v>
      </c>
      <c r="K84" s="393">
        <v>-17476.60297</v>
      </c>
      <c r="L84" s="393">
        <v>-9591.5115600000008</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topLeftCell="A18" zoomScaleNormal="100" workbookViewId="0">
      <selection activeCell="N37" sqref="N37"/>
    </sheetView>
  </sheetViews>
  <sheetFormatPr baseColWidth="10" defaultColWidth="9.140625" defaultRowHeight="18"/>
  <cols>
    <col min="1" max="1" width="89.85546875" style="14" bestFit="1" customWidth="1"/>
    <col min="2"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47" t="s">
        <v>440</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15" customHeight="1">
      <c r="A3" s="748" t="s">
        <v>986</v>
      </c>
      <c r="B3" s="748"/>
      <c r="C3" s="748"/>
      <c r="D3" s="748"/>
      <c r="E3" s="748"/>
      <c r="F3" s="748"/>
      <c r="G3" s="748"/>
      <c r="H3" s="748"/>
      <c r="I3" s="748"/>
      <c r="J3" s="748"/>
      <c r="K3" s="748"/>
      <c r="L3" s="748"/>
    </row>
    <row r="4" spans="1:12" ht="30" customHeight="1">
      <c r="A4" s="749" t="s">
        <v>510</v>
      </c>
      <c r="B4" s="749"/>
      <c r="C4" s="749"/>
      <c r="D4" s="749"/>
      <c r="E4" s="749"/>
      <c r="F4" s="749"/>
      <c r="G4" s="749"/>
      <c r="H4" s="749"/>
      <c r="I4" s="749"/>
      <c r="J4" s="749"/>
      <c r="K4" s="749"/>
      <c r="L4" s="749"/>
    </row>
    <row r="5" spans="1:12" ht="3.75" customHeight="1" thickBot="1">
      <c r="A5" s="47"/>
      <c r="B5" s="47"/>
      <c r="C5" s="47"/>
      <c r="D5" s="47"/>
      <c r="E5" s="47"/>
      <c r="F5" s="47"/>
      <c r="G5" s="47"/>
      <c r="H5" s="47"/>
      <c r="I5" s="47"/>
      <c r="J5" s="47"/>
      <c r="K5" s="47"/>
      <c r="L5" s="47"/>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1515</v>
      </c>
      <c r="K6" s="390" t="s">
        <v>1399</v>
      </c>
      <c r="L6" s="390" t="s">
        <v>1516</v>
      </c>
    </row>
    <row r="7" spans="1:12" ht="15" customHeight="1" thickTop="1" thickBot="1">
      <c r="A7" s="392" t="s">
        <v>578</v>
      </c>
      <c r="B7" s="393">
        <v>2617801.0359999998</v>
      </c>
      <c r="C7" s="393">
        <v>2942920.1361100003</v>
      </c>
      <c r="D7" s="393">
        <v>3343173.19539</v>
      </c>
      <c r="E7" s="393">
        <v>3420756.0660700002</v>
      </c>
      <c r="F7" s="393">
        <v>3655442.6066900003</v>
      </c>
      <c r="G7" s="393">
        <v>3871436.4313300001</v>
      </c>
      <c r="H7" s="393">
        <v>4539811.2889899993</v>
      </c>
      <c r="I7" s="393">
        <v>5218360.8518100008</v>
      </c>
      <c r="J7" s="393">
        <v>5856067.0607899996</v>
      </c>
      <c r="K7" s="393">
        <v>6067660.3939799992</v>
      </c>
      <c r="L7" s="393">
        <v>5757099.4783999994</v>
      </c>
    </row>
    <row r="8" spans="1:12" s="16" customFormat="1" ht="15" customHeight="1" thickTop="1">
      <c r="A8" s="147" t="s">
        <v>160</v>
      </c>
      <c r="B8" s="114">
        <v>124164.60539</v>
      </c>
      <c r="C8" s="114">
        <v>164598.07703000001</v>
      </c>
      <c r="D8" s="114">
        <v>301711.5442</v>
      </c>
      <c r="E8" s="114">
        <v>177296.3909</v>
      </c>
      <c r="F8" s="114">
        <v>256950.68463</v>
      </c>
      <c r="G8" s="114">
        <v>296256.77467000001</v>
      </c>
      <c r="H8" s="114">
        <v>291857.77698000002</v>
      </c>
      <c r="I8" s="114">
        <v>456937.63885000005</v>
      </c>
      <c r="J8" s="114">
        <v>560120.87627000001</v>
      </c>
      <c r="K8" s="114">
        <v>530486.02712999994</v>
      </c>
      <c r="L8" s="114">
        <v>496611.66063</v>
      </c>
    </row>
    <row r="9" spans="1:12" s="16" customFormat="1" ht="15" customHeight="1">
      <c r="A9" s="147" t="s">
        <v>169</v>
      </c>
      <c r="B9" s="114">
        <v>113597.42627</v>
      </c>
      <c r="C9" s="114">
        <v>93027.850539999999</v>
      </c>
      <c r="D9" s="114">
        <v>121892.82326</v>
      </c>
      <c r="E9" s="114">
        <v>152429.51761000001</v>
      </c>
      <c r="F9" s="114">
        <v>61542.297350000001</v>
      </c>
      <c r="G9" s="114">
        <v>81653.40340000001</v>
      </c>
      <c r="H9" s="114">
        <v>191003.78096999999</v>
      </c>
      <c r="I9" s="114">
        <v>241829.59311000002</v>
      </c>
      <c r="J9" s="114">
        <v>111083.58149</v>
      </c>
      <c r="K9" s="114">
        <v>119057.50446</v>
      </c>
      <c r="L9" s="114">
        <v>159696.18724</v>
      </c>
    </row>
    <row r="10" spans="1:12" s="16" customFormat="1" ht="15" customHeight="1">
      <c r="A10" s="147" t="s">
        <v>178</v>
      </c>
      <c r="B10" s="114">
        <v>2282998.1688299999</v>
      </c>
      <c r="C10" s="114">
        <v>2571384.9606999997</v>
      </c>
      <c r="D10" s="114">
        <v>2743960.5041499999</v>
      </c>
      <c r="E10" s="114">
        <v>2838923.6910399999</v>
      </c>
      <c r="F10" s="114">
        <v>3098050.2146700001</v>
      </c>
      <c r="G10" s="114">
        <v>3242975.6119899997</v>
      </c>
      <c r="H10" s="114">
        <v>3655642.41848</v>
      </c>
      <c r="I10" s="114">
        <v>4038336.9316199999</v>
      </c>
      <c r="J10" s="114">
        <v>4495674.4727100004</v>
      </c>
      <c r="K10" s="114">
        <v>4670026.0251599997</v>
      </c>
      <c r="L10" s="114">
        <v>4332896.8077400001</v>
      </c>
    </row>
    <row r="11" spans="1:12" s="16" customFormat="1" ht="15" customHeight="1">
      <c r="A11" s="148" t="s">
        <v>579</v>
      </c>
      <c r="B11" s="114">
        <v>2287530.91133</v>
      </c>
      <c r="C11" s="114">
        <v>2575004.7435999997</v>
      </c>
      <c r="D11" s="114">
        <v>2736393.1309499997</v>
      </c>
      <c r="E11" s="114">
        <v>2829824.9759999998</v>
      </c>
      <c r="F11" s="114">
        <v>3077284.2771000001</v>
      </c>
      <c r="G11" s="114">
        <v>3235623.20328</v>
      </c>
      <c r="H11" s="114">
        <v>3365412.10286</v>
      </c>
      <c r="I11" s="114">
        <v>3563336.3864799999</v>
      </c>
      <c r="J11" s="114">
        <v>3930692.4019499999</v>
      </c>
      <c r="K11" s="114">
        <v>4083346.8149600001</v>
      </c>
      <c r="L11" s="114">
        <v>3699595.32387</v>
      </c>
    </row>
    <row r="12" spans="1:12" s="16" customFormat="1" ht="15" customHeight="1">
      <c r="A12" s="148" t="s">
        <v>580</v>
      </c>
      <c r="B12" s="114">
        <v>2273540.2989899996</v>
      </c>
      <c r="C12" s="114">
        <v>2547374.0981000001</v>
      </c>
      <c r="D12" s="114">
        <v>2699144.5355100003</v>
      </c>
      <c r="E12" s="114">
        <v>2790211.6661900003</v>
      </c>
      <c r="F12" s="114">
        <v>3036603.0761500001</v>
      </c>
      <c r="G12" s="114">
        <v>3180719.4671100001</v>
      </c>
      <c r="H12" s="114">
        <v>3305508.2818899998</v>
      </c>
      <c r="I12" s="114">
        <v>3430600.0875800001</v>
      </c>
      <c r="J12" s="114">
        <v>3659617.8120500003</v>
      </c>
      <c r="K12" s="114">
        <v>3785362.6673000003</v>
      </c>
      <c r="L12" s="114">
        <v>3019192.6599899996</v>
      </c>
    </row>
    <row r="13" spans="1:12" s="16" customFormat="1" ht="15" customHeight="1">
      <c r="A13" s="148" t="s">
        <v>581</v>
      </c>
      <c r="B13" s="114">
        <v>13990.61234</v>
      </c>
      <c r="C13" s="114">
        <v>27630.645499999999</v>
      </c>
      <c r="D13" s="114">
        <v>37248.595439999997</v>
      </c>
      <c r="E13" s="114">
        <v>39613.309809999999</v>
      </c>
      <c r="F13" s="114">
        <v>40681.200950000006</v>
      </c>
      <c r="G13" s="114">
        <v>54903.736170000004</v>
      </c>
      <c r="H13" s="114">
        <v>59903.820970000001</v>
      </c>
      <c r="I13" s="114">
        <v>132736.29889999999</v>
      </c>
      <c r="J13" s="114">
        <v>271074.58989999996</v>
      </c>
      <c r="K13" s="114">
        <v>297984.14766000002</v>
      </c>
      <c r="L13" s="114">
        <v>680402.66388000001</v>
      </c>
    </row>
    <row r="14" spans="1:12" s="16" customFormat="1" ht="15" customHeight="1">
      <c r="A14" s="148" t="s">
        <v>582</v>
      </c>
      <c r="B14" s="114">
        <v>15803.948890000001</v>
      </c>
      <c r="C14" s="114">
        <v>16195.820109999999</v>
      </c>
      <c r="D14" s="114">
        <v>14759.79722</v>
      </c>
      <c r="E14" s="114">
        <v>12297.144689999999</v>
      </c>
      <c r="F14" s="114">
        <v>23511.06437</v>
      </c>
      <c r="G14" s="114">
        <v>16734.71357</v>
      </c>
      <c r="H14" s="114">
        <v>12436.3963</v>
      </c>
      <c r="I14" s="114">
        <v>12072.249250000001</v>
      </c>
      <c r="J14" s="114">
        <v>27259.697499999998</v>
      </c>
      <c r="K14" s="114">
        <v>32247.106159999999</v>
      </c>
      <c r="L14" s="114">
        <v>78778.341050000003</v>
      </c>
    </row>
    <row r="15" spans="1:12" s="16" customFormat="1" ht="15" customHeight="1">
      <c r="A15" s="148" t="s">
        <v>583</v>
      </c>
      <c r="B15" s="114">
        <v>15480.98144</v>
      </c>
      <c r="C15" s="114">
        <v>14567.283029999999</v>
      </c>
      <c r="D15" s="114">
        <v>13793.33251</v>
      </c>
      <c r="E15" s="114">
        <v>12146.51958</v>
      </c>
      <c r="F15" s="114">
        <v>22773.866409999999</v>
      </c>
      <c r="G15" s="114">
        <v>16400.78775</v>
      </c>
      <c r="H15" s="114">
        <v>11930.007</v>
      </c>
      <c r="I15" s="114">
        <v>11674.989880000001</v>
      </c>
      <c r="J15" s="114">
        <v>26162.65897</v>
      </c>
      <c r="K15" s="114">
        <v>31022.617200000001</v>
      </c>
      <c r="L15" s="114">
        <v>69244.21362000001</v>
      </c>
    </row>
    <row r="16" spans="1:12" s="16" customFormat="1" ht="15" customHeight="1">
      <c r="A16" s="148" t="s">
        <v>584</v>
      </c>
      <c r="B16" s="114">
        <v>322.96744999999999</v>
      </c>
      <c r="C16" s="114">
        <v>1628.5370800000001</v>
      </c>
      <c r="D16" s="114">
        <v>966.46470999999997</v>
      </c>
      <c r="E16" s="114">
        <v>150.62510999999998</v>
      </c>
      <c r="F16" s="114">
        <v>737.19795999999997</v>
      </c>
      <c r="G16" s="114">
        <v>333.92581999999999</v>
      </c>
      <c r="H16" s="114">
        <v>506.38929999999999</v>
      </c>
      <c r="I16" s="114">
        <v>397.25936999999999</v>
      </c>
      <c r="J16" s="114">
        <v>1097.03853</v>
      </c>
      <c r="K16" s="114">
        <v>1224.4889599999999</v>
      </c>
      <c r="L16" s="114">
        <v>9534.1274300000005</v>
      </c>
    </row>
    <row r="17" spans="1:12" s="16" customFormat="1" ht="15" customHeight="1">
      <c r="A17" s="148" t="s">
        <v>585</v>
      </c>
      <c r="B17" s="114">
        <v>14274.664359999999</v>
      </c>
      <c r="C17" s="114">
        <v>26136.09316</v>
      </c>
      <c r="D17" s="114">
        <v>44112.171219999997</v>
      </c>
      <c r="E17" s="114">
        <v>48529.291420000001</v>
      </c>
      <c r="F17" s="114">
        <v>41955.550759999998</v>
      </c>
      <c r="G17" s="114">
        <v>47223.652630000004</v>
      </c>
      <c r="H17" s="114">
        <v>46576.097829999999</v>
      </c>
      <c r="I17" s="114">
        <v>40339.573750000003</v>
      </c>
      <c r="J17" s="114">
        <v>32388.842659999998</v>
      </c>
      <c r="K17" s="114">
        <v>29052.385719999998</v>
      </c>
      <c r="L17" s="114">
        <v>36548.661420000004</v>
      </c>
    </row>
    <row r="18" spans="1:12" s="16" customFormat="1" ht="15" customHeight="1">
      <c r="A18" s="148" t="s">
        <v>586</v>
      </c>
      <c r="B18" s="114">
        <v>14034.911039999999</v>
      </c>
      <c r="C18" s="114">
        <v>23381.933109999998</v>
      </c>
      <c r="D18" s="114">
        <v>41937.198710000004</v>
      </c>
      <c r="E18" s="114">
        <v>45529.343390000002</v>
      </c>
      <c r="F18" s="114">
        <v>40693.94601</v>
      </c>
      <c r="G18" s="114">
        <v>45580.07273</v>
      </c>
      <c r="H18" s="114">
        <v>43739.510179999997</v>
      </c>
      <c r="I18" s="114">
        <v>38992.630600000004</v>
      </c>
      <c r="J18" s="114">
        <v>31371.964550000001</v>
      </c>
      <c r="K18" s="114">
        <v>28077.953460000001</v>
      </c>
      <c r="L18" s="114">
        <v>33310.031459999998</v>
      </c>
    </row>
    <row r="19" spans="1:12" s="16" customFormat="1" ht="15" customHeight="1">
      <c r="A19" s="148" t="s">
        <v>587</v>
      </c>
      <c r="B19" s="114">
        <v>239.75332</v>
      </c>
      <c r="C19" s="114">
        <v>2754.16005</v>
      </c>
      <c r="D19" s="114">
        <v>2174.9725099999996</v>
      </c>
      <c r="E19" s="114">
        <v>2999.94803</v>
      </c>
      <c r="F19" s="114">
        <v>1261.60475</v>
      </c>
      <c r="G19" s="114">
        <v>1643.5799</v>
      </c>
      <c r="H19" s="114">
        <v>2836.5876499999999</v>
      </c>
      <c r="I19" s="114">
        <v>1346.9431499999998</v>
      </c>
      <c r="J19" s="114">
        <v>1016.87811</v>
      </c>
      <c r="K19" s="114">
        <v>974.43226000000004</v>
      </c>
      <c r="L19" s="114">
        <v>3238.6299599999998</v>
      </c>
    </row>
    <row r="20" spans="1:12" s="16" customFormat="1" ht="15" customHeight="1">
      <c r="A20" s="148" t="s">
        <v>191</v>
      </c>
      <c r="B20" s="114">
        <v>38372.869960000004</v>
      </c>
      <c r="C20" s="114">
        <v>38766.04941</v>
      </c>
      <c r="D20" s="114">
        <v>41286.042289999998</v>
      </c>
      <c r="E20" s="114">
        <v>43827.151949999999</v>
      </c>
      <c r="F20" s="114">
        <v>46232.014280000003</v>
      </c>
      <c r="G20" s="114">
        <v>49677.034950000001</v>
      </c>
      <c r="H20" s="114">
        <v>370176.27145999996</v>
      </c>
      <c r="I20" s="114">
        <v>540585.84247999999</v>
      </c>
      <c r="J20" s="114">
        <v>606306.82738999999</v>
      </c>
      <c r="K20" s="114">
        <v>631956.25664000004</v>
      </c>
      <c r="L20" s="114">
        <v>665472.25264999992</v>
      </c>
    </row>
    <row r="21" spans="1:12" s="16" customFormat="1" ht="15" customHeight="1">
      <c r="A21" s="148" t="s">
        <v>588</v>
      </c>
      <c r="B21" s="114">
        <v>-72984.225709999999</v>
      </c>
      <c r="C21" s="114">
        <v>-84717.745580000003</v>
      </c>
      <c r="D21" s="114">
        <v>-92590.637530000007</v>
      </c>
      <c r="E21" s="114">
        <v>-95554.873019999999</v>
      </c>
      <c r="F21" s="114">
        <v>-90932.69184</v>
      </c>
      <c r="G21" s="114">
        <v>-106282.99244</v>
      </c>
      <c r="H21" s="114">
        <v>-138958.44996999999</v>
      </c>
      <c r="I21" s="114">
        <v>-117997.12034000001</v>
      </c>
      <c r="J21" s="114">
        <v>-100973.29679000001</v>
      </c>
      <c r="K21" s="114">
        <v>-106576.53831999999</v>
      </c>
      <c r="L21" s="114">
        <v>-147497.77124999999</v>
      </c>
    </row>
    <row r="22" spans="1:12" s="16" customFormat="1" ht="15" customHeight="1">
      <c r="A22" s="147" t="s">
        <v>204</v>
      </c>
      <c r="B22" s="114">
        <v>19516.115269999998</v>
      </c>
      <c r="C22" s="114">
        <v>23895.968570000001</v>
      </c>
      <c r="D22" s="114">
        <v>28951.98473</v>
      </c>
      <c r="E22" s="114">
        <v>39903.627260000001</v>
      </c>
      <c r="F22" s="114">
        <v>22033.82085</v>
      </c>
      <c r="G22" s="114">
        <v>35949.696020000003</v>
      </c>
      <c r="H22" s="114">
        <v>65529.434719999997</v>
      </c>
      <c r="I22" s="114">
        <v>85307.208180000001</v>
      </c>
      <c r="J22" s="114">
        <v>89360.519979999997</v>
      </c>
      <c r="K22" s="114">
        <v>101058.49051999999</v>
      </c>
      <c r="L22" s="114">
        <v>106807.02541</v>
      </c>
    </row>
    <row r="23" spans="1:12" s="16" customFormat="1" ht="15" customHeight="1">
      <c r="A23" s="147" t="s">
        <v>210</v>
      </c>
      <c r="B23" s="114">
        <v>1.0999999999999999E-2</v>
      </c>
      <c r="C23" s="114">
        <v>64.815269999999998</v>
      </c>
      <c r="D23" s="114">
        <v>2438.5225499999997</v>
      </c>
      <c r="E23" s="114">
        <v>8056.8140199999998</v>
      </c>
      <c r="F23" s="114">
        <v>8031.7045099999996</v>
      </c>
      <c r="G23" s="114">
        <v>3319.8590199999999</v>
      </c>
      <c r="H23" s="114">
        <v>1429.6446299999998</v>
      </c>
      <c r="I23" s="114">
        <v>1047.7392600000001</v>
      </c>
      <c r="J23" s="114">
        <v>633.92551000000003</v>
      </c>
      <c r="K23" s="114">
        <v>673.91867000000002</v>
      </c>
      <c r="L23" s="114">
        <v>1164.4170800000002</v>
      </c>
    </row>
    <row r="24" spans="1:12" s="16" customFormat="1" ht="15" customHeight="1">
      <c r="A24" s="147" t="s">
        <v>589</v>
      </c>
      <c r="B24" s="114">
        <v>387.89777000000004</v>
      </c>
      <c r="C24" s="114">
        <v>387.89777000000004</v>
      </c>
      <c r="D24" s="114">
        <v>34297.107590000007</v>
      </c>
      <c r="E24" s="114">
        <v>47058.10224</v>
      </c>
      <c r="F24" s="114">
        <v>43818.946040000003</v>
      </c>
      <c r="G24" s="114">
        <v>51385.32948</v>
      </c>
      <c r="H24" s="114">
        <v>183868.54731999998</v>
      </c>
      <c r="I24" s="114">
        <v>256321.73344000001</v>
      </c>
      <c r="J24" s="114">
        <v>464310.64301</v>
      </c>
      <c r="K24" s="114">
        <v>512877.54033999995</v>
      </c>
      <c r="L24" s="114">
        <v>527542.34111000004</v>
      </c>
    </row>
    <row r="25" spans="1:12" s="16" customFormat="1" ht="15" customHeight="1">
      <c r="A25" s="147" t="s">
        <v>221</v>
      </c>
      <c r="B25" s="114">
        <v>64745.07473</v>
      </c>
      <c r="C25" s="114">
        <v>77494.46802</v>
      </c>
      <c r="D25" s="114">
        <v>97889.376680000001</v>
      </c>
      <c r="E25" s="114">
        <v>141175.39791</v>
      </c>
      <c r="F25" s="114">
        <v>149343.88816</v>
      </c>
      <c r="G25" s="114">
        <v>142251.04428999999</v>
      </c>
      <c r="H25" s="114">
        <v>134506.60490999999</v>
      </c>
      <c r="I25" s="114">
        <v>131183.10040999998</v>
      </c>
      <c r="J25" s="114">
        <v>127115.64204999999</v>
      </c>
      <c r="K25" s="114">
        <v>126393.40747000001</v>
      </c>
      <c r="L25" s="114">
        <v>125198.12057</v>
      </c>
    </row>
    <row r="26" spans="1:12" s="16" customFormat="1" ht="15" customHeight="1">
      <c r="A26" s="147" t="s">
        <v>590</v>
      </c>
      <c r="B26" s="114">
        <v>12391.73674</v>
      </c>
      <c r="C26" s="114">
        <v>12066.09821</v>
      </c>
      <c r="D26" s="114">
        <v>12031.33223</v>
      </c>
      <c r="E26" s="114">
        <v>15912.525089999999</v>
      </c>
      <c r="F26" s="114">
        <v>15671.05048</v>
      </c>
      <c r="G26" s="114">
        <v>17644.712460000002</v>
      </c>
      <c r="H26" s="114">
        <v>15973.080980000001</v>
      </c>
      <c r="I26" s="114">
        <v>7396.9069400000008</v>
      </c>
      <c r="J26" s="114">
        <v>7767.39977</v>
      </c>
      <c r="K26" s="114">
        <v>7087.4802300000001</v>
      </c>
      <c r="L26" s="114">
        <v>7182.9186200000004</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2424822.0438000001</v>
      </c>
      <c r="C28" s="393">
        <v>2725826.5228000004</v>
      </c>
      <c r="D28" s="393">
        <v>3108557.40381</v>
      </c>
      <c r="E28" s="393">
        <v>3171377.6573600001</v>
      </c>
      <c r="F28" s="393">
        <v>3409523.5293699997</v>
      </c>
      <c r="G28" s="393">
        <v>3557274.3309999998</v>
      </c>
      <c r="H28" s="393">
        <v>4206005.6270199995</v>
      </c>
      <c r="I28" s="393">
        <v>4846313.9711800003</v>
      </c>
      <c r="J28" s="393">
        <v>5473290.3369199997</v>
      </c>
      <c r="K28" s="393">
        <v>5667799.0394899994</v>
      </c>
      <c r="L28" s="393">
        <v>5313092.9180600001</v>
      </c>
    </row>
    <row r="29" spans="1:12" s="16" customFormat="1" ht="15" customHeight="1" thickTop="1">
      <c r="A29" s="147" t="s">
        <v>592</v>
      </c>
      <c r="B29" s="114">
        <v>2079137.2333900002</v>
      </c>
      <c r="C29" s="114">
        <v>2356369.03265</v>
      </c>
      <c r="D29" s="114">
        <v>2720624.48911</v>
      </c>
      <c r="E29" s="114">
        <v>2799240.3751399997</v>
      </c>
      <c r="F29" s="114">
        <v>2962069.3538600001</v>
      </c>
      <c r="G29" s="114">
        <v>3077884.6801999998</v>
      </c>
      <c r="H29" s="114">
        <v>3215663.3393699997</v>
      </c>
      <c r="I29" s="114">
        <v>3961597.4379400001</v>
      </c>
      <c r="J29" s="114">
        <v>4102068.63821</v>
      </c>
      <c r="K29" s="114">
        <v>4219734.5854200004</v>
      </c>
      <c r="L29" s="114">
        <v>2116959.4972200003</v>
      </c>
    </row>
    <row r="30" spans="1:12" s="16" customFormat="1" ht="15" customHeight="1">
      <c r="A30" s="148" t="s">
        <v>593</v>
      </c>
      <c r="B30" s="114">
        <v>13987.78001</v>
      </c>
      <c r="C30" s="114">
        <v>24819.116469999997</v>
      </c>
      <c r="D30" s="114">
        <v>41851.373890000003</v>
      </c>
      <c r="E30" s="114">
        <v>55765.342039999996</v>
      </c>
      <c r="F30" s="114">
        <v>65351.595829999998</v>
      </c>
      <c r="G30" s="114">
        <v>124456.3912</v>
      </c>
      <c r="H30" s="114">
        <v>309287.70483999996</v>
      </c>
      <c r="I30" s="114">
        <v>421665.9694</v>
      </c>
      <c r="J30" s="114">
        <v>302747.32821000001</v>
      </c>
      <c r="K30" s="114">
        <v>393010.28901000001</v>
      </c>
      <c r="L30" s="114">
        <v>152152.81013999999</v>
      </c>
    </row>
    <row r="31" spans="1:12" s="16" customFormat="1" ht="15" customHeight="1">
      <c r="A31" s="148" t="s">
        <v>594</v>
      </c>
      <c r="B31" s="114">
        <v>354026.26806000003</v>
      </c>
      <c r="C31" s="114">
        <v>348546.44702999998</v>
      </c>
      <c r="D31" s="114">
        <v>383852.04456000001</v>
      </c>
      <c r="E31" s="114">
        <v>408723.46737000003</v>
      </c>
      <c r="F31" s="114">
        <v>468725.52256999997</v>
      </c>
      <c r="G31" s="114">
        <v>487314.67287999997</v>
      </c>
      <c r="H31" s="114">
        <v>728327.90285000007</v>
      </c>
      <c r="I31" s="114">
        <v>1127216.1133399999</v>
      </c>
      <c r="J31" s="114">
        <v>1172167.9493</v>
      </c>
      <c r="K31" s="114">
        <v>1203461.38668</v>
      </c>
      <c r="L31" s="114">
        <v>703897.78547</v>
      </c>
    </row>
    <row r="32" spans="1:12" s="16" customFormat="1" ht="15" customHeight="1">
      <c r="A32" s="148" t="s">
        <v>595</v>
      </c>
      <c r="B32" s="114">
        <v>62791.574110000001</v>
      </c>
      <c r="C32" s="114">
        <v>11127.8897</v>
      </c>
      <c r="D32" s="114">
        <v>6051.1191699999999</v>
      </c>
      <c r="E32" s="114">
        <v>3874.8347400000002</v>
      </c>
      <c r="F32" s="114">
        <v>6172.2966100000003</v>
      </c>
      <c r="G32" s="114">
        <v>56831.34302</v>
      </c>
      <c r="H32" s="114">
        <v>55382.358489999999</v>
      </c>
      <c r="I32" s="114">
        <v>52316.679149999996</v>
      </c>
      <c r="J32" s="114">
        <v>52170.153330000001</v>
      </c>
      <c r="K32" s="114">
        <v>167.16506000000001</v>
      </c>
      <c r="L32" s="114">
        <v>93.373350000000002</v>
      </c>
    </row>
    <row r="33" spans="1:12" s="16" customFormat="1" ht="15" customHeight="1">
      <c r="A33" s="148" t="s">
        <v>596</v>
      </c>
      <c r="B33" s="114">
        <v>3913.56439</v>
      </c>
      <c r="C33" s="114">
        <v>3441.0439799999999</v>
      </c>
      <c r="D33" s="114">
        <v>3497.3060099999998</v>
      </c>
      <c r="E33" s="114">
        <v>6099.3832300000004</v>
      </c>
      <c r="F33" s="114">
        <v>9418.9530999999988</v>
      </c>
      <c r="G33" s="114">
        <v>7571.4543600000006</v>
      </c>
      <c r="H33" s="114">
        <v>9187.4818500000001</v>
      </c>
      <c r="I33" s="114">
        <v>11251.16618</v>
      </c>
      <c r="J33" s="114">
        <v>12831.1106</v>
      </c>
      <c r="K33" s="114">
        <v>12829.313689999999</v>
      </c>
      <c r="L33" s="114">
        <v>13857.636400000001</v>
      </c>
    </row>
    <row r="34" spans="1:12" s="16" customFormat="1" ht="15" customHeight="1">
      <c r="A34" s="148" t="s">
        <v>597</v>
      </c>
      <c r="B34" s="114">
        <v>1551940.7499300002</v>
      </c>
      <c r="C34" s="114">
        <v>1838942.8639</v>
      </c>
      <c r="D34" s="114">
        <v>2112504.2594900001</v>
      </c>
      <c r="E34" s="114">
        <v>2113567.4751900001</v>
      </c>
      <c r="F34" s="114">
        <v>2163320.3194499998</v>
      </c>
      <c r="G34" s="114">
        <v>2135019.0276500001</v>
      </c>
      <c r="H34" s="114">
        <v>1844570.9240299999</v>
      </c>
      <c r="I34" s="114">
        <v>2056628.16946</v>
      </c>
      <c r="J34" s="114">
        <v>2292200.3589499998</v>
      </c>
      <c r="K34" s="114">
        <v>2338751.3557199999</v>
      </c>
      <c r="L34" s="114">
        <v>1203753.77562</v>
      </c>
    </row>
    <row r="35" spans="1:12" s="16" customFormat="1" ht="15" customHeight="1">
      <c r="A35" s="148" t="s">
        <v>598</v>
      </c>
      <c r="B35" s="114">
        <v>92477.296889999998</v>
      </c>
      <c r="C35" s="114">
        <v>129491.67156999999</v>
      </c>
      <c r="D35" s="114">
        <v>172868.38599000001</v>
      </c>
      <c r="E35" s="114">
        <v>211209.87257000001</v>
      </c>
      <c r="F35" s="114">
        <v>249080.66630000001</v>
      </c>
      <c r="G35" s="114">
        <v>266691.79109000001</v>
      </c>
      <c r="H35" s="114">
        <v>268906.96730999998</v>
      </c>
      <c r="I35" s="114">
        <v>292519.34041</v>
      </c>
      <c r="J35" s="114">
        <v>269951.73781999998</v>
      </c>
      <c r="K35" s="114">
        <v>271515.07526000001</v>
      </c>
      <c r="L35" s="114">
        <v>43204.116240000003</v>
      </c>
    </row>
    <row r="36" spans="1:12" s="16" customFormat="1" ht="15" customHeight="1">
      <c r="A36" s="147" t="s">
        <v>599</v>
      </c>
      <c r="B36" s="114">
        <v>0</v>
      </c>
      <c r="C36" s="114">
        <v>0</v>
      </c>
      <c r="D36" s="114">
        <v>0.55749000000000004</v>
      </c>
      <c r="E36" s="114">
        <v>50.862699999999997</v>
      </c>
      <c r="F36" s="114">
        <v>55.264040000000001</v>
      </c>
      <c r="G36" s="114">
        <v>51.252559999999995</v>
      </c>
      <c r="H36" s="114">
        <v>83.004259999999988</v>
      </c>
      <c r="I36" s="114">
        <v>115.49764</v>
      </c>
      <c r="J36" s="114">
        <v>0</v>
      </c>
      <c r="K36" s="114">
        <v>0</v>
      </c>
      <c r="L36" s="114">
        <v>0</v>
      </c>
    </row>
    <row r="37" spans="1:12" s="16" customFormat="1" ht="15" customHeight="1">
      <c r="A37" s="147" t="s">
        <v>600</v>
      </c>
      <c r="B37" s="114">
        <v>82297.802689999997</v>
      </c>
      <c r="C37" s="114">
        <v>138292.99125999998</v>
      </c>
      <c r="D37" s="114">
        <v>165256.99258000002</v>
      </c>
      <c r="E37" s="114">
        <v>128324.5104</v>
      </c>
      <c r="F37" s="114">
        <v>214180.33887000001</v>
      </c>
      <c r="G37" s="114">
        <v>216624.90529</v>
      </c>
      <c r="H37" s="114">
        <v>517524.40110000002</v>
      </c>
      <c r="I37" s="114">
        <v>494678.29301999998</v>
      </c>
      <c r="J37" s="114">
        <v>929991.65328999993</v>
      </c>
      <c r="K37" s="114">
        <v>1038492.46026</v>
      </c>
      <c r="L37" s="114">
        <v>1473338.08708</v>
      </c>
    </row>
    <row r="38" spans="1:12" s="16" customFormat="1" ht="15" customHeight="1">
      <c r="A38" s="147" t="s">
        <v>601</v>
      </c>
      <c r="B38" s="114">
        <v>77897.626940000002</v>
      </c>
      <c r="C38" s="114">
        <v>65725.729269999996</v>
      </c>
      <c r="D38" s="114">
        <v>77923.574689999994</v>
      </c>
      <c r="E38" s="114">
        <v>91352.892219999994</v>
      </c>
      <c r="F38" s="114">
        <v>62127.036039999999</v>
      </c>
      <c r="G38" s="114">
        <v>102914.51715</v>
      </c>
      <c r="H38" s="114">
        <v>133380.26691000001</v>
      </c>
      <c r="I38" s="114">
        <v>167604.46061000001</v>
      </c>
      <c r="J38" s="114">
        <v>151416.00907</v>
      </c>
      <c r="K38" s="114">
        <v>155394.32916999998</v>
      </c>
      <c r="L38" s="114">
        <v>166176.93979</v>
      </c>
    </row>
    <row r="39" spans="1:12" s="16" customFormat="1" ht="15" customHeight="1">
      <c r="A39" s="147" t="s">
        <v>275</v>
      </c>
      <c r="B39" s="114">
        <v>36625.889340000002</v>
      </c>
      <c r="C39" s="114">
        <v>38482.664360000002</v>
      </c>
      <c r="D39" s="114">
        <v>40061.759789999996</v>
      </c>
      <c r="E39" s="114">
        <v>41943.028789999997</v>
      </c>
      <c r="F39" s="114">
        <v>46491.4283</v>
      </c>
      <c r="G39" s="114">
        <v>49590.010289999998</v>
      </c>
      <c r="H39" s="114">
        <v>51604.266680000001</v>
      </c>
      <c r="I39" s="114">
        <v>54940.933659999995</v>
      </c>
      <c r="J39" s="114">
        <v>81561.178650000002</v>
      </c>
      <c r="K39" s="114">
        <v>83471.718379999991</v>
      </c>
      <c r="L39" s="114">
        <v>78728.015200000009</v>
      </c>
    </row>
    <row r="40" spans="1:12" s="16" customFormat="1" ht="15" customHeight="1">
      <c r="A40" s="147" t="s">
        <v>281</v>
      </c>
      <c r="B40" s="114">
        <v>69900.427209999994</v>
      </c>
      <c r="C40" s="114">
        <v>48982.896280000001</v>
      </c>
      <c r="D40" s="114">
        <v>28042.460360000001</v>
      </c>
      <c r="E40" s="114">
        <v>21046.708579999999</v>
      </c>
      <c r="F40" s="114">
        <v>14041.048140000001</v>
      </c>
      <c r="G40" s="114">
        <v>7026.4693600000001</v>
      </c>
      <c r="H40" s="114">
        <v>0</v>
      </c>
      <c r="I40" s="114">
        <v>50695.138890000002</v>
      </c>
      <c r="J40" s="114">
        <v>50722.222219999996</v>
      </c>
      <c r="K40" s="114">
        <v>50740.277770000001</v>
      </c>
      <c r="L40" s="114">
        <v>50767.361109999998</v>
      </c>
    </row>
    <row r="41" spans="1:12" s="16" customFormat="1" ht="15" customHeight="1">
      <c r="A41" s="147" t="s">
        <v>602</v>
      </c>
      <c r="B41" s="114">
        <v>78963.064230000004</v>
      </c>
      <c r="C41" s="114">
        <v>77973.20898000001</v>
      </c>
      <c r="D41" s="114">
        <v>76647.569790000009</v>
      </c>
      <c r="E41" s="114">
        <v>89419.27953</v>
      </c>
      <c r="F41" s="114">
        <v>110559.06012000001</v>
      </c>
      <c r="G41" s="114">
        <v>98891.978109999996</v>
      </c>
      <c r="H41" s="114">
        <v>83715.492469999997</v>
      </c>
      <c r="I41" s="114">
        <v>65333.932639999999</v>
      </c>
      <c r="J41" s="114">
        <v>108624.19593</v>
      </c>
      <c r="K41" s="114">
        <v>117044.24190000001</v>
      </c>
      <c r="L41" s="114">
        <v>117530.58401999999</v>
      </c>
    </row>
    <row r="42" spans="1:12" s="17" customFormat="1" ht="15" customHeight="1" thickBot="1">
      <c r="A42" s="147" t="s">
        <v>453</v>
      </c>
      <c r="B42" s="114">
        <v>0</v>
      </c>
      <c r="C42" s="114">
        <v>0</v>
      </c>
      <c r="D42" s="114">
        <v>0</v>
      </c>
      <c r="E42" s="114">
        <v>0</v>
      </c>
      <c r="F42" s="114">
        <v>0</v>
      </c>
      <c r="G42" s="114">
        <v>4290.5180399999999</v>
      </c>
      <c r="H42" s="114">
        <v>204034.85622999998</v>
      </c>
      <c r="I42" s="114">
        <v>51348.27678</v>
      </c>
      <c r="J42" s="114">
        <v>48906.439549999996</v>
      </c>
      <c r="K42" s="114">
        <v>2921.42659</v>
      </c>
      <c r="L42" s="114">
        <v>1309592.4336400002</v>
      </c>
    </row>
    <row r="43" spans="1:12" ht="15" customHeight="1" thickTop="1" thickBot="1">
      <c r="A43" s="392" t="s">
        <v>603</v>
      </c>
      <c r="B43" s="393">
        <v>192978.99219999998</v>
      </c>
      <c r="C43" s="393">
        <v>217093.61331000002</v>
      </c>
      <c r="D43" s="393">
        <v>234615.79158000002</v>
      </c>
      <c r="E43" s="393">
        <v>249378.40871000002</v>
      </c>
      <c r="F43" s="393">
        <v>245919.07731999998</v>
      </c>
      <c r="G43" s="393">
        <v>314162.10032999999</v>
      </c>
      <c r="H43" s="393">
        <v>333805.66197000002</v>
      </c>
      <c r="I43" s="393">
        <v>372046.88062999997</v>
      </c>
      <c r="J43" s="393">
        <v>382776.72386999999</v>
      </c>
      <c r="K43" s="393">
        <v>399861.35449</v>
      </c>
      <c r="L43" s="393">
        <v>444006.56036</v>
      </c>
    </row>
    <row r="44" spans="1:12" s="16" customFormat="1" ht="15" customHeight="1" thickTop="1">
      <c r="A44" s="147" t="s">
        <v>296</v>
      </c>
      <c r="B44" s="114">
        <v>139892.4</v>
      </c>
      <c r="C44" s="114">
        <v>168742.5</v>
      </c>
      <c r="D44" s="114">
        <v>180468.7</v>
      </c>
      <c r="E44" s="114">
        <v>194235.9</v>
      </c>
      <c r="F44" s="114">
        <v>208037.8</v>
      </c>
      <c r="G44" s="114">
        <v>247620.3</v>
      </c>
      <c r="H44" s="114">
        <v>266003.20000000001</v>
      </c>
      <c r="I44" s="114">
        <v>294410.5</v>
      </c>
      <c r="J44" s="114">
        <v>304909.3</v>
      </c>
      <c r="K44" s="114">
        <v>309798.90000000002</v>
      </c>
      <c r="L44" s="114">
        <v>372527.2</v>
      </c>
    </row>
    <row r="45" spans="1:12" s="16" customFormat="1" ht="15" customHeight="1">
      <c r="A45" s="147" t="s">
        <v>300</v>
      </c>
      <c r="B45" s="114">
        <v>883.29032999999993</v>
      </c>
      <c r="C45" s="114">
        <v>883.19180000000006</v>
      </c>
      <c r="D45" s="114">
        <v>883.09741000000008</v>
      </c>
      <c r="E45" s="114">
        <v>883.01370999999995</v>
      </c>
      <c r="F45" s="114">
        <v>882.28591000000006</v>
      </c>
      <c r="G45" s="114">
        <v>883.25976000000003</v>
      </c>
      <c r="H45" s="114">
        <v>883.62921999999992</v>
      </c>
      <c r="I45" s="114">
        <v>2678.0021099999999</v>
      </c>
      <c r="J45" s="114">
        <v>883.34046999999998</v>
      </c>
      <c r="K45" s="114">
        <v>10417.891149999999</v>
      </c>
      <c r="L45" s="114">
        <v>883.74182999999994</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15920.32474</v>
      </c>
      <c r="C47" s="114">
        <v>19548.622449999999</v>
      </c>
      <c r="D47" s="114">
        <v>22340.552359999998</v>
      </c>
      <c r="E47" s="114">
        <v>25432.896539999998</v>
      </c>
      <c r="F47" s="114">
        <v>28315.556390000002</v>
      </c>
      <c r="G47" s="114">
        <v>29183.799579999999</v>
      </c>
      <c r="H47" s="114">
        <v>33560.768499999998</v>
      </c>
      <c r="I47" s="114">
        <v>36717.15986</v>
      </c>
      <c r="J47" s="114">
        <v>40541.281729999995</v>
      </c>
      <c r="K47" s="114">
        <v>40541.281729999995</v>
      </c>
      <c r="L47" s="114">
        <v>44451.60989</v>
      </c>
    </row>
    <row r="48" spans="1:12" s="16" customFormat="1" ht="15" customHeight="1">
      <c r="A48" s="147" t="s">
        <v>310</v>
      </c>
      <c r="B48" s="114">
        <v>36282.977129999999</v>
      </c>
      <c r="C48" s="114">
        <v>27919.299059999998</v>
      </c>
      <c r="D48" s="114">
        <v>30923.44181</v>
      </c>
      <c r="E48" s="114">
        <v>28826.598460000001</v>
      </c>
      <c r="F48" s="114">
        <v>8683.435019999999</v>
      </c>
      <c r="G48" s="114">
        <v>36474.740990000006</v>
      </c>
      <c r="H48" s="114">
        <v>33358.064250000003</v>
      </c>
      <c r="I48" s="114">
        <v>38241.218659999999</v>
      </c>
      <c r="J48" s="114">
        <v>36442.801670000001</v>
      </c>
      <c r="K48" s="114">
        <v>39103.281609999998</v>
      </c>
      <c r="L48" s="114">
        <v>26144.00864</v>
      </c>
    </row>
    <row r="49" spans="1:12" s="16" customFormat="1" ht="15" customHeight="1">
      <c r="A49" s="148" t="s">
        <v>605</v>
      </c>
      <c r="B49" s="114">
        <v>0</v>
      </c>
      <c r="C49" s="114">
        <v>0</v>
      </c>
      <c r="D49" s="114">
        <v>0</v>
      </c>
      <c r="E49" s="114">
        <v>0</v>
      </c>
      <c r="F49" s="114">
        <v>1.0031399999999999</v>
      </c>
      <c r="G49" s="114">
        <v>0</v>
      </c>
      <c r="H49" s="114">
        <v>1794.15068</v>
      </c>
      <c r="I49" s="114">
        <v>0</v>
      </c>
      <c r="J49" s="114">
        <v>14424.150679999999</v>
      </c>
      <c r="K49" s="114">
        <v>0</v>
      </c>
      <c r="L49" s="114">
        <v>17913.903269999999</v>
      </c>
    </row>
    <row r="50" spans="1:12" s="17" customFormat="1" ht="15" customHeight="1" thickBot="1">
      <c r="A50" s="148" t="s">
        <v>606</v>
      </c>
      <c r="B50" s="114">
        <v>36282.977129999999</v>
      </c>
      <c r="C50" s="114">
        <v>27919.299059999998</v>
      </c>
      <c r="D50" s="114">
        <v>30923.44181</v>
      </c>
      <c r="E50" s="114">
        <v>28826.598460000001</v>
      </c>
      <c r="F50" s="114">
        <v>8682.4318800000001</v>
      </c>
      <c r="G50" s="114">
        <v>36474.740990000006</v>
      </c>
      <c r="H50" s="114">
        <v>31563.913570000001</v>
      </c>
      <c r="I50" s="114">
        <v>38241.218659999999</v>
      </c>
      <c r="J50" s="114">
        <v>22018.650989999998</v>
      </c>
      <c r="K50" s="114">
        <v>39103.281609999998</v>
      </c>
      <c r="L50" s="114">
        <v>8230.1053699999993</v>
      </c>
    </row>
    <row r="51" spans="1:12" ht="15" customHeight="1" thickTop="1" thickBot="1">
      <c r="A51" s="392" t="s">
        <v>607</v>
      </c>
      <c r="B51" s="393">
        <v>2617801.0359999998</v>
      </c>
      <c r="C51" s="393">
        <v>2942920.1361100003</v>
      </c>
      <c r="D51" s="393">
        <v>3343173.19539</v>
      </c>
      <c r="E51" s="393">
        <v>3420756.0660700002</v>
      </c>
      <c r="F51" s="393">
        <v>3655442.6066900003</v>
      </c>
      <c r="G51" s="393">
        <v>3871436.4313300001</v>
      </c>
      <c r="H51" s="393">
        <v>4539811.2889899993</v>
      </c>
      <c r="I51" s="393">
        <v>5218360.8518100008</v>
      </c>
      <c r="J51" s="393">
        <v>5856067.0607899996</v>
      </c>
      <c r="K51" s="393">
        <v>6067660.3939799992</v>
      </c>
      <c r="L51" s="393">
        <v>5757099.4784200005</v>
      </c>
    </row>
    <row r="52" spans="1:12" s="16" customFormat="1" ht="15" customHeight="1" thickTop="1">
      <c r="A52" s="113" t="s">
        <v>608</v>
      </c>
      <c r="B52" s="114">
        <v>0</v>
      </c>
      <c r="C52" s="114">
        <v>436.40499999999997</v>
      </c>
      <c r="D52" s="114">
        <v>4087.8991499999997</v>
      </c>
      <c r="E52" s="114">
        <v>6761.6935199999998</v>
      </c>
      <c r="F52" s="114">
        <v>17582.83164</v>
      </c>
      <c r="G52" s="114">
        <v>29846.26197</v>
      </c>
      <c r="H52" s="114">
        <v>33163.59042</v>
      </c>
      <c r="I52" s="114">
        <v>56016.253600000004</v>
      </c>
      <c r="J52" s="114">
        <v>39253.134020000005</v>
      </c>
      <c r="K52" s="114">
        <v>39187.9421</v>
      </c>
      <c r="L52" s="114">
        <v>33849.692840000003</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0</v>
      </c>
      <c r="C54" s="114">
        <v>0</v>
      </c>
      <c r="D54" s="114">
        <v>23.69838</v>
      </c>
      <c r="E54" s="114">
        <v>98.302999999999997</v>
      </c>
      <c r="F54" s="114">
        <v>4.5830000000000002</v>
      </c>
      <c r="G54" s="114">
        <v>0</v>
      </c>
      <c r="H54" s="114">
        <v>0</v>
      </c>
      <c r="I54" s="114">
        <v>0</v>
      </c>
      <c r="J54" s="114">
        <v>0</v>
      </c>
      <c r="K54" s="114">
        <v>0</v>
      </c>
      <c r="L54" s="114">
        <v>0</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0</v>
      </c>
      <c r="C56" s="114">
        <v>436.40499999999997</v>
      </c>
      <c r="D56" s="114">
        <v>4064.2007699999999</v>
      </c>
      <c r="E56" s="114">
        <v>6663.3905199999999</v>
      </c>
      <c r="F56" s="114">
        <v>17578.248640000002</v>
      </c>
      <c r="G56" s="114">
        <v>29846.26197</v>
      </c>
      <c r="H56" s="114">
        <v>33163.59042</v>
      </c>
      <c r="I56" s="114">
        <v>56016.253600000004</v>
      </c>
      <c r="J56" s="114">
        <v>39253.134020000005</v>
      </c>
      <c r="K56" s="114">
        <v>39187.9421</v>
      </c>
      <c r="L56" s="114">
        <v>33849.692840000003</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3783500.6345100002</v>
      </c>
      <c r="C58" s="114">
        <v>4520950.4311099993</v>
      </c>
      <c r="D58" s="114">
        <v>4977541.4337299997</v>
      </c>
      <c r="E58" s="114">
        <v>5308000.2936499994</v>
      </c>
      <c r="F58" s="114">
        <v>5246349.6653300002</v>
      </c>
      <c r="G58" s="114">
        <v>5614665.7180399997</v>
      </c>
      <c r="H58" s="114">
        <v>5853221.6508999998</v>
      </c>
      <c r="I58" s="114">
        <v>7096887.2649099994</v>
      </c>
      <c r="J58" s="114">
        <v>5859559.8615899999</v>
      </c>
      <c r="K58" s="114">
        <v>5942613.3696999997</v>
      </c>
      <c r="L58" s="114">
        <v>5640113.9581800001</v>
      </c>
    </row>
    <row r="59" spans="1:12">
      <c r="A59" s="394" t="s">
        <v>615</v>
      </c>
      <c r="B59" s="395">
        <v>365503.15304</v>
      </c>
      <c r="C59" s="395">
        <v>396978.78083999996</v>
      </c>
      <c r="D59" s="395">
        <v>420741.93552</v>
      </c>
      <c r="E59" s="395">
        <v>432863.32124000002</v>
      </c>
      <c r="F59" s="395">
        <v>444825.33827000001</v>
      </c>
      <c r="G59" s="395">
        <v>479486.03369999997</v>
      </c>
      <c r="H59" s="395">
        <v>524709.28081999999</v>
      </c>
      <c r="I59" s="395">
        <v>504495.97580999997</v>
      </c>
      <c r="J59" s="395">
        <v>441100.21369</v>
      </c>
      <c r="K59" s="395">
        <v>629823.13826000004</v>
      </c>
      <c r="L59" s="395">
        <v>453674.08419000002</v>
      </c>
    </row>
    <row r="60" spans="1:12" ht="15" customHeight="1">
      <c r="A60" s="148" t="s">
        <v>616</v>
      </c>
      <c r="B60" s="114">
        <v>-69539.580950000003</v>
      </c>
      <c r="C60" s="114">
        <v>-88844.819940000001</v>
      </c>
      <c r="D60" s="114">
        <v>-89420.43677</v>
      </c>
      <c r="E60" s="114">
        <v>-95573.187579999998</v>
      </c>
      <c r="F60" s="114">
        <v>-109875.87772</v>
      </c>
      <c r="G60" s="114">
        <v>-126891.32226</v>
      </c>
      <c r="H60" s="114">
        <v>-164833.33637999999</v>
      </c>
      <c r="I60" s="114">
        <v>-196123.75305999999</v>
      </c>
      <c r="J60" s="114">
        <v>-154806.39608999999</v>
      </c>
      <c r="K60" s="114">
        <v>-210388.62044</v>
      </c>
      <c r="L60" s="114">
        <v>-160280.5637</v>
      </c>
    </row>
    <row r="61" spans="1:12" ht="15" customHeight="1">
      <c r="A61" s="147" t="s">
        <v>617</v>
      </c>
      <c r="B61" s="114">
        <v>295963.57208999997</v>
      </c>
      <c r="C61" s="114">
        <v>308133.96089999995</v>
      </c>
      <c r="D61" s="114">
        <v>331321.49875000003</v>
      </c>
      <c r="E61" s="114">
        <v>337290.13366000005</v>
      </c>
      <c r="F61" s="114">
        <v>334949.46055000002</v>
      </c>
      <c r="G61" s="114">
        <v>352594.71143999998</v>
      </c>
      <c r="H61" s="114">
        <v>359875.94443999999</v>
      </c>
      <c r="I61" s="114">
        <v>308372.22275000002</v>
      </c>
      <c r="J61" s="114">
        <v>286293.81760000001</v>
      </c>
      <c r="K61" s="114">
        <v>419434.51782000001</v>
      </c>
      <c r="L61" s="114">
        <v>293393.52049000002</v>
      </c>
    </row>
    <row r="62" spans="1:12" ht="15" customHeight="1">
      <c r="A62" s="116" t="s">
        <v>618</v>
      </c>
      <c r="B62" s="114">
        <v>20486.47309</v>
      </c>
      <c r="C62" s="114">
        <v>30054.665710000001</v>
      </c>
      <c r="D62" s="114">
        <v>30313.104010000003</v>
      </c>
      <c r="E62" s="114">
        <v>38664.523289999997</v>
      </c>
      <c r="F62" s="114">
        <v>53957.525700000006</v>
      </c>
      <c r="G62" s="114">
        <v>77881.722810000007</v>
      </c>
      <c r="H62" s="114">
        <v>38217.109039999996</v>
      </c>
      <c r="I62" s="114">
        <v>48672.809670000002</v>
      </c>
      <c r="J62" s="114">
        <v>40970.756679999999</v>
      </c>
      <c r="K62" s="114">
        <v>56671.193930000001</v>
      </c>
      <c r="L62" s="114">
        <v>40690.825299999997</v>
      </c>
    </row>
    <row r="63" spans="1:12" ht="15" customHeight="1">
      <c r="A63" s="148" t="s">
        <v>619</v>
      </c>
      <c r="B63" s="114">
        <v>-10014.36743</v>
      </c>
      <c r="C63" s="114">
        <v>-13966.76505</v>
      </c>
      <c r="D63" s="114">
        <v>-17488.727070000001</v>
      </c>
      <c r="E63" s="114">
        <v>-26328.31769</v>
      </c>
      <c r="F63" s="114">
        <v>-36117.369070000001</v>
      </c>
      <c r="G63" s="114">
        <v>-42855.286020000007</v>
      </c>
      <c r="H63" s="114">
        <v>-19009.21285</v>
      </c>
      <c r="I63" s="114">
        <v>-16223.062320000001</v>
      </c>
      <c r="J63" s="114">
        <v>-11827.935150000001</v>
      </c>
      <c r="K63" s="114">
        <v>-15577.714199999999</v>
      </c>
      <c r="L63" s="114">
        <v>-13493.548060000001</v>
      </c>
    </row>
    <row r="64" spans="1:12" ht="15" customHeight="1">
      <c r="A64" s="117" t="s">
        <v>620</v>
      </c>
      <c r="B64" s="114">
        <v>306435.67774999997</v>
      </c>
      <c r="C64" s="114">
        <v>324221.86155999999</v>
      </c>
      <c r="D64" s="114">
        <v>344145.87569000002</v>
      </c>
      <c r="E64" s="114">
        <v>349626.33925999998</v>
      </c>
      <c r="F64" s="114">
        <v>352789.61718</v>
      </c>
      <c r="G64" s="114">
        <v>387621.14822999999</v>
      </c>
      <c r="H64" s="114">
        <v>379083.84062999999</v>
      </c>
      <c r="I64" s="114">
        <v>340821.97010000004</v>
      </c>
      <c r="J64" s="114">
        <v>315436.63912999997</v>
      </c>
      <c r="K64" s="114">
        <v>460527.99755000003</v>
      </c>
      <c r="L64" s="114">
        <v>320590.79772999999</v>
      </c>
    </row>
    <row r="65" spans="1:12" ht="15" customHeight="1">
      <c r="A65" s="116" t="s">
        <v>621</v>
      </c>
      <c r="B65" s="114">
        <v>70498.054390000005</v>
      </c>
      <c r="C65" s="114">
        <v>56391.707040000001</v>
      </c>
      <c r="D65" s="114">
        <v>70770.988750000004</v>
      </c>
      <c r="E65" s="114">
        <v>74956.013619999998</v>
      </c>
      <c r="F65" s="114">
        <v>89375.176080000005</v>
      </c>
      <c r="G65" s="114">
        <v>81760.817190000002</v>
      </c>
      <c r="H65" s="114">
        <v>58238.821779999998</v>
      </c>
      <c r="I65" s="114">
        <v>78191.779739999998</v>
      </c>
      <c r="J65" s="114">
        <v>65842.998560000007</v>
      </c>
      <c r="K65" s="114">
        <v>77314.760129999995</v>
      </c>
      <c r="L65" s="114">
        <v>69272.671000000002</v>
      </c>
    </row>
    <row r="66" spans="1:12" ht="15" customHeight="1">
      <c r="A66" s="116" t="s">
        <v>622</v>
      </c>
      <c r="B66" s="114">
        <v>-87742.186400000006</v>
      </c>
      <c r="C66" s="114">
        <v>-82105.478489999994</v>
      </c>
      <c r="D66" s="114">
        <v>-107402.86147</v>
      </c>
      <c r="E66" s="114">
        <v>-117062.23931999999</v>
      </c>
      <c r="F66" s="114">
        <v>-137369.07496</v>
      </c>
      <c r="G66" s="114">
        <v>-131373.19759</v>
      </c>
      <c r="H66" s="114">
        <v>-108182.99135</v>
      </c>
      <c r="I66" s="114">
        <v>-83065.607969999997</v>
      </c>
      <c r="J66" s="114">
        <v>-114669.91671999999</v>
      </c>
      <c r="K66" s="114">
        <v>-176829.77804</v>
      </c>
      <c r="L66" s="114">
        <v>-148636.33145</v>
      </c>
    </row>
    <row r="67" spans="1:12" ht="15" customHeight="1">
      <c r="A67" s="147" t="s">
        <v>623</v>
      </c>
      <c r="B67" s="114">
        <v>289191.54574000003</v>
      </c>
      <c r="C67" s="114">
        <v>298508.09010999999</v>
      </c>
      <c r="D67" s="114">
        <v>307514.00297000003</v>
      </c>
      <c r="E67" s="114">
        <v>307520.11356000003</v>
      </c>
      <c r="F67" s="114">
        <v>304795.71830000001</v>
      </c>
      <c r="G67" s="114">
        <v>338008.76782999997</v>
      </c>
      <c r="H67" s="114">
        <v>329139.67106000002</v>
      </c>
      <c r="I67" s="114">
        <v>335948.14186999999</v>
      </c>
      <c r="J67" s="114">
        <v>266609.72097000002</v>
      </c>
      <c r="K67" s="114">
        <v>361012.97963999998</v>
      </c>
      <c r="L67" s="114">
        <v>241227.13728</v>
      </c>
    </row>
    <row r="68" spans="1:12" ht="15" customHeight="1">
      <c r="A68" s="148" t="s">
        <v>624</v>
      </c>
      <c r="B68" s="114">
        <v>-231383.79308</v>
      </c>
      <c r="C68" s="114">
        <v>-254265.50349999999</v>
      </c>
      <c r="D68" s="114">
        <v>-249158.42794999998</v>
      </c>
      <c r="E68" s="114">
        <v>-251763.36419999998</v>
      </c>
      <c r="F68" s="114">
        <v>-286494.35371</v>
      </c>
      <c r="G68" s="114">
        <v>-274720.81617000001</v>
      </c>
      <c r="H68" s="114">
        <v>-250180.95300000001</v>
      </c>
      <c r="I68" s="114">
        <v>-252988.45718</v>
      </c>
      <c r="J68" s="114">
        <v>-226219.52574000001</v>
      </c>
      <c r="K68" s="114">
        <v>-276724.58786999999</v>
      </c>
      <c r="L68" s="114">
        <v>-222080.32188999999</v>
      </c>
    </row>
    <row r="69" spans="1:12" ht="15" customHeight="1">
      <c r="A69" s="117" t="s">
        <v>625</v>
      </c>
      <c r="B69" s="114">
        <v>57807.752659999998</v>
      </c>
      <c r="C69" s="114">
        <v>44242.586609999998</v>
      </c>
      <c r="D69" s="114">
        <v>58355.575020000004</v>
      </c>
      <c r="E69" s="114">
        <v>55756.749360000002</v>
      </c>
      <c r="F69" s="114">
        <v>18301.364590000001</v>
      </c>
      <c r="G69" s="114">
        <v>63287.951659999999</v>
      </c>
      <c r="H69" s="114">
        <v>78958.718059999999</v>
      </c>
      <c r="I69" s="114">
        <v>82959.684689999995</v>
      </c>
      <c r="J69" s="114">
        <v>40390.195229999998</v>
      </c>
      <c r="K69" s="114">
        <v>84288.391770000002</v>
      </c>
      <c r="L69" s="114">
        <v>19146.81539</v>
      </c>
    </row>
    <row r="70" spans="1:12" ht="15" customHeight="1">
      <c r="A70" s="117" t="s">
        <v>626</v>
      </c>
      <c r="B70" s="114">
        <v>34.817920000000001</v>
      </c>
      <c r="C70" s="114">
        <v>24.506790000000002</v>
      </c>
      <c r="D70" s="114">
        <v>19.050990000000002</v>
      </c>
      <c r="E70" s="114">
        <v>211.90089</v>
      </c>
      <c r="F70" s="114">
        <v>23.326930000000001</v>
      </c>
      <c r="G70" s="114">
        <v>19.06664</v>
      </c>
      <c r="H70" s="114">
        <v>15.012799999999999</v>
      </c>
      <c r="I70" s="114">
        <v>9.3396499999999989</v>
      </c>
      <c r="J70" s="114">
        <v>8.8629200000000008</v>
      </c>
      <c r="K70" s="114">
        <v>15.23728</v>
      </c>
      <c r="L70" s="114">
        <v>26.379360000000002</v>
      </c>
    </row>
    <row r="71" spans="1:12" ht="15" customHeight="1">
      <c r="A71" s="115" t="s">
        <v>973</v>
      </c>
      <c r="B71" s="114">
        <v>7.0000000000000007E-5</v>
      </c>
      <c r="C71" s="114">
        <v>1.298E-2</v>
      </c>
      <c r="D71" s="114">
        <v>1.1480000000000001E-2</v>
      </c>
      <c r="E71" s="114">
        <v>198.9495</v>
      </c>
      <c r="F71" s="114">
        <v>-2.9363999999999999</v>
      </c>
      <c r="G71" s="114">
        <v>-0.30982999999999999</v>
      </c>
      <c r="H71" s="114">
        <v>-0.68123</v>
      </c>
      <c r="I71" s="114">
        <v>0.37545999999999996</v>
      </c>
      <c r="J71" s="114">
        <v>-1.3500000000000001E-3</v>
      </c>
      <c r="K71" s="114">
        <v>-1.39E-3</v>
      </c>
      <c r="L71" s="114">
        <v>4.8926800000000004</v>
      </c>
    </row>
    <row r="72" spans="1:12" ht="15" customHeight="1">
      <c r="A72" s="115" t="s">
        <v>974</v>
      </c>
      <c r="B72" s="114">
        <v>34.81785</v>
      </c>
      <c r="C72" s="114">
        <v>24.49381</v>
      </c>
      <c r="D72" s="114">
        <v>19.03951</v>
      </c>
      <c r="E72" s="114">
        <v>12.95139</v>
      </c>
      <c r="F72" s="114">
        <v>26.263330000000003</v>
      </c>
      <c r="G72" s="114">
        <v>19.376470000000001</v>
      </c>
      <c r="H72" s="114">
        <v>15.694030000000001</v>
      </c>
      <c r="I72" s="114">
        <v>8.9641900000000003</v>
      </c>
      <c r="J72" s="114">
        <v>8.8642700000000012</v>
      </c>
      <c r="K72" s="114">
        <v>15.238670000000001</v>
      </c>
      <c r="L72" s="114">
        <v>21.48668</v>
      </c>
    </row>
    <row r="73" spans="1:12" ht="15" customHeight="1">
      <c r="A73" s="147" t="s">
        <v>627</v>
      </c>
      <c r="B73" s="114">
        <v>-3.8656299999999999</v>
      </c>
      <c r="C73" s="114">
        <v>-0.92315000000000003</v>
      </c>
      <c r="D73" s="114">
        <v>-0.69571000000000005</v>
      </c>
      <c r="E73" s="114">
        <v>-9.5681100000000008</v>
      </c>
      <c r="F73" s="114">
        <v>-9.7877399999999994</v>
      </c>
      <c r="G73" s="114">
        <v>-0.38949</v>
      </c>
      <c r="H73" s="114">
        <v>-49.4604</v>
      </c>
      <c r="I73" s="114">
        <v>-95.181280000000001</v>
      </c>
      <c r="J73" s="114">
        <v>-292.75959999999998</v>
      </c>
      <c r="K73" s="114">
        <v>-501.55712</v>
      </c>
      <c r="L73" s="114">
        <v>-721.16472999999996</v>
      </c>
    </row>
    <row r="74" spans="1:12" ht="15" customHeight="1">
      <c r="A74" s="147" t="s">
        <v>1262</v>
      </c>
      <c r="B74" s="114">
        <v>2.7059999999999997E-2</v>
      </c>
      <c r="C74" s="114">
        <v>-3.5749999999999997E-2</v>
      </c>
      <c r="D74" s="114">
        <v>0.13574</v>
      </c>
      <c r="E74" s="114">
        <v>-8.7843799999999987</v>
      </c>
      <c r="F74" s="114">
        <v>-9.2690300000000008</v>
      </c>
      <c r="G74" s="114">
        <v>5.2719999999999996E-2</v>
      </c>
      <c r="H74" s="114">
        <v>-1.95417</v>
      </c>
      <c r="I74" s="114">
        <v>-1.772E-2</v>
      </c>
      <c r="J74" s="114">
        <v>-66.106080000000006</v>
      </c>
      <c r="K74" s="114">
        <v>-93.602270000000004</v>
      </c>
      <c r="L74" s="114">
        <v>-43.164160000000003</v>
      </c>
    </row>
    <row r="75" spans="1:12" ht="15" customHeight="1">
      <c r="A75" s="148" t="s">
        <v>432</v>
      </c>
      <c r="B75" s="114">
        <v>-3.89269</v>
      </c>
      <c r="C75" s="114">
        <v>-0.88739999999999997</v>
      </c>
      <c r="D75" s="114">
        <v>-0.83145000000000002</v>
      </c>
      <c r="E75" s="114">
        <v>-0.78373000000000004</v>
      </c>
      <c r="F75" s="114">
        <v>-0.51871</v>
      </c>
      <c r="G75" s="114">
        <v>-0.44220999999999999</v>
      </c>
      <c r="H75" s="114">
        <v>-47.506230000000002</v>
      </c>
      <c r="I75" s="114">
        <v>-95.163560000000004</v>
      </c>
      <c r="J75" s="114">
        <v>-226.65351999999999</v>
      </c>
      <c r="K75" s="114">
        <v>-407.95484999999996</v>
      </c>
      <c r="L75" s="114">
        <v>-678.00056999999993</v>
      </c>
    </row>
    <row r="76" spans="1:12" ht="15" customHeight="1">
      <c r="A76" s="147" t="s">
        <v>628</v>
      </c>
      <c r="B76" s="114">
        <v>57838.704949999999</v>
      </c>
      <c r="C76" s="114">
        <v>44266.170250000003</v>
      </c>
      <c r="D76" s="114">
        <v>58373.9303</v>
      </c>
      <c r="E76" s="114">
        <v>55959.082139999999</v>
      </c>
      <c r="F76" s="114">
        <v>18314.903780000001</v>
      </c>
      <c r="G76" s="114">
        <v>63306.628810000002</v>
      </c>
      <c r="H76" s="114">
        <v>78924.27046</v>
      </c>
      <c r="I76" s="114">
        <v>82873.843059999999</v>
      </c>
      <c r="J76" s="114">
        <v>40106.29855</v>
      </c>
      <c r="K76" s="114">
        <v>83802.071930000006</v>
      </c>
      <c r="L76" s="114">
        <v>18452.030019999998</v>
      </c>
    </row>
    <row r="77" spans="1:12" ht="15" customHeight="1">
      <c r="A77" s="149" t="s">
        <v>964</v>
      </c>
      <c r="B77" s="114">
        <v>229.49342999999999</v>
      </c>
      <c r="C77" s="114">
        <v>118.56693</v>
      </c>
      <c r="D77" s="114">
        <v>205.54554000000002</v>
      </c>
      <c r="E77" s="114">
        <v>5586.2416499999999</v>
      </c>
      <c r="F77" s="114">
        <v>174.64964000000001</v>
      </c>
      <c r="G77" s="114">
        <v>764.08882999999992</v>
      </c>
      <c r="H77" s="114">
        <v>2140.3906499999998</v>
      </c>
      <c r="I77" s="114">
        <v>257.88125000000002</v>
      </c>
      <c r="J77" s="114">
        <v>111.92692</v>
      </c>
      <c r="K77" s="114">
        <v>119.46758</v>
      </c>
      <c r="L77" s="114">
        <v>351.70078000000001</v>
      </c>
    </row>
    <row r="78" spans="1:12" ht="15" customHeight="1">
      <c r="A78" s="117" t="s">
        <v>629</v>
      </c>
      <c r="B78" s="114">
        <v>58068.198380000002</v>
      </c>
      <c r="C78" s="114">
        <v>44384.737179999996</v>
      </c>
      <c r="D78" s="114">
        <v>58579.475840000006</v>
      </c>
      <c r="E78" s="114">
        <v>61545.323790000002</v>
      </c>
      <c r="F78" s="114">
        <v>18489.55342</v>
      </c>
      <c r="G78" s="114">
        <v>64070.717640000003</v>
      </c>
      <c r="H78" s="114">
        <v>81064.661110000001</v>
      </c>
      <c r="I78" s="114">
        <v>83131.724310000005</v>
      </c>
      <c r="J78" s="114">
        <v>40218.225469999998</v>
      </c>
      <c r="K78" s="114">
        <v>83921.539510000002</v>
      </c>
      <c r="L78" s="114">
        <v>18803.730800000001</v>
      </c>
    </row>
    <row r="79" spans="1:12" ht="15" customHeight="1">
      <c r="A79" s="116" t="s">
        <v>630</v>
      </c>
      <c r="B79" s="114">
        <v>228.97076000000001</v>
      </c>
      <c r="C79" s="114">
        <v>693.07687999999996</v>
      </c>
      <c r="D79" s="114">
        <v>-610.18702000000008</v>
      </c>
      <c r="E79" s="114">
        <v>-783.99932999999999</v>
      </c>
      <c r="F79" s="114">
        <v>-3964.0118499999999</v>
      </c>
      <c r="G79" s="114">
        <v>770.47198000000003</v>
      </c>
      <c r="H79" s="114">
        <v>391.58315999999996</v>
      </c>
      <c r="I79" s="114">
        <v>997.73489000000006</v>
      </c>
      <c r="J79" s="114">
        <v>-1546.5770400000001</v>
      </c>
      <c r="K79" s="114">
        <v>-964.33025999999995</v>
      </c>
      <c r="L79" s="114">
        <v>-781.11158999999998</v>
      </c>
    </row>
    <row r="80" spans="1:12" ht="15" customHeight="1">
      <c r="A80" s="147" t="s">
        <v>631</v>
      </c>
      <c r="B80" s="114">
        <v>58297.169139999998</v>
      </c>
      <c r="C80" s="114">
        <v>45077.814060000004</v>
      </c>
      <c r="D80" s="114">
        <v>57969.288820000002</v>
      </c>
      <c r="E80" s="114">
        <v>60761.324460000003</v>
      </c>
      <c r="F80" s="114">
        <v>14525.541569999999</v>
      </c>
      <c r="G80" s="114">
        <v>64841.189619999997</v>
      </c>
      <c r="H80" s="114">
        <v>81456.244269999996</v>
      </c>
      <c r="I80" s="114">
        <v>84129.459199999998</v>
      </c>
      <c r="J80" s="114">
        <v>38671.648430000001</v>
      </c>
      <c r="K80" s="114">
        <v>82957.20925</v>
      </c>
      <c r="L80" s="114">
        <v>18022.619210000001</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58297.169139999998</v>
      </c>
      <c r="C82" s="114">
        <v>45077.814060000004</v>
      </c>
      <c r="D82" s="114">
        <v>57969.288820000002</v>
      </c>
      <c r="E82" s="114">
        <v>60761.324460000003</v>
      </c>
      <c r="F82" s="114">
        <v>14525.541569999999</v>
      </c>
      <c r="G82" s="114">
        <v>64841.189619999997</v>
      </c>
      <c r="H82" s="114">
        <v>81456.244269999996</v>
      </c>
      <c r="I82" s="114">
        <v>84129.459199999998</v>
      </c>
      <c r="J82" s="114">
        <v>38671.648430000001</v>
      </c>
      <c r="K82" s="114">
        <v>82957.20925</v>
      </c>
      <c r="L82" s="114">
        <v>18022.619210000001</v>
      </c>
    </row>
    <row r="83" spans="1:12" ht="15" customHeight="1" thickBot="1">
      <c r="A83" s="116" t="s">
        <v>634</v>
      </c>
      <c r="B83" s="114">
        <v>-22014.191999999999</v>
      </c>
      <c r="C83" s="114">
        <v>-17158.514999999999</v>
      </c>
      <c r="D83" s="114">
        <v>-27045.847000000002</v>
      </c>
      <c r="E83" s="114">
        <v>-31934.725999999999</v>
      </c>
      <c r="F83" s="114">
        <v>-5843.1096900000002</v>
      </c>
      <c r="G83" s="114">
        <v>-28366.448629999999</v>
      </c>
      <c r="H83" s="114">
        <v>-49892.330700000006</v>
      </c>
      <c r="I83" s="114">
        <v>-45888.240539999999</v>
      </c>
      <c r="J83" s="114">
        <v>-16652.997439999999</v>
      </c>
      <c r="K83" s="114">
        <v>-43853.927640000002</v>
      </c>
      <c r="L83" s="114">
        <v>-9792.5138399999996</v>
      </c>
    </row>
    <row r="84" spans="1:12" ht="15" customHeight="1" thickTop="1" thickBot="1">
      <c r="A84" s="392" t="s">
        <v>635</v>
      </c>
      <c r="B84" s="393">
        <v>36282.977140000003</v>
      </c>
      <c r="C84" s="393">
        <v>27919.299059999998</v>
      </c>
      <c r="D84" s="393">
        <v>30923.44182</v>
      </c>
      <c r="E84" s="393">
        <v>28826.598460000001</v>
      </c>
      <c r="F84" s="393">
        <v>8682.4318800000001</v>
      </c>
      <c r="G84" s="393">
        <v>36474.740990000006</v>
      </c>
      <c r="H84" s="393">
        <v>31563.913570000001</v>
      </c>
      <c r="I84" s="393">
        <v>38241.218659999999</v>
      </c>
      <c r="J84" s="393">
        <v>22018.650989999998</v>
      </c>
      <c r="K84" s="393">
        <v>39103.281609999998</v>
      </c>
      <c r="L84" s="393">
        <v>8230.1053699999993</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A4:L4"/>
  </mergeCells>
  <pageMargins left="0.88" right="0.75" top="0.76" bottom="0.56999999999999995" header="0.74" footer="0.22"/>
  <pageSetup scale="4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activeCell="A26" sqref="A26"/>
    </sheetView>
  </sheetViews>
  <sheetFormatPr baseColWidth="10" defaultColWidth="9.140625" defaultRowHeight="12.75"/>
  <cols>
    <col min="1" max="1" width="89.140625" style="33" customWidth="1"/>
    <col min="2" max="2" width="13.42578125" style="609" bestFit="1" customWidth="1"/>
    <col min="3" max="3" width="11.7109375" style="609" bestFit="1" customWidth="1"/>
    <col min="4" max="4" width="15.28515625" style="609" customWidth="1"/>
    <col min="5" max="256" width="9.140625" style="609"/>
    <col min="257" max="257" width="89.140625" style="609" customWidth="1"/>
    <col min="258" max="259" width="20.140625" style="609" customWidth="1"/>
    <col min="260" max="260" width="26.140625" style="609" customWidth="1"/>
    <col min="261" max="512" width="9.140625" style="609"/>
    <col min="513" max="513" width="89.140625" style="609" customWidth="1"/>
    <col min="514" max="515" width="20.140625" style="609" customWidth="1"/>
    <col min="516" max="516" width="26.140625" style="609" customWidth="1"/>
    <col min="517" max="768" width="9.140625" style="609"/>
    <col min="769" max="769" width="89.140625" style="609" customWidth="1"/>
    <col min="770" max="771" width="20.140625" style="609" customWidth="1"/>
    <col min="772" max="772" width="26.140625" style="609" customWidth="1"/>
    <col min="773" max="1024" width="9.140625" style="609"/>
    <col min="1025" max="1025" width="89.140625" style="609" customWidth="1"/>
    <col min="1026" max="1027" width="20.140625" style="609" customWidth="1"/>
    <col min="1028" max="1028" width="26.140625" style="609" customWidth="1"/>
    <col min="1029" max="1280" width="9.140625" style="609"/>
    <col min="1281" max="1281" width="89.140625" style="609" customWidth="1"/>
    <col min="1282" max="1283" width="20.140625" style="609" customWidth="1"/>
    <col min="1284" max="1284" width="26.140625" style="609" customWidth="1"/>
    <col min="1285" max="1536" width="9.140625" style="609"/>
    <col min="1537" max="1537" width="89.140625" style="609" customWidth="1"/>
    <col min="1538" max="1539" width="20.140625" style="609" customWidth="1"/>
    <col min="1540" max="1540" width="26.140625" style="609" customWidth="1"/>
    <col min="1541" max="1792" width="9.140625" style="609"/>
    <col min="1793" max="1793" width="89.140625" style="609" customWidth="1"/>
    <col min="1794" max="1795" width="20.140625" style="609" customWidth="1"/>
    <col min="1796" max="1796" width="26.140625" style="609" customWidth="1"/>
    <col min="1797" max="2048" width="9.140625" style="609"/>
    <col min="2049" max="2049" width="89.140625" style="609" customWidth="1"/>
    <col min="2050" max="2051" width="20.140625" style="609" customWidth="1"/>
    <col min="2052" max="2052" width="26.140625" style="609" customWidth="1"/>
    <col min="2053" max="2304" width="9.140625" style="609"/>
    <col min="2305" max="2305" width="89.140625" style="609" customWidth="1"/>
    <col min="2306" max="2307" width="20.140625" style="609" customWidth="1"/>
    <col min="2308" max="2308" width="26.140625" style="609" customWidth="1"/>
    <col min="2309" max="2560" width="9.140625" style="609"/>
    <col min="2561" max="2561" width="89.140625" style="609" customWidth="1"/>
    <col min="2562" max="2563" width="20.140625" style="609" customWidth="1"/>
    <col min="2564" max="2564" width="26.140625" style="609" customWidth="1"/>
    <col min="2565" max="2816" width="9.140625" style="609"/>
    <col min="2817" max="2817" width="89.140625" style="609" customWidth="1"/>
    <col min="2818" max="2819" width="20.140625" style="609" customWidth="1"/>
    <col min="2820" max="2820" width="26.140625" style="609" customWidth="1"/>
    <col min="2821" max="3072" width="9.140625" style="609"/>
    <col min="3073" max="3073" width="89.140625" style="609" customWidth="1"/>
    <col min="3074" max="3075" width="20.140625" style="609" customWidth="1"/>
    <col min="3076" max="3076" width="26.140625" style="609" customWidth="1"/>
    <col min="3077" max="3328" width="9.140625" style="609"/>
    <col min="3329" max="3329" width="89.140625" style="609" customWidth="1"/>
    <col min="3330" max="3331" width="20.140625" style="609" customWidth="1"/>
    <col min="3332" max="3332" width="26.140625" style="609" customWidth="1"/>
    <col min="3333" max="3584" width="9.140625" style="609"/>
    <col min="3585" max="3585" width="89.140625" style="609" customWidth="1"/>
    <col min="3586" max="3587" width="20.140625" style="609" customWidth="1"/>
    <col min="3588" max="3588" width="26.140625" style="609" customWidth="1"/>
    <col min="3589" max="3840" width="9.140625" style="609"/>
    <col min="3841" max="3841" width="89.140625" style="609" customWidth="1"/>
    <col min="3842" max="3843" width="20.140625" style="609" customWidth="1"/>
    <col min="3844" max="3844" width="26.140625" style="609" customWidth="1"/>
    <col min="3845" max="4096" width="9.140625" style="609"/>
    <col min="4097" max="4097" width="89.140625" style="609" customWidth="1"/>
    <col min="4098" max="4099" width="20.140625" style="609" customWidth="1"/>
    <col min="4100" max="4100" width="26.140625" style="609" customWidth="1"/>
    <col min="4101" max="4352" width="9.140625" style="609"/>
    <col min="4353" max="4353" width="89.140625" style="609" customWidth="1"/>
    <col min="4354" max="4355" width="20.140625" style="609" customWidth="1"/>
    <col min="4356" max="4356" width="26.140625" style="609" customWidth="1"/>
    <col min="4357" max="4608" width="9.140625" style="609"/>
    <col min="4609" max="4609" width="89.140625" style="609" customWidth="1"/>
    <col min="4610" max="4611" width="20.140625" style="609" customWidth="1"/>
    <col min="4612" max="4612" width="26.140625" style="609" customWidth="1"/>
    <col min="4613" max="4864" width="9.140625" style="609"/>
    <col min="4865" max="4865" width="89.140625" style="609" customWidth="1"/>
    <col min="4866" max="4867" width="20.140625" style="609" customWidth="1"/>
    <col min="4868" max="4868" width="26.140625" style="609" customWidth="1"/>
    <col min="4869" max="5120" width="9.140625" style="609"/>
    <col min="5121" max="5121" width="89.140625" style="609" customWidth="1"/>
    <col min="5122" max="5123" width="20.140625" style="609" customWidth="1"/>
    <col min="5124" max="5124" width="26.140625" style="609" customWidth="1"/>
    <col min="5125" max="5376" width="9.140625" style="609"/>
    <col min="5377" max="5377" width="89.140625" style="609" customWidth="1"/>
    <col min="5378" max="5379" width="20.140625" style="609" customWidth="1"/>
    <col min="5380" max="5380" width="26.140625" style="609" customWidth="1"/>
    <col min="5381" max="5632" width="9.140625" style="609"/>
    <col min="5633" max="5633" width="89.140625" style="609" customWidth="1"/>
    <col min="5634" max="5635" width="20.140625" style="609" customWidth="1"/>
    <col min="5636" max="5636" width="26.140625" style="609" customWidth="1"/>
    <col min="5637" max="5888" width="9.140625" style="609"/>
    <col min="5889" max="5889" width="89.140625" style="609" customWidth="1"/>
    <col min="5890" max="5891" width="20.140625" style="609" customWidth="1"/>
    <col min="5892" max="5892" width="26.140625" style="609" customWidth="1"/>
    <col min="5893" max="6144" width="9.140625" style="609"/>
    <col min="6145" max="6145" width="89.140625" style="609" customWidth="1"/>
    <col min="6146" max="6147" width="20.140625" style="609" customWidth="1"/>
    <col min="6148" max="6148" width="26.140625" style="609" customWidth="1"/>
    <col min="6149" max="6400" width="9.140625" style="609"/>
    <col min="6401" max="6401" width="89.140625" style="609" customWidth="1"/>
    <col min="6402" max="6403" width="20.140625" style="609" customWidth="1"/>
    <col min="6404" max="6404" width="26.140625" style="609" customWidth="1"/>
    <col min="6405" max="6656" width="9.140625" style="609"/>
    <col min="6657" max="6657" width="89.140625" style="609" customWidth="1"/>
    <col min="6658" max="6659" width="20.140625" style="609" customWidth="1"/>
    <col min="6660" max="6660" width="26.140625" style="609" customWidth="1"/>
    <col min="6661" max="6912" width="9.140625" style="609"/>
    <col min="6913" max="6913" width="89.140625" style="609" customWidth="1"/>
    <col min="6914" max="6915" width="20.140625" style="609" customWidth="1"/>
    <col min="6916" max="6916" width="26.140625" style="609" customWidth="1"/>
    <col min="6917" max="7168" width="9.140625" style="609"/>
    <col min="7169" max="7169" width="89.140625" style="609" customWidth="1"/>
    <col min="7170" max="7171" width="20.140625" style="609" customWidth="1"/>
    <col min="7172" max="7172" width="26.140625" style="609" customWidth="1"/>
    <col min="7173" max="7424" width="9.140625" style="609"/>
    <col min="7425" max="7425" width="89.140625" style="609" customWidth="1"/>
    <col min="7426" max="7427" width="20.140625" style="609" customWidth="1"/>
    <col min="7428" max="7428" width="26.140625" style="609" customWidth="1"/>
    <col min="7429" max="7680" width="9.140625" style="609"/>
    <col min="7681" max="7681" width="89.140625" style="609" customWidth="1"/>
    <col min="7682" max="7683" width="20.140625" style="609" customWidth="1"/>
    <col min="7684" max="7684" width="26.140625" style="609" customWidth="1"/>
    <col min="7685" max="7936" width="9.140625" style="609"/>
    <col min="7937" max="7937" width="89.140625" style="609" customWidth="1"/>
    <col min="7938" max="7939" width="20.140625" style="609" customWidth="1"/>
    <col min="7940" max="7940" width="26.140625" style="609" customWidth="1"/>
    <col min="7941" max="8192" width="9.140625" style="609"/>
    <col min="8193" max="8193" width="89.140625" style="609" customWidth="1"/>
    <col min="8194" max="8195" width="20.140625" style="609" customWidth="1"/>
    <col min="8196" max="8196" width="26.140625" style="609" customWidth="1"/>
    <col min="8197" max="8448" width="9.140625" style="609"/>
    <col min="8449" max="8449" width="89.140625" style="609" customWidth="1"/>
    <col min="8450" max="8451" width="20.140625" style="609" customWidth="1"/>
    <col min="8452" max="8452" width="26.140625" style="609" customWidth="1"/>
    <col min="8453" max="8704" width="9.140625" style="609"/>
    <col min="8705" max="8705" width="89.140625" style="609" customWidth="1"/>
    <col min="8706" max="8707" width="20.140625" style="609" customWidth="1"/>
    <col min="8708" max="8708" width="26.140625" style="609" customWidth="1"/>
    <col min="8709" max="8960" width="9.140625" style="609"/>
    <col min="8961" max="8961" width="89.140625" style="609" customWidth="1"/>
    <col min="8962" max="8963" width="20.140625" style="609" customWidth="1"/>
    <col min="8964" max="8964" width="26.140625" style="609" customWidth="1"/>
    <col min="8965" max="9216" width="9.140625" style="609"/>
    <col min="9217" max="9217" width="89.140625" style="609" customWidth="1"/>
    <col min="9218" max="9219" width="20.140625" style="609" customWidth="1"/>
    <col min="9220" max="9220" width="26.140625" style="609" customWidth="1"/>
    <col min="9221" max="9472" width="9.140625" style="609"/>
    <col min="9473" max="9473" width="89.140625" style="609" customWidth="1"/>
    <col min="9474" max="9475" width="20.140625" style="609" customWidth="1"/>
    <col min="9476" max="9476" width="26.140625" style="609" customWidth="1"/>
    <col min="9477" max="9728" width="9.140625" style="609"/>
    <col min="9729" max="9729" width="89.140625" style="609" customWidth="1"/>
    <col min="9730" max="9731" width="20.140625" style="609" customWidth="1"/>
    <col min="9732" max="9732" width="26.140625" style="609" customWidth="1"/>
    <col min="9733" max="9984" width="9.140625" style="609"/>
    <col min="9985" max="9985" width="89.140625" style="609" customWidth="1"/>
    <col min="9986" max="9987" width="20.140625" style="609" customWidth="1"/>
    <col min="9988" max="9988" width="26.140625" style="609" customWidth="1"/>
    <col min="9989" max="10240" width="9.140625" style="609"/>
    <col min="10241" max="10241" width="89.140625" style="609" customWidth="1"/>
    <col min="10242" max="10243" width="20.140625" style="609" customWidth="1"/>
    <col min="10244" max="10244" width="26.140625" style="609" customWidth="1"/>
    <col min="10245" max="10496" width="9.140625" style="609"/>
    <col min="10497" max="10497" width="89.140625" style="609" customWidth="1"/>
    <col min="10498" max="10499" width="20.140625" style="609" customWidth="1"/>
    <col min="10500" max="10500" width="26.140625" style="609" customWidth="1"/>
    <col min="10501" max="10752" width="9.140625" style="609"/>
    <col min="10753" max="10753" width="89.140625" style="609" customWidth="1"/>
    <col min="10754" max="10755" width="20.140625" style="609" customWidth="1"/>
    <col min="10756" max="10756" width="26.140625" style="609" customWidth="1"/>
    <col min="10757" max="11008" width="9.140625" style="609"/>
    <col min="11009" max="11009" width="89.140625" style="609" customWidth="1"/>
    <col min="11010" max="11011" width="20.140625" style="609" customWidth="1"/>
    <col min="11012" max="11012" width="26.140625" style="609" customWidth="1"/>
    <col min="11013" max="11264" width="9.140625" style="609"/>
    <col min="11265" max="11265" width="89.140625" style="609" customWidth="1"/>
    <col min="11266" max="11267" width="20.140625" style="609" customWidth="1"/>
    <col min="11268" max="11268" width="26.140625" style="609" customWidth="1"/>
    <col min="11269" max="11520" width="9.140625" style="609"/>
    <col min="11521" max="11521" width="89.140625" style="609" customWidth="1"/>
    <col min="11522" max="11523" width="20.140625" style="609" customWidth="1"/>
    <col min="11524" max="11524" width="26.140625" style="609" customWidth="1"/>
    <col min="11525" max="11776" width="9.140625" style="609"/>
    <col min="11777" max="11777" width="89.140625" style="609" customWidth="1"/>
    <col min="11778" max="11779" width="20.140625" style="609" customWidth="1"/>
    <col min="11780" max="11780" width="26.140625" style="609" customWidth="1"/>
    <col min="11781" max="12032" width="9.140625" style="609"/>
    <col min="12033" max="12033" width="89.140625" style="609" customWidth="1"/>
    <col min="12034" max="12035" width="20.140625" style="609" customWidth="1"/>
    <col min="12036" max="12036" width="26.140625" style="609" customWidth="1"/>
    <col min="12037" max="12288" width="9.140625" style="609"/>
    <col min="12289" max="12289" width="89.140625" style="609" customWidth="1"/>
    <col min="12290" max="12291" width="20.140625" style="609" customWidth="1"/>
    <col min="12292" max="12292" width="26.140625" style="609" customWidth="1"/>
    <col min="12293" max="12544" width="9.140625" style="609"/>
    <col min="12545" max="12545" width="89.140625" style="609" customWidth="1"/>
    <col min="12546" max="12547" width="20.140625" style="609" customWidth="1"/>
    <col min="12548" max="12548" width="26.140625" style="609" customWidth="1"/>
    <col min="12549" max="12800" width="9.140625" style="609"/>
    <col min="12801" max="12801" width="89.140625" style="609" customWidth="1"/>
    <col min="12802" max="12803" width="20.140625" style="609" customWidth="1"/>
    <col min="12804" max="12804" width="26.140625" style="609" customWidth="1"/>
    <col min="12805" max="13056" width="9.140625" style="609"/>
    <col min="13057" max="13057" width="89.140625" style="609" customWidth="1"/>
    <col min="13058" max="13059" width="20.140625" style="609" customWidth="1"/>
    <col min="13060" max="13060" width="26.140625" style="609" customWidth="1"/>
    <col min="13061" max="13312" width="9.140625" style="609"/>
    <col min="13313" max="13313" width="89.140625" style="609" customWidth="1"/>
    <col min="13314" max="13315" width="20.140625" style="609" customWidth="1"/>
    <col min="13316" max="13316" width="26.140625" style="609" customWidth="1"/>
    <col min="13317" max="13568" width="9.140625" style="609"/>
    <col min="13569" max="13569" width="89.140625" style="609" customWidth="1"/>
    <col min="13570" max="13571" width="20.140625" style="609" customWidth="1"/>
    <col min="13572" max="13572" width="26.140625" style="609" customWidth="1"/>
    <col min="13573" max="13824" width="9.140625" style="609"/>
    <col min="13825" max="13825" width="89.140625" style="609" customWidth="1"/>
    <col min="13826" max="13827" width="20.140625" style="609" customWidth="1"/>
    <col min="13828" max="13828" width="26.140625" style="609" customWidth="1"/>
    <col min="13829" max="14080" width="9.140625" style="609"/>
    <col min="14081" max="14081" width="89.140625" style="609" customWidth="1"/>
    <col min="14082" max="14083" width="20.140625" style="609" customWidth="1"/>
    <col min="14084" max="14084" width="26.140625" style="609" customWidth="1"/>
    <col min="14085" max="14336" width="9.140625" style="609"/>
    <col min="14337" max="14337" width="89.140625" style="609" customWidth="1"/>
    <col min="14338" max="14339" width="20.140625" style="609" customWidth="1"/>
    <col min="14340" max="14340" width="26.140625" style="609" customWidth="1"/>
    <col min="14341" max="14592" width="9.140625" style="609"/>
    <col min="14593" max="14593" width="89.140625" style="609" customWidth="1"/>
    <col min="14594" max="14595" width="20.140625" style="609" customWidth="1"/>
    <col min="14596" max="14596" width="26.140625" style="609" customWidth="1"/>
    <col min="14597" max="14848" width="9.140625" style="609"/>
    <col min="14849" max="14849" width="89.140625" style="609" customWidth="1"/>
    <col min="14850" max="14851" width="20.140625" style="609" customWidth="1"/>
    <col min="14852" max="14852" width="26.140625" style="609" customWidth="1"/>
    <col min="14853" max="15104" width="9.140625" style="609"/>
    <col min="15105" max="15105" width="89.140625" style="609" customWidth="1"/>
    <col min="15106" max="15107" width="20.140625" style="609" customWidth="1"/>
    <col min="15108" max="15108" width="26.140625" style="609" customWidth="1"/>
    <col min="15109" max="15360" width="9.140625" style="609"/>
    <col min="15361" max="15361" width="89.140625" style="609" customWidth="1"/>
    <col min="15362" max="15363" width="20.140625" style="609" customWidth="1"/>
    <col min="15364" max="15364" width="26.140625" style="609" customWidth="1"/>
    <col min="15365" max="15616" width="9.140625" style="609"/>
    <col min="15617" max="15617" width="89.140625" style="609" customWidth="1"/>
    <col min="15618" max="15619" width="20.140625" style="609" customWidth="1"/>
    <col min="15620" max="15620" width="26.140625" style="609" customWidth="1"/>
    <col min="15621" max="15872" width="9.140625" style="609"/>
    <col min="15873" max="15873" width="89.140625" style="609" customWidth="1"/>
    <col min="15874" max="15875" width="20.140625" style="609" customWidth="1"/>
    <col min="15876" max="15876" width="26.140625" style="609" customWidth="1"/>
    <col min="15877" max="16128" width="9.140625" style="609"/>
    <col min="16129" max="16129" width="89.140625" style="609" customWidth="1"/>
    <col min="16130" max="16131" width="20.140625" style="609" customWidth="1"/>
    <col min="16132" max="16132" width="26.140625" style="609" customWidth="1"/>
    <col min="16133" max="16384" width="9.140625" style="609"/>
  </cols>
  <sheetData>
    <row r="1" spans="1:4" ht="30" customHeight="1">
      <c r="A1" s="747" t="s">
        <v>440</v>
      </c>
      <c r="B1" s="758"/>
      <c r="C1" s="758"/>
      <c r="D1" s="758"/>
    </row>
    <row r="2" spans="1:4" ht="15" customHeight="1">
      <c r="A2" s="748" t="s">
        <v>647</v>
      </c>
      <c r="B2" s="759"/>
      <c r="C2" s="759"/>
      <c r="D2" s="759"/>
    </row>
    <row r="3" spans="1:4" ht="15" customHeight="1">
      <c r="A3" s="760" t="s">
        <v>1514</v>
      </c>
      <c r="B3" s="761"/>
      <c r="C3" s="761"/>
      <c r="D3" s="761"/>
    </row>
    <row r="4" spans="1:4" s="78" customFormat="1" ht="30" customHeight="1">
      <c r="A4" s="749" t="s">
        <v>648</v>
      </c>
      <c r="B4" s="762"/>
      <c r="C4" s="762"/>
      <c r="D4" s="762"/>
    </row>
    <row r="5" spans="1:4" ht="3.75" customHeight="1">
      <c r="A5" s="47"/>
      <c r="B5" s="47"/>
      <c r="C5" s="47"/>
      <c r="D5" s="47"/>
    </row>
    <row r="6" spans="1:4" s="19" customFormat="1" ht="30" customHeight="1">
      <c r="A6" s="239"/>
      <c r="B6" s="240" t="s">
        <v>59</v>
      </c>
      <c r="C6" s="240" t="s">
        <v>57</v>
      </c>
      <c r="D6" s="367" t="s">
        <v>517</v>
      </c>
    </row>
    <row r="7" spans="1:4" s="20" customFormat="1" ht="15" customHeight="1">
      <c r="A7" s="241" t="s">
        <v>649</v>
      </c>
      <c r="B7" s="242">
        <v>0.13869999999999999</v>
      </c>
      <c r="C7" s="242">
        <v>0.1072</v>
      </c>
      <c r="D7" s="242">
        <v>0.13519999999999999</v>
      </c>
    </row>
    <row r="8" spans="1:4" s="78" customFormat="1" ht="15" customHeight="1">
      <c r="A8" s="120" t="s">
        <v>650</v>
      </c>
      <c r="B8" s="121">
        <v>1164675731.5699999</v>
      </c>
      <c r="C8" s="121">
        <v>123187603.53</v>
      </c>
      <c r="D8" s="121">
        <v>1287863335.0999999</v>
      </c>
    </row>
    <row r="9" spans="1:4" s="78" customFormat="1" ht="15" customHeight="1">
      <c r="A9" s="120" t="s">
        <v>651</v>
      </c>
      <c r="B9" s="121">
        <v>0</v>
      </c>
      <c r="C9" s="121">
        <v>0</v>
      </c>
      <c r="D9" s="121">
        <v>0</v>
      </c>
    </row>
    <row r="10" spans="1:4" s="21" customFormat="1" ht="15" customHeight="1">
      <c r="A10" s="120" t="s">
        <v>652</v>
      </c>
      <c r="B10" s="121">
        <v>440825934.62</v>
      </c>
      <c r="C10" s="121">
        <v>41068317.539999999</v>
      </c>
      <c r="D10" s="121">
        <v>481894252.16000003</v>
      </c>
    </row>
    <row r="11" spans="1:4" s="21" customFormat="1" ht="15" customHeight="1">
      <c r="A11" s="120" t="s">
        <v>653</v>
      </c>
      <c r="B11" s="121">
        <v>218886043.5</v>
      </c>
      <c r="C11" s="121">
        <v>52324324.439999998</v>
      </c>
      <c r="D11" s="121">
        <v>271210367.94</v>
      </c>
    </row>
    <row r="12" spans="1:4" s="21" customFormat="1" ht="15" customHeight="1">
      <c r="A12" s="120" t="s">
        <v>654</v>
      </c>
      <c r="B12" s="121">
        <v>435920204.99000001</v>
      </c>
      <c r="C12" s="121">
        <v>276720156.12</v>
      </c>
      <c r="D12" s="121">
        <v>712640361.11000001</v>
      </c>
    </row>
    <row r="13" spans="1:4" s="21" customFormat="1" ht="15" customHeight="1">
      <c r="A13" s="120" t="s">
        <v>655</v>
      </c>
      <c r="B13" s="121">
        <v>3580190838.2800002</v>
      </c>
      <c r="C13" s="121">
        <v>270163277.41000003</v>
      </c>
      <c r="D13" s="121">
        <v>3850354115.6900001</v>
      </c>
    </row>
    <row r="14" spans="1:4" s="21" customFormat="1" ht="15" customHeight="1">
      <c r="A14" s="243" t="s">
        <v>656</v>
      </c>
      <c r="B14" s="122">
        <v>5840498752.96</v>
      </c>
      <c r="C14" s="122">
        <v>763463679.03999996</v>
      </c>
      <c r="D14" s="122">
        <v>6603962432</v>
      </c>
    </row>
    <row r="15" spans="1:4" s="22" customFormat="1" ht="15" customHeight="1">
      <c r="A15" s="120" t="s">
        <v>657</v>
      </c>
      <c r="B15" s="121">
        <v>4104739200.6964998</v>
      </c>
      <c r="C15" s="121">
        <v>512079220.22799999</v>
      </c>
      <c r="D15" s="121">
        <v>4616818420.9245005</v>
      </c>
    </row>
    <row r="16" spans="1:4" s="23" customFormat="1" ht="15" customHeight="1">
      <c r="A16" s="244" t="s">
        <v>658</v>
      </c>
      <c r="B16" s="121">
        <v>0.70279999999999998</v>
      </c>
      <c r="C16" s="121">
        <v>0.67069999999999996</v>
      </c>
      <c r="D16" s="121">
        <v>0.69910000000000005</v>
      </c>
    </row>
    <row r="17" spans="1:4" s="21" customFormat="1" ht="15" customHeight="1">
      <c r="A17" s="243" t="s">
        <v>659</v>
      </c>
      <c r="B17" s="122">
        <v>410473920.0697</v>
      </c>
      <c r="C17" s="122">
        <v>51207922.022799999</v>
      </c>
      <c r="D17" s="122">
        <v>461681842.09249997</v>
      </c>
    </row>
    <row r="18" spans="1:4" s="21" customFormat="1" ht="15" customHeight="1">
      <c r="A18" s="120" t="s">
        <v>660</v>
      </c>
      <c r="B18" s="121">
        <v>416980266</v>
      </c>
      <c r="C18" s="121">
        <v>81329082</v>
      </c>
      <c r="D18" s="121">
        <v>498309348</v>
      </c>
    </row>
    <row r="19" spans="1:4" s="21" customFormat="1" ht="15" customHeight="1">
      <c r="A19" s="120" t="s">
        <v>661</v>
      </c>
      <c r="B19" s="121">
        <v>1</v>
      </c>
      <c r="C19" s="121">
        <v>0</v>
      </c>
      <c r="D19" s="121">
        <v>1</v>
      </c>
    </row>
    <row r="20" spans="1:4" s="21" customFormat="1" ht="15" customHeight="1">
      <c r="A20" s="244" t="s">
        <v>662</v>
      </c>
      <c r="B20" s="121">
        <v>0</v>
      </c>
      <c r="C20" s="121">
        <v>0</v>
      </c>
      <c r="D20" s="121">
        <v>0</v>
      </c>
    </row>
    <row r="21" spans="1:4" s="21" customFormat="1" ht="15" customHeight="1">
      <c r="A21" s="120" t="s">
        <v>663</v>
      </c>
      <c r="B21" s="121">
        <v>359203</v>
      </c>
      <c r="C21" s="121">
        <v>28200364</v>
      </c>
      <c r="D21" s="121">
        <v>28559567</v>
      </c>
    </row>
    <row r="22" spans="1:4" s="21" customFormat="1" ht="15" customHeight="1">
      <c r="A22" s="243" t="s">
        <v>664</v>
      </c>
      <c r="B22" s="122">
        <v>416621062</v>
      </c>
      <c r="C22" s="122">
        <v>53128718</v>
      </c>
      <c r="D22" s="122">
        <v>469749780</v>
      </c>
    </row>
    <row r="23" spans="1:4" s="21" customFormat="1" ht="15" customHeight="1">
      <c r="A23" s="120" t="s">
        <v>665</v>
      </c>
      <c r="B23" s="121">
        <v>114136571</v>
      </c>
      <c r="C23" s="121">
        <v>0</v>
      </c>
      <c r="D23" s="121">
        <v>114136571</v>
      </c>
    </row>
    <row r="24" spans="1:4" s="21" customFormat="1" ht="15" customHeight="1">
      <c r="A24" s="120" t="s">
        <v>666</v>
      </c>
      <c r="B24" s="121">
        <v>0</v>
      </c>
      <c r="C24" s="121">
        <v>0</v>
      </c>
      <c r="D24" s="121">
        <v>0</v>
      </c>
    </row>
    <row r="25" spans="1:4" s="24" customFormat="1" ht="15" customHeight="1">
      <c r="A25" s="120" t="s">
        <v>667</v>
      </c>
      <c r="B25" s="121">
        <v>0</v>
      </c>
      <c r="C25" s="121">
        <v>0</v>
      </c>
      <c r="D25" s="121">
        <v>0</v>
      </c>
    </row>
    <row r="26" spans="1:4" s="21" customFormat="1" ht="15" customHeight="1">
      <c r="A26" s="120" t="s">
        <v>668</v>
      </c>
      <c r="B26" s="121">
        <v>114136571</v>
      </c>
      <c r="C26" s="121">
        <v>0</v>
      </c>
      <c r="D26" s="121">
        <v>114136571</v>
      </c>
    </row>
    <row r="27" spans="1:4" s="25" customFormat="1" ht="15" customHeight="1">
      <c r="A27" s="244" t="s">
        <v>669</v>
      </c>
      <c r="B27" s="121">
        <v>39044025</v>
      </c>
      <c r="C27" s="121">
        <v>1740612</v>
      </c>
      <c r="D27" s="121">
        <v>40784637</v>
      </c>
    </row>
    <row r="28" spans="1:4" s="26" customFormat="1" ht="15" customHeight="1">
      <c r="A28" s="244" t="s">
        <v>670</v>
      </c>
      <c r="B28" s="121">
        <v>0</v>
      </c>
      <c r="C28" s="121">
        <v>0</v>
      </c>
      <c r="D28" s="121">
        <v>0</v>
      </c>
    </row>
    <row r="29" spans="1:4" s="21" customFormat="1" ht="15" customHeight="1">
      <c r="A29" s="245" t="s">
        <v>671</v>
      </c>
      <c r="B29" s="122">
        <v>153180596</v>
      </c>
      <c r="C29" s="122">
        <v>1740612</v>
      </c>
      <c r="D29" s="122">
        <v>154921208</v>
      </c>
    </row>
    <row r="30" spans="1:4" s="21" customFormat="1" ht="15" customHeight="1">
      <c r="A30" s="244" t="s">
        <v>672</v>
      </c>
      <c r="B30" s="121">
        <v>0</v>
      </c>
      <c r="C30" s="121">
        <v>0</v>
      </c>
      <c r="D30" s="121">
        <v>0</v>
      </c>
    </row>
    <row r="31" spans="1:4" s="21" customFormat="1" ht="15" customHeight="1">
      <c r="A31" s="244" t="s">
        <v>673</v>
      </c>
      <c r="B31" s="121">
        <v>424644</v>
      </c>
      <c r="C31" s="121">
        <v>0</v>
      </c>
      <c r="D31" s="121">
        <v>424644</v>
      </c>
    </row>
    <row r="32" spans="1:4" s="21" customFormat="1" ht="15" customHeight="1">
      <c r="A32" s="243" t="s">
        <v>674</v>
      </c>
      <c r="B32" s="122">
        <v>569377014</v>
      </c>
      <c r="C32" s="122">
        <v>54869330</v>
      </c>
      <c r="D32" s="122">
        <v>624246344</v>
      </c>
    </row>
    <row r="33" spans="1:4" s="78" customFormat="1" ht="15" customHeight="1">
      <c r="A33" s="120" t="s">
        <v>675</v>
      </c>
      <c r="B33" s="121">
        <v>158903093.93040001</v>
      </c>
      <c r="C33" s="121">
        <v>3661407.9772000001</v>
      </c>
      <c r="D33" s="121">
        <v>162564501.90759999</v>
      </c>
    </row>
    <row r="34" spans="1:4" s="27" customFormat="1" ht="15" customHeight="1">
      <c r="A34" s="120" t="s">
        <v>676</v>
      </c>
      <c r="B34" s="246">
        <v>0.23150000000000001</v>
      </c>
      <c r="C34" s="246">
        <v>0.23549999999999999</v>
      </c>
      <c r="D34" s="246">
        <v>0.2319</v>
      </c>
    </row>
    <row r="35" spans="1:4" ht="3.75" customHeight="1" thickBot="1">
      <c r="A35" s="118"/>
      <c r="B35" s="118"/>
      <c r="C35" s="118"/>
      <c r="D35" s="118"/>
    </row>
    <row r="36" spans="1:4" ht="24.95" customHeight="1" thickTop="1">
      <c r="A36" s="776" t="s">
        <v>677</v>
      </c>
      <c r="B36" s="776"/>
      <c r="C36" s="776"/>
      <c r="D36" s="776"/>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95"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M17" sqref="M17"/>
    </sheetView>
  </sheetViews>
  <sheetFormatPr baseColWidth="10" defaultColWidth="9.140625" defaultRowHeight="12.75"/>
  <cols>
    <col min="1" max="1" width="38.28515625" style="33" customWidth="1"/>
    <col min="2" max="5" width="10.7109375" style="609" customWidth="1"/>
    <col min="6" max="16384" width="9.140625" style="609"/>
  </cols>
  <sheetData>
    <row r="1" spans="1:7" s="28" customFormat="1" ht="30" customHeight="1">
      <c r="A1" s="747" t="s">
        <v>440</v>
      </c>
      <c r="B1" s="747"/>
      <c r="C1" s="747"/>
      <c r="D1" s="747"/>
      <c r="E1" s="747"/>
      <c r="F1" s="47"/>
      <c r="G1" s="47"/>
    </row>
    <row r="2" spans="1:7" s="28" customFormat="1" ht="15" customHeight="1">
      <c r="A2" s="748" t="s">
        <v>678</v>
      </c>
      <c r="B2" s="748"/>
      <c r="C2" s="748"/>
      <c r="D2" s="748"/>
      <c r="E2" s="748"/>
      <c r="F2" s="47"/>
      <c r="G2" s="47"/>
    </row>
    <row r="3" spans="1:7" s="28" customFormat="1" ht="15" customHeight="1">
      <c r="A3" s="760" t="s">
        <v>1514</v>
      </c>
      <c r="B3" s="760"/>
      <c r="C3" s="760"/>
      <c r="D3" s="760"/>
      <c r="E3" s="760"/>
      <c r="F3" s="47"/>
      <c r="G3" s="47"/>
    </row>
    <row r="4" spans="1:7" s="29" customFormat="1" ht="30" customHeight="1">
      <c r="A4" s="749" t="s">
        <v>510</v>
      </c>
      <c r="B4" s="749"/>
      <c r="C4" s="749"/>
      <c r="D4" s="749"/>
      <c r="E4" s="749"/>
      <c r="F4" s="47"/>
      <c r="G4" s="47"/>
    </row>
    <row r="5" spans="1:7" ht="15" customHeight="1">
      <c r="A5" s="125"/>
      <c r="B5" s="126"/>
      <c r="C5" s="126"/>
      <c r="D5" s="47"/>
      <c r="E5" s="47"/>
      <c r="F5" s="47"/>
      <c r="G5" s="47"/>
    </row>
    <row r="6" spans="1:7" ht="30" customHeight="1">
      <c r="A6" s="150"/>
      <c r="B6" s="127" t="s">
        <v>59</v>
      </c>
      <c r="C6" s="127" t="s">
        <v>57</v>
      </c>
      <c r="D6" s="128" t="s">
        <v>517</v>
      </c>
      <c r="E6" s="129" t="s">
        <v>679</v>
      </c>
      <c r="F6" s="47"/>
      <c r="G6" s="47"/>
    </row>
    <row r="7" spans="1:7" ht="15" customHeight="1">
      <c r="A7" s="179" t="s">
        <v>680</v>
      </c>
      <c r="B7" s="339">
        <v>3641044.6663800003</v>
      </c>
      <c r="C7" s="339">
        <v>509541.24347000004</v>
      </c>
      <c r="D7" s="339">
        <v>4150585.9098500004</v>
      </c>
      <c r="E7" s="130">
        <v>0.93267540726166465</v>
      </c>
      <c r="F7" s="47"/>
      <c r="G7" s="47"/>
    </row>
    <row r="8" spans="1:7" ht="15" customHeight="1">
      <c r="A8" s="179" t="s">
        <v>681</v>
      </c>
      <c r="B8" s="339">
        <v>15086.335429999999</v>
      </c>
      <c r="C8" s="339">
        <v>1540.7726599999999</v>
      </c>
      <c r="D8" s="339">
        <v>16627.108089999998</v>
      </c>
      <c r="E8" s="130">
        <v>3.7362664323179629E-3</v>
      </c>
      <c r="F8" s="47"/>
      <c r="G8" s="47"/>
    </row>
    <row r="9" spans="1:7" ht="15" customHeight="1">
      <c r="A9" s="179" t="s">
        <v>682</v>
      </c>
      <c r="B9" s="339">
        <v>82469.375060000006</v>
      </c>
      <c r="C9" s="339">
        <v>13900.09258</v>
      </c>
      <c r="D9" s="339">
        <v>96369.467640000003</v>
      </c>
      <c r="E9" s="130">
        <v>2.1655119164121838E-2</v>
      </c>
      <c r="F9" s="47"/>
      <c r="G9" s="47"/>
    </row>
    <row r="10" spans="1:7" ht="15" customHeight="1">
      <c r="A10" s="179" t="s">
        <v>683</v>
      </c>
      <c r="B10" s="339">
        <v>3288.83338</v>
      </c>
      <c r="C10" s="339">
        <v>266.94840000000005</v>
      </c>
      <c r="D10" s="339">
        <v>3555.7817800000003</v>
      </c>
      <c r="E10" s="130">
        <v>7.9901736569884887E-4</v>
      </c>
      <c r="F10" s="47"/>
      <c r="G10" s="47"/>
    </row>
    <row r="11" spans="1:7" ht="15" customHeight="1">
      <c r="A11" s="179" t="s">
        <v>684</v>
      </c>
      <c r="B11" s="339">
        <v>18787.942769999998</v>
      </c>
      <c r="C11" s="339">
        <v>3967.65726</v>
      </c>
      <c r="D11" s="339">
        <v>22755.600029999998</v>
      </c>
      <c r="E11" s="130">
        <v>5.1133957919282788E-3</v>
      </c>
      <c r="F11" s="47"/>
      <c r="G11" s="47"/>
    </row>
    <row r="12" spans="1:7" ht="15" customHeight="1">
      <c r="A12" s="179" t="s">
        <v>685</v>
      </c>
      <c r="B12" s="339">
        <v>3558.50317</v>
      </c>
      <c r="C12" s="339">
        <v>529.07311000000004</v>
      </c>
      <c r="D12" s="339">
        <v>4087.5762800000002</v>
      </c>
      <c r="E12" s="130">
        <v>9.1851655512411679E-4</v>
      </c>
      <c r="F12" s="47"/>
      <c r="G12" s="47"/>
    </row>
    <row r="13" spans="1:7" ht="15" customHeight="1">
      <c r="A13" s="179" t="s">
        <v>686</v>
      </c>
      <c r="B13" s="339">
        <v>7119.80933</v>
      </c>
      <c r="C13" s="339">
        <v>295.03406999999999</v>
      </c>
      <c r="D13" s="339">
        <v>7414.8433999999997</v>
      </c>
      <c r="E13" s="130">
        <v>1.6661845431182494E-3</v>
      </c>
      <c r="F13" s="47"/>
      <c r="G13" s="47"/>
    </row>
    <row r="14" spans="1:7" ht="15" customHeight="1">
      <c r="A14" s="179" t="s">
        <v>687</v>
      </c>
      <c r="B14" s="339">
        <v>3313.3371200000001</v>
      </c>
      <c r="C14" s="339">
        <v>73.758520000000004</v>
      </c>
      <c r="D14" s="339">
        <v>3387.09564</v>
      </c>
      <c r="E14" s="130">
        <v>7.6111201504690099E-4</v>
      </c>
      <c r="F14" s="47"/>
      <c r="G14" s="47"/>
    </row>
    <row r="15" spans="1:7" ht="15" customHeight="1">
      <c r="A15" s="179" t="s">
        <v>688</v>
      </c>
      <c r="B15" s="339">
        <v>11189.03822</v>
      </c>
      <c r="C15" s="339">
        <v>8539.9949700000016</v>
      </c>
      <c r="D15" s="339">
        <v>19729.033190000002</v>
      </c>
      <c r="E15" s="130">
        <v>4.4332979644377832E-3</v>
      </c>
      <c r="F15" s="47"/>
      <c r="G15" s="47"/>
    </row>
    <row r="16" spans="1:7" ht="15" customHeight="1">
      <c r="A16" s="179" t="s">
        <v>689</v>
      </c>
      <c r="B16" s="339">
        <v>8535.9280099999996</v>
      </c>
      <c r="C16" s="339">
        <v>3608.8637400000002</v>
      </c>
      <c r="D16" s="339">
        <v>12144.79175</v>
      </c>
      <c r="E16" s="130">
        <v>2.7290481000906957E-3</v>
      </c>
      <c r="F16" s="47"/>
      <c r="G16" s="47"/>
    </row>
    <row r="17" spans="1:7" ht="15" customHeight="1">
      <c r="A17" s="179" t="s">
        <v>690</v>
      </c>
      <c r="B17" s="339">
        <v>88161.188280000002</v>
      </c>
      <c r="C17" s="339">
        <v>65177.323420000001</v>
      </c>
      <c r="D17" s="339">
        <v>153338.5117</v>
      </c>
      <c r="E17" s="130">
        <v>3.4456595274729183E-2</v>
      </c>
      <c r="F17" s="47"/>
      <c r="G17" s="47"/>
    </row>
    <row r="18" spans="1:7" ht="15" customHeight="1">
      <c r="A18" s="179" t="s">
        <v>691</v>
      </c>
      <c r="B18" s="339">
        <v>78577.991439999998</v>
      </c>
      <c r="C18" s="339">
        <v>42072.358959999998</v>
      </c>
      <c r="D18" s="339">
        <v>120650.3504</v>
      </c>
      <c r="E18" s="130">
        <v>2.7111260226787892E-2</v>
      </c>
      <c r="F18" s="47"/>
      <c r="G18" s="47"/>
    </row>
    <row r="19" spans="1:7" ht="15" customHeight="1">
      <c r="A19" s="180" t="s">
        <v>692</v>
      </c>
      <c r="B19" s="340">
        <v>3848772.0200400003</v>
      </c>
      <c r="C19" s="340">
        <v>601421.34577000013</v>
      </c>
      <c r="D19" s="340">
        <v>4450193.3658100003</v>
      </c>
      <c r="E19" s="131">
        <v>1</v>
      </c>
      <c r="F19" s="47"/>
      <c r="G19" s="47"/>
    </row>
    <row r="20" spans="1:7" ht="15" customHeight="1">
      <c r="A20" s="181" t="s">
        <v>693</v>
      </c>
      <c r="B20" s="339">
        <v>112360.92855</v>
      </c>
      <c r="C20" s="339">
        <v>48091.775389999995</v>
      </c>
      <c r="D20" s="339">
        <v>160452.70393999998</v>
      </c>
      <c r="E20" s="130"/>
      <c r="F20" s="47"/>
      <c r="G20" s="47"/>
    </row>
    <row r="21" spans="1:7" s="30" customFormat="1" ht="15" customHeight="1" thickBot="1">
      <c r="A21" s="182" t="s">
        <v>694</v>
      </c>
      <c r="B21" s="132">
        <v>0.86485500823613481</v>
      </c>
      <c r="C21" s="132">
        <v>0.13514499176386521</v>
      </c>
      <c r="D21" s="132">
        <v>1</v>
      </c>
      <c r="E21" s="132"/>
      <c r="F21" s="307"/>
      <c r="G21" s="307"/>
    </row>
    <row r="22" spans="1:7" ht="15" customHeight="1" thickTop="1">
      <c r="A22" s="133" t="s">
        <v>695</v>
      </c>
      <c r="B22" s="134"/>
      <c r="C22" s="134"/>
      <c r="D22" s="135"/>
      <c r="E22" s="135"/>
      <c r="F22" s="47"/>
      <c r="G22" s="47"/>
    </row>
    <row r="23" spans="1:7" ht="119.25" customHeight="1">
      <c r="A23" s="763" t="s">
        <v>556</v>
      </c>
      <c r="B23" s="765"/>
      <c r="C23" s="765"/>
      <c r="D23" s="765"/>
      <c r="E23" s="765"/>
      <c r="F23" s="47"/>
      <c r="G23" s="47"/>
    </row>
    <row r="24" spans="1:7" ht="116.25" customHeight="1">
      <c r="A24" s="763" t="s">
        <v>1227</v>
      </c>
      <c r="B24" s="764"/>
      <c r="C24" s="764"/>
      <c r="D24" s="764"/>
      <c r="E24" s="764"/>
      <c r="F24" s="47"/>
      <c r="G24" s="47"/>
    </row>
    <row r="25" spans="1:7" ht="15" customHeight="1">
      <c r="A25" s="133" t="s">
        <v>696</v>
      </c>
      <c r="B25" s="136"/>
      <c r="C25" s="136"/>
      <c r="D25" s="133"/>
      <c r="E25" s="133"/>
      <c r="F25" s="47"/>
      <c r="G25" s="47"/>
    </row>
    <row r="26" spans="1:7" ht="15" customHeight="1">
      <c r="A26" s="546"/>
      <c r="B26" s="285"/>
      <c r="C26" s="285"/>
      <c r="D26" s="607"/>
      <c r="E26" s="607"/>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87"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activeCell="Q30" sqref="Q30"/>
    </sheetView>
  </sheetViews>
  <sheetFormatPr baseColWidth="10" defaultColWidth="9.140625" defaultRowHeight="12.75"/>
  <cols>
    <col min="1" max="2" width="10.7109375" style="609" customWidth="1"/>
    <col min="3" max="3" width="12.140625" style="609" bestFit="1" customWidth="1"/>
    <col min="4" max="7" width="10.7109375" style="609" customWidth="1"/>
    <col min="8" max="8" width="6.140625" style="609" customWidth="1"/>
    <col min="9" max="15" width="10.7109375" style="609" customWidth="1"/>
    <col min="16" max="256" width="9.140625" style="609"/>
    <col min="257" max="258" width="10.7109375" style="609" customWidth="1"/>
    <col min="259" max="259" width="12.140625" style="609" bestFit="1" customWidth="1"/>
    <col min="260" max="263" width="10.7109375" style="609" customWidth="1"/>
    <col min="264" max="264" width="6.140625" style="609" customWidth="1"/>
    <col min="265" max="271" width="10.7109375" style="609" customWidth="1"/>
    <col min="272" max="512" width="9.140625" style="609"/>
    <col min="513" max="514" width="10.7109375" style="609" customWidth="1"/>
    <col min="515" max="515" width="12.140625" style="609" bestFit="1" customWidth="1"/>
    <col min="516" max="519" width="10.7109375" style="609" customWidth="1"/>
    <col min="520" max="520" width="6.140625" style="609" customWidth="1"/>
    <col min="521" max="527" width="10.7109375" style="609" customWidth="1"/>
    <col min="528" max="768" width="9.140625" style="609"/>
    <col min="769" max="770" width="10.7109375" style="609" customWidth="1"/>
    <col min="771" max="771" width="12.140625" style="609" bestFit="1" customWidth="1"/>
    <col min="772" max="775" width="10.7109375" style="609" customWidth="1"/>
    <col min="776" max="776" width="6.140625" style="609" customWidth="1"/>
    <col min="777" max="783" width="10.7109375" style="609" customWidth="1"/>
    <col min="784" max="1024" width="9.140625" style="609"/>
    <col min="1025" max="1026" width="10.7109375" style="609" customWidth="1"/>
    <col min="1027" max="1027" width="12.140625" style="609" bestFit="1" customWidth="1"/>
    <col min="1028" max="1031" width="10.7109375" style="609" customWidth="1"/>
    <col min="1032" max="1032" width="6.140625" style="609" customWidth="1"/>
    <col min="1033" max="1039" width="10.7109375" style="609" customWidth="1"/>
    <col min="1040" max="1280" width="9.140625" style="609"/>
    <col min="1281" max="1282" width="10.7109375" style="609" customWidth="1"/>
    <col min="1283" max="1283" width="12.140625" style="609" bestFit="1" customWidth="1"/>
    <col min="1284" max="1287" width="10.7109375" style="609" customWidth="1"/>
    <col min="1288" max="1288" width="6.140625" style="609" customWidth="1"/>
    <col min="1289" max="1295" width="10.7109375" style="609" customWidth="1"/>
    <col min="1296" max="1536" width="9.140625" style="609"/>
    <col min="1537" max="1538" width="10.7109375" style="609" customWidth="1"/>
    <col min="1539" max="1539" width="12.140625" style="609" bestFit="1" customWidth="1"/>
    <col min="1540" max="1543" width="10.7109375" style="609" customWidth="1"/>
    <col min="1544" max="1544" width="6.140625" style="609" customWidth="1"/>
    <col min="1545" max="1551" width="10.7109375" style="609" customWidth="1"/>
    <col min="1552" max="1792" width="9.140625" style="609"/>
    <col min="1793" max="1794" width="10.7109375" style="609" customWidth="1"/>
    <col min="1795" max="1795" width="12.140625" style="609" bestFit="1" customWidth="1"/>
    <col min="1796" max="1799" width="10.7109375" style="609" customWidth="1"/>
    <col min="1800" max="1800" width="6.140625" style="609" customWidth="1"/>
    <col min="1801" max="1807" width="10.7109375" style="609" customWidth="1"/>
    <col min="1808" max="2048" width="9.140625" style="609"/>
    <col min="2049" max="2050" width="10.7109375" style="609" customWidth="1"/>
    <col min="2051" max="2051" width="12.140625" style="609" bestFit="1" customWidth="1"/>
    <col min="2052" max="2055" width="10.7109375" style="609" customWidth="1"/>
    <col min="2056" max="2056" width="6.140625" style="609" customWidth="1"/>
    <col min="2057" max="2063" width="10.7109375" style="609" customWidth="1"/>
    <col min="2064" max="2304" width="9.140625" style="609"/>
    <col min="2305" max="2306" width="10.7109375" style="609" customWidth="1"/>
    <col min="2307" max="2307" width="12.140625" style="609" bestFit="1" customWidth="1"/>
    <col min="2308" max="2311" width="10.7109375" style="609" customWidth="1"/>
    <col min="2312" max="2312" width="6.140625" style="609" customWidth="1"/>
    <col min="2313" max="2319" width="10.7109375" style="609" customWidth="1"/>
    <col min="2320" max="2560" width="9.140625" style="609"/>
    <col min="2561" max="2562" width="10.7109375" style="609" customWidth="1"/>
    <col min="2563" max="2563" width="12.140625" style="609" bestFit="1" customWidth="1"/>
    <col min="2564" max="2567" width="10.7109375" style="609" customWidth="1"/>
    <col min="2568" max="2568" width="6.140625" style="609" customWidth="1"/>
    <col min="2569" max="2575" width="10.7109375" style="609" customWidth="1"/>
    <col min="2576" max="2816" width="9.140625" style="609"/>
    <col min="2817" max="2818" width="10.7109375" style="609" customWidth="1"/>
    <col min="2819" max="2819" width="12.140625" style="609" bestFit="1" customWidth="1"/>
    <col min="2820" max="2823" width="10.7109375" style="609" customWidth="1"/>
    <col min="2824" max="2824" width="6.140625" style="609" customWidth="1"/>
    <col min="2825" max="2831" width="10.7109375" style="609" customWidth="1"/>
    <col min="2832" max="3072" width="9.140625" style="609"/>
    <col min="3073" max="3074" width="10.7109375" style="609" customWidth="1"/>
    <col min="3075" max="3075" width="12.140625" style="609" bestFit="1" customWidth="1"/>
    <col min="3076" max="3079" width="10.7109375" style="609" customWidth="1"/>
    <col min="3080" max="3080" width="6.140625" style="609" customWidth="1"/>
    <col min="3081" max="3087" width="10.7109375" style="609" customWidth="1"/>
    <col min="3088" max="3328" width="9.140625" style="609"/>
    <col min="3329" max="3330" width="10.7109375" style="609" customWidth="1"/>
    <col min="3331" max="3331" width="12.140625" style="609" bestFit="1" customWidth="1"/>
    <col min="3332" max="3335" width="10.7109375" style="609" customWidth="1"/>
    <col min="3336" max="3336" width="6.140625" style="609" customWidth="1"/>
    <col min="3337" max="3343" width="10.7109375" style="609" customWidth="1"/>
    <col min="3344" max="3584" width="9.140625" style="609"/>
    <col min="3585" max="3586" width="10.7109375" style="609" customWidth="1"/>
    <col min="3587" max="3587" width="12.140625" style="609" bestFit="1" customWidth="1"/>
    <col min="3588" max="3591" width="10.7109375" style="609" customWidth="1"/>
    <col min="3592" max="3592" width="6.140625" style="609" customWidth="1"/>
    <col min="3593" max="3599" width="10.7109375" style="609" customWidth="1"/>
    <col min="3600" max="3840" width="9.140625" style="609"/>
    <col min="3841" max="3842" width="10.7109375" style="609" customWidth="1"/>
    <col min="3843" max="3843" width="12.140625" style="609" bestFit="1" customWidth="1"/>
    <col min="3844" max="3847" width="10.7109375" style="609" customWidth="1"/>
    <col min="3848" max="3848" width="6.140625" style="609" customWidth="1"/>
    <col min="3849" max="3855" width="10.7109375" style="609" customWidth="1"/>
    <col min="3856" max="4096" width="9.140625" style="609"/>
    <col min="4097" max="4098" width="10.7109375" style="609" customWidth="1"/>
    <col min="4099" max="4099" width="12.140625" style="609" bestFit="1" customWidth="1"/>
    <col min="4100" max="4103" width="10.7109375" style="609" customWidth="1"/>
    <col min="4104" max="4104" width="6.140625" style="609" customWidth="1"/>
    <col min="4105" max="4111" width="10.7109375" style="609" customWidth="1"/>
    <col min="4112" max="4352" width="9.140625" style="609"/>
    <col min="4353" max="4354" width="10.7109375" style="609" customWidth="1"/>
    <col min="4355" max="4355" width="12.140625" style="609" bestFit="1" customWidth="1"/>
    <col min="4356" max="4359" width="10.7109375" style="609" customWidth="1"/>
    <col min="4360" max="4360" width="6.140625" style="609" customWidth="1"/>
    <col min="4361" max="4367" width="10.7109375" style="609" customWidth="1"/>
    <col min="4368" max="4608" width="9.140625" style="609"/>
    <col min="4609" max="4610" width="10.7109375" style="609" customWidth="1"/>
    <col min="4611" max="4611" width="12.140625" style="609" bestFit="1" customWidth="1"/>
    <col min="4612" max="4615" width="10.7109375" style="609" customWidth="1"/>
    <col min="4616" max="4616" width="6.140625" style="609" customWidth="1"/>
    <col min="4617" max="4623" width="10.7109375" style="609" customWidth="1"/>
    <col min="4624" max="4864" width="9.140625" style="609"/>
    <col min="4865" max="4866" width="10.7109375" style="609" customWidth="1"/>
    <col min="4867" max="4867" width="12.140625" style="609" bestFit="1" customWidth="1"/>
    <col min="4868" max="4871" width="10.7109375" style="609" customWidth="1"/>
    <col min="4872" max="4872" width="6.140625" style="609" customWidth="1"/>
    <col min="4873" max="4879" width="10.7109375" style="609" customWidth="1"/>
    <col min="4880" max="5120" width="9.140625" style="609"/>
    <col min="5121" max="5122" width="10.7109375" style="609" customWidth="1"/>
    <col min="5123" max="5123" width="12.140625" style="609" bestFit="1" customWidth="1"/>
    <col min="5124" max="5127" width="10.7109375" style="609" customWidth="1"/>
    <col min="5128" max="5128" width="6.140625" style="609" customWidth="1"/>
    <col min="5129" max="5135" width="10.7109375" style="609" customWidth="1"/>
    <col min="5136" max="5376" width="9.140625" style="609"/>
    <col min="5377" max="5378" width="10.7109375" style="609" customWidth="1"/>
    <col min="5379" max="5379" width="12.140625" style="609" bestFit="1" customWidth="1"/>
    <col min="5380" max="5383" width="10.7109375" style="609" customWidth="1"/>
    <col min="5384" max="5384" width="6.140625" style="609" customWidth="1"/>
    <col min="5385" max="5391" width="10.7109375" style="609" customWidth="1"/>
    <col min="5392" max="5632" width="9.140625" style="609"/>
    <col min="5633" max="5634" width="10.7109375" style="609" customWidth="1"/>
    <col min="5635" max="5635" width="12.140625" style="609" bestFit="1" customWidth="1"/>
    <col min="5636" max="5639" width="10.7109375" style="609" customWidth="1"/>
    <col min="5640" max="5640" width="6.140625" style="609" customWidth="1"/>
    <col min="5641" max="5647" width="10.7109375" style="609" customWidth="1"/>
    <col min="5648" max="5888" width="9.140625" style="609"/>
    <col min="5889" max="5890" width="10.7109375" style="609" customWidth="1"/>
    <col min="5891" max="5891" width="12.140625" style="609" bestFit="1" customWidth="1"/>
    <col min="5892" max="5895" width="10.7109375" style="609" customWidth="1"/>
    <col min="5896" max="5896" width="6.140625" style="609" customWidth="1"/>
    <col min="5897" max="5903" width="10.7109375" style="609" customWidth="1"/>
    <col min="5904" max="6144" width="9.140625" style="609"/>
    <col min="6145" max="6146" width="10.7109375" style="609" customWidth="1"/>
    <col min="6147" max="6147" width="12.140625" style="609" bestFit="1" customWidth="1"/>
    <col min="6148" max="6151" width="10.7109375" style="609" customWidth="1"/>
    <col min="6152" max="6152" width="6.140625" style="609" customWidth="1"/>
    <col min="6153" max="6159" width="10.7109375" style="609" customWidth="1"/>
    <col min="6160" max="6400" width="9.140625" style="609"/>
    <col min="6401" max="6402" width="10.7109375" style="609" customWidth="1"/>
    <col min="6403" max="6403" width="12.140625" style="609" bestFit="1" customWidth="1"/>
    <col min="6404" max="6407" width="10.7109375" style="609" customWidth="1"/>
    <col min="6408" max="6408" width="6.140625" style="609" customWidth="1"/>
    <col min="6409" max="6415" width="10.7109375" style="609" customWidth="1"/>
    <col min="6416" max="6656" width="9.140625" style="609"/>
    <col min="6657" max="6658" width="10.7109375" style="609" customWidth="1"/>
    <col min="6659" max="6659" width="12.140625" style="609" bestFit="1" customWidth="1"/>
    <col min="6660" max="6663" width="10.7109375" style="609" customWidth="1"/>
    <col min="6664" max="6664" width="6.140625" style="609" customWidth="1"/>
    <col min="6665" max="6671" width="10.7109375" style="609" customWidth="1"/>
    <col min="6672" max="6912" width="9.140625" style="609"/>
    <col min="6913" max="6914" width="10.7109375" style="609" customWidth="1"/>
    <col min="6915" max="6915" width="12.140625" style="609" bestFit="1" customWidth="1"/>
    <col min="6916" max="6919" width="10.7109375" style="609" customWidth="1"/>
    <col min="6920" max="6920" width="6.140625" style="609" customWidth="1"/>
    <col min="6921" max="6927" width="10.7109375" style="609" customWidth="1"/>
    <col min="6928" max="7168" width="9.140625" style="609"/>
    <col min="7169" max="7170" width="10.7109375" style="609" customWidth="1"/>
    <col min="7171" max="7171" width="12.140625" style="609" bestFit="1" customWidth="1"/>
    <col min="7172" max="7175" width="10.7109375" style="609" customWidth="1"/>
    <col min="7176" max="7176" width="6.140625" style="609" customWidth="1"/>
    <col min="7177" max="7183" width="10.7109375" style="609" customWidth="1"/>
    <col min="7184" max="7424" width="9.140625" style="609"/>
    <col min="7425" max="7426" width="10.7109375" style="609" customWidth="1"/>
    <col min="7427" max="7427" width="12.140625" style="609" bestFit="1" customWidth="1"/>
    <col min="7428" max="7431" width="10.7109375" style="609" customWidth="1"/>
    <col min="7432" max="7432" width="6.140625" style="609" customWidth="1"/>
    <col min="7433" max="7439" width="10.7109375" style="609" customWidth="1"/>
    <col min="7440" max="7680" width="9.140625" style="609"/>
    <col min="7681" max="7682" width="10.7109375" style="609" customWidth="1"/>
    <col min="7683" max="7683" width="12.140625" style="609" bestFit="1" customWidth="1"/>
    <col min="7684" max="7687" width="10.7109375" style="609" customWidth="1"/>
    <col min="7688" max="7688" width="6.140625" style="609" customWidth="1"/>
    <col min="7689" max="7695" width="10.7109375" style="609" customWidth="1"/>
    <col min="7696" max="7936" width="9.140625" style="609"/>
    <col min="7937" max="7938" width="10.7109375" style="609" customWidth="1"/>
    <col min="7939" max="7939" width="12.140625" style="609" bestFit="1" customWidth="1"/>
    <col min="7940" max="7943" width="10.7109375" style="609" customWidth="1"/>
    <col min="7944" max="7944" width="6.140625" style="609" customWidth="1"/>
    <col min="7945" max="7951" width="10.7109375" style="609" customWidth="1"/>
    <col min="7952" max="8192" width="9.140625" style="609"/>
    <col min="8193" max="8194" width="10.7109375" style="609" customWidth="1"/>
    <col min="8195" max="8195" width="12.140625" style="609" bestFit="1" customWidth="1"/>
    <col min="8196" max="8199" width="10.7109375" style="609" customWidth="1"/>
    <col min="8200" max="8200" width="6.140625" style="609" customWidth="1"/>
    <col min="8201" max="8207" width="10.7109375" style="609" customWidth="1"/>
    <col min="8208" max="8448" width="9.140625" style="609"/>
    <col min="8449" max="8450" width="10.7109375" style="609" customWidth="1"/>
    <col min="8451" max="8451" width="12.140625" style="609" bestFit="1" customWidth="1"/>
    <col min="8452" max="8455" width="10.7109375" style="609" customWidth="1"/>
    <col min="8456" max="8456" width="6.140625" style="609" customWidth="1"/>
    <col min="8457" max="8463" width="10.7109375" style="609" customWidth="1"/>
    <col min="8464" max="8704" width="9.140625" style="609"/>
    <col min="8705" max="8706" width="10.7109375" style="609" customWidth="1"/>
    <col min="8707" max="8707" width="12.140625" style="609" bestFit="1" customWidth="1"/>
    <col min="8708" max="8711" width="10.7109375" style="609" customWidth="1"/>
    <col min="8712" max="8712" width="6.140625" style="609" customWidth="1"/>
    <col min="8713" max="8719" width="10.7109375" style="609" customWidth="1"/>
    <col min="8720" max="8960" width="9.140625" style="609"/>
    <col min="8961" max="8962" width="10.7109375" style="609" customWidth="1"/>
    <col min="8963" max="8963" width="12.140625" style="609" bestFit="1" customWidth="1"/>
    <col min="8964" max="8967" width="10.7109375" style="609" customWidth="1"/>
    <col min="8968" max="8968" width="6.140625" style="609" customWidth="1"/>
    <col min="8969" max="8975" width="10.7109375" style="609" customWidth="1"/>
    <col min="8976" max="9216" width="9.140625" style="609"/>
    <col min="9217" max="9218" width="10.7109375" style="609" customWidth="1"/>
    <col min="9219" max="9219" width="12.140625" style="609" bestFit="1" customWidth="1"/>
    <col min="9220" max="9223" width="10.7109375" style="609" customWidth="1"/>
    <col min="9224" max="9224" width="6.140625" style="609" customWidth="1"/>
    <col min="9225" max="9231" width="10.7109375" style="609" customWidth="1"/>
    <col min="9232" max="9472" width="9.140625" style="609"/>
    <col min="9473" max="9474" width="10.7109375" style="609" customWidth="1"/>
    <col min="9475" max="9475" width="12.140625" style="609" bestFit="1" customWidth="1"/>
    <col min="9476" max="9479" width="10.7109375" style="609" customWidth="1"/>
    <col min="9480" max="9480" width="6.140625" style="609" customWidth="1"/>
    <col min="9481" max="9487" width="10.7109375" style="609" customWidth="1"/>
    <col min="9488" max="9728" width="9.140625" style="609"/>
    <col min="9729" max="9730" width="10.7109375" style="609" customWidth="1"/>
    <col min="9731" max="9731" width="12.140625" style="609" bestFit="1" customWidth="1"/>
    <col min="9732" max="9735" width="10.7109375" style="609" customWidth="1"/>
    <col min="9736" max="9736" width="6.140625" style="609" customWidth="1"/>
    <col min="9737" max="9743" width="10.7109375" style="609" customWidth="1"/>
    <col min="9744" max="9984" width="9.140625" style="609"/>
    <col min="9985" max="9986" width="10.7109375" style="609" customWidth="1"/>
    <col min="9987" max="9987" width="12.140625" style="609" bestFit="1" customWidth="1"/>
    <col min="9988" max="9991" width="10.7109375" style="609" customWidth="1"/>
    <col min="9992" max="9992" width="6.140625" style="609" customWidth="1"/>
    <col min="9993" max="9999" width="10.7109375" style="609" customWidth="1"/>
    <col min="10000" max="10240" width="9.140625" style="609"/>
    <col min="10241" max="10242" width="10.7109375" style="609" customWidth="1"/>
    <col min="10243" max="10243" width="12.140625" style="609" bestFit="1" customWidth="1"/>
    <col min="10244" max="10247" width="10.7109375" style="609" customWidth="1"/>
    <col min="10248" max="10248" width="6.140625" style="609" customWidth="1"/>
    <col min="10249" max="10255" width="10.7109375" style="609" customWidth="1"/>
    <col min="10256" max="10496" width="9.140625" style="609"/>
    <col min="10497" max="10498" width="10.7109375" style="609" customWidth="1"/>
    <col min="10499" max="10499" width="12.140625" style="609" bestFit="1" customWidth="1"/>
    <col min="10500" max="10503" width="10.7109375" style="609" customWidth="1"/>
    <col min="10504" max="10504" width="6.140625" style="609" customWidth="1"/>
    <col min="10505" max="10511" width="10.7109375" style="609" customWidth="1"/>
    <col min="10512" max="10752" width="9.140625" style="609"/>
    <col min="10753" max="10754" width="10.7109375" style="609" customWidth="1"/>
    <col min="10755" max="10755" width="12.140625" style="609" bestFit="1" customWidth="1"/>
    <col min="10756" max="10759" width="10.7109375" style="609" customWidth="1"/>
    <col min="10760" max="10760" width="6.140625" style="609" customWidth="1"/>
    <col min="10761" max="10767" width="10.7109375" style="609" customWidth="1"/>
    <col min="10768" max="11008" width="9.140625" style="609"/>
    <col min="11009" max="11010" width="10.7109375" style="609" customWidth="1"/>
    <col min="11011" max="11011" width="12.140625" style="609" bestFit="1" customWidth="1"/>
    <col min="11012" max="11015" width="10.7109375" style="609" customWidth="1"/>
    <col min="11016" max="11016" width="6.140625" style="609" customWidth="1"/>
    <col min="11017" max="11023" width="10.7109375" style="609" customWidth="1"/>
    <col min="11024" max="11264" width="9.140625" style="609"/>
    <col min="11265" max="11266" width="10.7109375" style="609" customWidth="1"/>
    <col min="11267" max="11267" width="12.140625" style="609" bestFit="1" customWidth="1"/>
    <col min="11268" max="11271" width="10.7109375" style="609" customWidth="1"/>
    <col min="11272" max="11272" width="6.140625" style="609" customWidth="1"/>
    <col min="11273" max="11279" width="10.7109375" style="609" customWidth="1"/>
    <col min="11280" max="11520" width="9.140625" style="609"/>
    <col min="11521" max="11522" width="10.7109375" style="609" customWidth="1"/>
    <col min="11523" max="11523" width="12.140625" style="609" bestFit="1" customWidth="1"/>
    <col min="11524" max="11527" width="10.7109375" style="609" customWidth="1"/>
    <col min="11528" max="11528" width="6.140625" style="609" customWidth="1"/>
    <col min="11529" max="11535" width="10.7109375" style="609" customWidth="1"/>
    <col min="11536" max="11776" width="9.140625" style="609"/>
    <col min="11777" max="11778" width="10.7109375" style="609" customWidth="1"/>
    <col min="11779" max="11779" width="12.140625" style="609" bestFit="1" customWidth="1"/>
    <col min="11780" max="11783" width="10.7109375" style="609" customWidth="1"/>
    <col min="11784" max="11784" width="6.140625" style="609" customWidth="1"/>
    <col min="11785" max="11791" width="10.7109375" style="609" customWidth="1"/>
    <col min="11792" max="12032" width="9.140625" style="609"/>
    <col min="12033" max="12034" width="10.7109375" style="609" customWidth="1"/>
    <col min="12035" max="12035" width="12.140625" style="609" bestFit="1" customWidth="1"/>
    <col min="12036" max="12039" width="10.7109375" style="609" customWidth="1"/>
    <col min="12040" max="12040" width="6.140625" style="609" customWidth="1"/>
    <col min="12041" max="12047" width="10.7109375" style="609" customWidth="1"/>
    <col min="12048" max="12288" width="9.140625" style="609"/>
    <col min="12289" max="12290" width="10.7109375" style="609" customWidth="1"/>
    <col min="12291" max="12291" width="12.140625" style="609" bestFit="1" customWidth="1"/>
    <col min="12292" max="12295" width="10.7109375" style="609" customWidth="1"/>
    <col min="12296" max="12296" width="6.140625" style="609" customWidth="1"/>
    <col min="12297" max="12303" width="10.7109375" style="609" customWidth="1"/>
    <col min="12304" max="12544" width="9.140625" style="609"/>
    <col min="12545" max="12546" width="10.7109375" style="609" customWidth="1"/>
    <col min="12547" max="12547" width="12.140625" style="609" bestFit="1" customWidth="1"/>
    <col min="12548" max="12551" width="10.7109375" style="609" customWidth="1"/>
    <col min="12552" max="12552" width="6.140625" style="609" customWidth="1"/>
    <col min="12553" max="12559" width="10.7109375" style="609" customWidth="1"/>
    <col min="12560" max="12800" width="9.140625" style="609"/>
    <col min="12801" max="12802" width="10.7109375" style="609" customWidth="1"/>
    <col min="12803" max="12803" width="12.140625" style="609" bestFit="1" customWidth="1"/>
    <col min="12804" max="12807" width="10.7109375" style="609" customWidth="1"/>
    <col min="12808" max="12808" width="6.140625" style="609" customWidth="1"/>
    <col min="12809" max="12815" width="10.7109375" style="609" customWidth="1"/>
    <col min="12816" max="13056" width="9.140625" style="609"/>
    <col min="13057" max="13058" width="10.7109375" style="609" customWidth="1"/>
    <col min="13059" max="13059" width="12.140625" style="609" bestFit="1" customWidth="1"/>
    <col min="13060" max="13063" width="10.7109375" style="609" customWidth="1"/>
    <col min="13064" max="13064" width="6.140625" style="609" customWidth="1"/>
    <col min="13065" max="13071" width="10.7109375" style="609" customWidth="1"/>
    <col min="13072" max="13312" width="9.140625" style="609"/>
    <col min="13313" max="13314" width="10.7109375" style="609" customWidth="1"/>
    <col min="13315" max="13315" width="12.140625" style="609" bestFit="1" customWidth="1"/>
    <col min="13316" max="13319" width="10.7109375" style="609" customWidth="1"/>
    <col min="13320" max="13320" width="6.140625" style="609" customWidth="1"/>
    <col min="13321" max="13327" width="10.7109375" style="609" customWidth="1"/>
    <col min="13328" max="13568" width="9.140625" style="609"/>
    <col min="13569" max="13570" width="10.7109375" style="609" customWidth="1"/>
    <col min="13571" max="13571" width="12.140625" style="609" bestFit="1" customWidth="1"/>
    <col min="13572" max="13575" width="10.7109375" style="609" customWidth="1"/>
    <col min="13576" max="13576" width="6.140625" style="609" customWidth="1"/>
    <col min="13577" max="13583" width="10.7109375" style="609" customWidth="1"/>
    <col min="13584" max="13824" width="9.140625" style="609"/>
    <col min="13825" max="13826" width="10.7109375" style="609" customWidth="1"/>
    <col min="13827" max="13827" width="12.140625" style="609" bestFit="1" customWidth="1"/>
    <col min="13828" max="13831" width="10.7109375" style="609" customWidth="1"/>
    <col min="13832" max="13832" width="6.140625" style="609" customWidth="1"/>
    <col min="13833" max="13839" width="10.7109375" style="609" customWidth="1"/>
    <col min="13840" max="14080" width="9.140625" style="609"/>
    <col min="14081" max="14082" width="10.7109375" style="609" customWidth="1"/>
    <col min="14083" max="14083" width="12.140625" style="609" bestFit="1" customWidth="1"/>
    <col min="14084" max="14087" width="10.7109375" style="609" customWidth="1"/>
    <col min="14088" max="14088" width="6.140625" style="609" customWidth="1"/>
    <col min="14089" max="14095" width="10.7109375" style="609" customWidth="1"/>
    <col min="14096" max="14336" width="9.140625" style="609"/>
    <col min="14337" max="14338" width="10.7109375" style="609" customWidth="1"/>
    <col min="14339" max="14339" width="12.140625" style="609" bestFit="1" customWidth="1"/>
    <col min="14340" max="14343" width="10.7109375" style="609" customWidth="1"/>
    <col min="14344" max="14344" width="6.140625" style="609" customWidth="1"/>
    <col min="14345" max="14351" width="10.7109375" style="609" customWidth="1"/>
    <col min="14352" max="14592" width="9.140625" style="609"/>
    <col min="14593" max="14594" width="10.7109375" style="609" customWidth="1"/>
    <col min="14595" max="14595" width="12.140625" style="609" bestFit="1" customWidth="1"/>
    <col min="14596" max="14599" width="10.7109375" style="609" customWidth="1"/>
    <col min="14600" max="14600" width="6.140625" style="609" customWidth="1"/>
    <col min="14601" max="14607" width="10.7109375" style="609" customWidth="1"/>
    <col min="14608" max="14848" width="9.140625" style="609"/>
    <col min="14849" max="14850" width="10.7109375" style="609" customWidth="1"/>
    <col min="14851" max="14851" width="12.140625" style="609" bestFit="1" customWidth="1"/>
    <col min="14852" max="14855" width="10.7109375" style="609" customWidth="1"/>
    <col min="14856" max="14856" width="6.140625" style="609" customWidth="1"/>
    <col min="14857" max="14863" width="10.7109375" style="609" customWidth="1"/>
    <col min="14864" max="15104" width="9.140625" style="609"/>
    <col min="15105" max="15106" width="10.7109375" style="609" customWidth="1"/>
    <col min="15107" max="15107" width="12.140625" style="609" bestFit="1" customWidth="1"/>
    <col min="15108" max="15111" width="10.7109375" style="609" customWidth="1"/>
    <col min="15112" max="15112" width="6.140625" style="609" customWidth="1"/>
    <col min="15113" max="15119" width="10.7109375" style="609" customWidth="1"/>
    <col min="15120" max="15360" width="9.140625" style="609"/>
    <col min="15361" max="15362" width="10.7109375" style="609" customWidth="1"/>
    <col min="15363" max="15363" width="12.140625" style="609" bestFit="1" customWidth="1"/>
    <col min="15364" max="15367" width="10.7109375" style="609" customWidth="1"/>
    <col min="15368" max="15368" width="6.140625" style="609" customWidth="1"/>
    <col min="15369" max="15375" width="10.7109375" style="609" customWidth="1"/>
    <col min="15376" max="15616" width="9.140625" style="609"/>
    <col min="15617" max="15618" width="10.7109375" style="609" customWidth="1"/>
    <col min="15619" max="15619" width="12.140625" style="609" bestFit="1" customWidth="1"/>
    <col min="15620" max="15623" width="10.7109375" style="609" customWidth="1"/>
    <col min="15624" max="15624" width="6.140625" style="609" customWidth="1"/>
    <col min="15625" max="15631" width="10.7109375" style="609" customWidth="1"/>
    <col min="15632" max="15872" width="9.140625" style="609"/>
    <col min="15873" max="15874" width="10.7109375" style="609" customWidth="1"/>
    <col min="15875" max="15875" width="12.140625" style="609" bestFit="1" customWidth="1"/>
    <col min="15876" max="15879" width="10.7109375" style="609" customWidth="1"/>
    <col min="15880" max="15880" width="6.140625" style="609" customWidth="1"/>
    <col min="15881" max="15887" width="10.7109375" style="609" customWidth="1"/>
    <col min="15888" max="16128" width="9.140625" style="609"/>
    <col min="16129" max="16130" width="10.7109375" style="609" customWidth="1"/>
    <col min="16131" max="16131" width="12.140625" style="609" bestFit="1" customWidth="1"/>
    <col min="16132" max="16135" width="10.7109375" style="609" customWidth="1"/>
    <col min="16136" max="16136" width="6.140625" style="609" customWidth="1"/>
    <col min="16137" max="16143" width="10.7109375" style="609" customWidth="1"/>
    <col min="16144" max="16384" width="9.140625" style="609"/>
  </cols>
  <sheetData>
    <row r="1" spans="1:15" ht="30" customHeight="1">
      <c r="A1" s="747" t="s">
        <v>440</v>
      </c>
      <c r="B1" s="747"/>
      <c r="C1" s="747"/>
      <c r="D1" s="747"/>
      <c r="E1" s="747"/>
      <c r="F1" s="747"/>
      <c r="G1" s="747"/>
      <c r="H1" s="747"/>
      <c r="I1" s="747"/>
      <c r="J1" s="747"/>
      <c r="K1" s="747"/>
      <c r="L1" s="747"/>
      <c r="M1" s="747"/>
      <c r="N1" s="747"/>
      <c r="O1" s="747"/>
    </row>
    <row r="2" spans="1:15" ht="15" customHeight="1">
      <c r="A2" s="748" t="s">
        <v>962</v>
      </c>
      <c r="B2" s="748"/>
      <c r="C2" s="748"/>
      <c r="D2" s="748"/>
      <c r="E2" s="748"/>
      <c r="F2" s="748"/>
      <c r="G2" s="748"/>
      <c r="H2" s="748"/>
      <c r="I2" s="748"/>
      <c r="J2" s="748"/>
      <c r="K2" s="748"/>
      <c r="L2" s="748"/>
      <c r="M2" s="748"/>
      <c r="N2" s="748"/>
      <c r="O2" s="748"/>
    </row>
    <row r="3" spans="1:15" ht="15" customHeight="1">
      <c r="A3" s="760" t="s">
        <v>1514</v>
      </c>
      <c r="B3" s="760"/>
      <c r="C3" s="760"/>
      <c r="D3" s="760"/>
      <c r="E3" s="760"/>
      <c r="F3" s="760"/>
      <c r="G3" s="760"/>
      <c r="H3" s="760"/>
      <c r="I3" s="760"/>
      <c r="J3" s="760"/>
      <c r="K3" s="760"/>
      <c r="L3" s="760"/>
      <c r="M3" s="760"/>
      <c r="N3" s="760"/>
      <c r="O3" s="760"/>
    </row>
    <row r="4" spans="1:15" ht="30" customHeight="1">
      <c r="A4" s="749" t="s">
        <v>510</v>
      </c>
      <c r="B4" s="749"/>
      <c r="C4" s="749"/>
      <c r="D4" s="749"/>
      <c r="E4" s="749"/>
      <c r="F4" s="749"/>
      <c r="G4" s="749"/>
      <c r="H4" s="749"/>
      <c r="I4" s="749"/>
      <c r="J4" s="749"/>
      <c r="K4" s="749"/>
      <c r="L4" s="749"/>
      <c r="M4" s="749"/>
      <c r="N4" s="749"/>
      <c r="O4" s="749"/>
    </row>
    <row r="5" spans="1:15" ht="15" customHeight="1">
      <c r="A5" s="47"/>
      <c r="B5" s="47"/>
      <c r="C5" s="47"/>
      <c r="D5" s="47"/>
      <c r="E5" s="47"/>
      <c r="F5" s="47"/>
      <c r="G5" s="47"/>
      <c r="H5" s="47"/>
      <c r="I5" s="47"/>
      <c r="J5" s="47"/>
      <c r="K5" s="47"/>
      <c r="L5" s="47"/>
      <c r="M5" s="47"/>
      <c r="N5" s="47"/>
      <c r="O5" s="47"/>
    </row>
    <row r="6" spans="1:15" s="34" customFormat="1" ht="30" customHeight="1">
      <c r="A6" s="767" t="s">
        <v>972</v>
      </c>
      <c r="B6" s="767"/>
      <c r="C6" s="767"/>
      <c r="D6" s="767"/>
      <c r="E6" s="767"/>
      <c r="F6" s="767"/>
      <c r="G6" s="767"/>
      <c r="H6" s="22"/>
      <c r="I6" s="767" t="s">
        <v>697</v>
      </c>
      <c r="J6" s="767"/>
      <c r="K6" s="767"/>
      <c r="L6" s="767"/>
      <c r="M6" s="767"/>
      <c r="N6" s="767"/>
      <c r="O6" s="767"/>
    </row>
    <row r="7" spans="1:15" s="34" customFormat="1" ht="15" customHeight="1">
      <c r="A7" s="223" t="s">
        <v>698</v>
      </c>
      <c r="B7" s="224" t="s">
        <v>699</v>
      </c>
      <c r="C7" s="224" t="s">
        <v>700</v>
      </c>
      <c r="D7" s="224" t="s">
        <v>701</v>
      </c>
      <c r="E7" s="224" t="s">
        <v>158</v>
      </c>
      <c r="F7" s="224" t="s">
        <v>679</v>
      </c>
      <c r="G7" s="225"/>
      <c r="H7" s="22"/>
      <c r="I7" s="223" t="s">
        <v>698</v>
      </c>
      <c r="J7" s="226" t="s">
        <v>154</v>
      </c>
      <c r="K7" s="226" t="s">
        <v>155</v>
      </c>
      <c r="L7" s="226" t="s">
        <v>156</v>
      </c>
      <c r="M7" s="226" t="s">
        <v>702</v>
      </c>
      <c r="N7" s="226" t="s">
        <v>158</v>
      </c>
      <c r="O7" s="226" t="s">
        <v>679</v>
      </c>
    </row>
    <row r="8" spans="1:15" s="34" customFormat="1" ht="15" customHeight="1">
      <c r="A8" s="711" t="s">
        <v>987</v>
      </c>
      <c r="B8" s="712">
        <v>152052.99178000001</v>
      </c>
      <c r="C8" s="712">
        <v>703897.78547</v>
      </c>
      <c r="D8" s="712">
        <v>2195160.0661300002</v>
      </c>
      <c r="E8" s="712">
        <v>3051110.84338</v>
      </c>
      <c r="F8" s="713">
        <v>0.89259265247459973</v>
      </c>
      <c r="G8" s="714"/>
      <c r="H8" s="715"/>
      <c r="I8" s="711" t="s">
        <v>987</v>
      </c>
      <c r="J8" s="712">
        <v>142968.28275000001</v>
      </c>
      <c r="K8" s="712">
        <v>9084.70903</v>
      </c>
      <c r="L8" s="716">
        <v>0</v>
      </c>
      <c r="M8" s="716">
        <v>0</v>
      </c>
      <c r="N8" s="712">
        <v>152052.99178000001</v>
      </c>
      <c r="O8" s="713">
        <v>0.93088629302260739</v>
      </c>
    </row>
    <row r="9" spans="1:15" s="34" customFormat="1" ht="15" customHeight="1">
      <c r="A9" s="711" t="s">
        <v>988</v>
      </c>
      <c r="B9" s="712">
        <v>11289.183220000001</v>
      </c>
      <c r="C9" s="712">
        <v>175660.93212000001</v>
      </c>
      <c r="D9" s="712">
        <v>180195.77341999998</v>
      </c>
      <c r="E9" s="712">
        <v>367145.88876</v>
      </c>
      <c r="F9" s="713">
        <v>0.10740734752540027</v>
      </c>
      <c r="G9" s="714"/>
      <c r="H9" s="715"/>
      <c r="I9" s="711" t="s">
        <v>988</v>
      </c>
      <c r="J9" s="712">
        <v>10664.562179999999</v>
      </c>
      <c r="K9" s="712">
        <v>624.62103999999999</v>
      </c>
      <c r="L9" s="716">
        <v>0</v>
      </c>
      <c r="M9" s="716">
        <v>0</v>
      </c>
      <c r="N9" s="712">
        <v>11289.183220000001</v>
      </c>
      <c r="O9" s="713">
        <v>6.9113706977392719E-2</v>
      </c>
    </row>
    <row r="10" spans="1:15" s="34" customFormat="1" ht="15" customHeight="1">
      <c r="A10" s="711"/>
      <c r="B10" s="712"/>
      <c r="C10" s="712"/>
      <c r="D10" s="712"/>
      <c r="E10" s="712"/>
      <c r="F10" s="717"/>
      <c r="G10" s="714"/>
      <c r="H10" s="715"/>
      <c r="I10" s="711"/>
      <c r="J10" s="718"/>
      <c r="K10" s="718"/>
      <c r="L10" s="716"/>
      <c r="M10" s="718"/>
      <c r="N10" s="718"/>
      <c r="O10" s="713"/>
    </row>
    <row r="11" spans="1:15" s="34" customFormat="1" ht="15" customHeight="1">
      <c r="A11" s="719" t="s">
        <v>715</v>
      </c>
      <c r="B11" s="720">
        <v>163342.17499999999</v>
      </c>
      <c r="C11" s="720">
        <v>879558.71759000001</v>
      </c>
      <c r="D11" s="720">
        <v>2375355.8395500001</v>
      </c>
      <c r="E11" s="720">
        <v>3418256.73214</v>
      </c>
      <c r="F11" s="650">
        <v>1</v>
      </c>
      <c r="G11" s="721"/>
      <c r="H11" s="715"/>
      <c r="I11" s="719" t="s">
        <v>715</v>
      </c>
      <c r="J11" s="722">
        <v>153632.84493000002</v>
      </c>
      <c r="K11" s="722">
        <v>9709.33007</v>
      </c>
      <c r="L11" s="722">
        <v>0</v>
      </c>
      <c r="M11" s="722">
        <v>0</v>
      </c>
      <c r="N11" s="722">
        <v>163342.17499999999</v>
      </c>
      <c r="O11" s="650">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66" t="s">
        <v>716</v>
      </c>
      <c r="B13" s="766"/>
      <c r="C13" s="766"/>
      <c r="D13" s="766"/>
      <c r="E13" s="766"/>
      <c r="F13" s="766"/>
      <c r="G13" s="766"/>
      <c r="H13" s="22"/>
      <c r="I13" s="766" t="s">
        <v>717</v>
      </c>
      <c r="J13" s="766"/>
      <c r="K13" s="766"/>
      <c r="L13" s="766"/>
      <c r="M13" s="766"/>
      <c r="N13" s="766"/>
      <c r="O13" s="766"/>
    </row>
    <row r="14" spans="1:15" s="34" customFormat="1" ht="15" customHeight="1">
      <c r="A14" s="223" t="s">
        <v>698</v>
      </c>
      <c r="B14" s="226" t="s">
        <v>154</v>
      </c>
      <c r="C14" s="226" t="s">
        <v>155</v>
      </c>
      <c r="D14" s="226" t="s">
        <v>156</v>
      </c>
      <c r="E14" s="226" t="s">
        <v>702</v>
      </c>
      <c r="F14" s="226" t="s">
        <v>158</v>
      </c>
      <c r="G14" s="226" t="s">
        <v>679</v>
      </c>
      <c r="H14" s="22"/>
      <c r="I14" s="231" t="s">
        <v>698</v>
      </c>
      <c r="J14" s="226" t="s">
        <v>154</v>
      </c>
      <c r="K14" s="226" t="s">
        <v>155</v>
      </c>
      <c r="L14" s="226" t="s">
        <v>156</v>
      </c>
      <c r="M14" s="226" t="s">
        <v>702</v>
      </c>
      <c r="N14" s="226" t="s">
        <v>158</v>
      </c>
      <c r="O14" s="226" t="s">
        <v>679</v>
      </c>
    </row>
    <row r="15" spans="1:15" s="34" customFormat="1" ht="15" customHeight="1">
      <c r="A15" s="227" t="s">
        <v>987</v>
      </c>
      <c r="B15" s="228">
        <v>686408.59021000005</v>
      </c>
      <c r="C15" s="228">
        <v>17489.19526</v>
      </c>
      <c r="D15" s="232">
        <v>0</v>
      </c>
      <c r="E15" s="220">
        <v>0</v>
      </c>
      <c r="F15" s="228">
        <v>703897.78547</v>
      </c>
      <c r="G15" s="229">
        <v>0.80028515594579885</v>
      </c>
      <c r="H15" s="22"/>
      <c r="I15" s="227" t="s">
        <v>987</v>
      </c>
      <c r="J15" s="228">
        <v>2083882.2187399999</v>
      </c>
      <c r="K15" s="228">
        <v>79297.327390000006</v>
      </c>
      <c r="L15" s="232">
        <v>0</v>
      </c>
      <c r="M15" s="228">
        <v>31980.52</v>
      </c>
      <c r="N15" s="228">
        <v>2195160.0661300002</v>
      </c>
      <c r="O15" s="229">
        <v>0.92413946137260128</v>
      </c>
    </row>
    <row r="16" spans="1:15" s="34" customFormat="1" ht="15" customHeight="1">
      <c r="A16" s="227" t="s">
        <v>988</v>
      </c>
      <c r="B16" s="220">
        <v>136454.30194</v>
      </c>
      <c r="C16" s="220">
        <v>39206.63018</v>
      </c>
      <c r="D16" s="220">
        <v>0</v>
      </c>
      <c r="E16" s="220">
        <v>0</v>
      </c>
      <c r="F16" s="220">
        <v>175660.93212000001</v>
      </c>
      <c r="G16" s="229">
        <v>0.19971484405420117</v>
      </c>
      <c r="H16" s="22"/>
      <c r="I16" s="227" t="s">
        <v>988</v>
      </c>
      <c r="J16" s="228">
        <v>118158.41377</v>
      </c>
      <c r="K16" s="228">
        <v>62037.359649999999</v>
      </c>
      <c r="L16" s="232">
        <v>0</v>
      </c>
      <c r="M16" s="232">
        <v>0</v>
      </c>
      <c r="N16" s="228">
        <v>180195.77341999998</v>
      </c>
      <c r="O16" s="229">
        <v>7.5860538627398749E-2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718</v>
      </c>
      <c r="B18" s="226">
        <v>822862.89214999997</v>
      </c>
      <c r="C18" s="226">
        <v>56695.825440000001</v>
      </c>
      <c r="D18" s="226">
        <v>0</v>
      </c>
      <c r="E18" s="226">
        <v>0</v>
      </c>
      <c r="F18" s="226">
        <v>879558.71759000001</v>
      </c>
      <c r="G18" s="508">
        <v>1</v>
      </c>
      <c r="H18" s="22"/>
      <c r="I18" s="223" t="s">
        <v>718</v>
      </c>
      <c r="J18" s="507">
        <v>2202040.6325100004</v>
      </c>
      <c r="K18" s="507">
        <v>141334.68703999999</v>
      </c>
      <c r="L18" s="226">
        <v>0</v>
      </c>
      <c r="M18" s="507">
        <v>31980.52</v>
      </c>
      <c r="N18" s="507">
        <v>2375355.8395500001</v>
      </c>
      <c r="O18" s="508">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09" t="s">
        <v>1355</v>
      </c>
      <c r="B20" s="510"/>
      <c r="C20" s="510"/>
      <c r="D20" s="510"/>
      <c r="E20" s="510"/>
      <c r="F20" s="511"/>
      <c r="G20" s="512"/>
      <c r="H20" s="513"/>
      <c r="I20" s="512"/>
      <c r="J20" s="514"/>
      <c r="K20" s="510"/>
      <c r="L20" s="510"/>
      <c r="M20" s="510"/>
      <c r="N20" s="510"/>
      <c r="O20" s="510"/>
    </row>
    <row r="21" spans="1:15" s="34" customFormat="1" ht="15" customHeight="1">
      <c r="A21" s="607" t="s">
        <v>1356</v>
      </c>
      <c r="B21" s="251"/>
      <c r="C21" s="251"/>
      <c r="D21" s="251"/>
      <c r="E21" s="251"/>
      <c r="F21" s="138"/>
      <c r="G21" s="47"/>
      <c r="H21" s="47"/>
      <c r="I21" s="47"/>
      <c r="J21" s="110"/>
      <c r="K21" s="251"/>
      <c r="L21" s="251"/>
      <c r="M21" s="251"/>
      <c r="N21" s="251"/>
      <c r="O21" s="251"/>
    </row>
    <row r="22" spans="1:15" s="34" customFormat="1" ht="15" customHeight="1">
      <c r="A22" s="607" t="s">
        <v>1357</v>
      </c>
      <c r="B22" s="251"/>
      <c r="C22" s="251"/>
      <c r="D22" s="251"/>
      <c r="E22" s="251"/>
      <c r="F22" s="138"/>
      <c r="G22" s="47"/>
      <c r="H22" s="47"/>
      <c r="I22" s="47"/>
      <c r="J22" s="110"/>
      <c r="K22" s="251"/>
      <c r="L22" s="251"/>
      <c r="M22" s="251"/>
      <c r="N22" s="251"/>
      <c r="O22" s="251"/>
    </row>
    <row r="23" spans="1:15" s="34" customFormat="1" ht="15" customHeight="1">
      <c r="A23" s="607" t="s">
        <v>1358</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58"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L23"/>
  <sheetViews>
    <sheetView topLeftCell="C1" zoomScaleNormal="100" workbookViewId="0">
      <selection activeCell="E25" sqref="E25"/>
    </sheetView>
  </sheetViews>
  <sheetFormatPr baseColWidth="10" defaultColWidth="9.140625" defaultRowHeight="12.75"/>
  <cols>
    <col min="1" max="2" width="31.140625" style="609" hidden="1" customWidth="1"/>
    <col min="3" max="3" width="64.5703125" style="33" customWidth="1"/>
    <col min="4" max="10" width="9.7109375" style="609" bestFit="1" customWidth="1"/>
    <col min="11" max="11" width="9.7109375" style="609" customWidth="1"/>
    <col min="12" max="12" width="9.7109375" style="565" bestFit="1" customWidth="1"/>
    <col min="13" max="258" width="9.140625" style="609"/>
    <col min="259" max="260" width="0" style="609" hidden="1" customWidth="1"/>
    <col min="261" max="261" width="64.5703125" style="609" customWidth="1"/>
    <col min="262" max="262" width="17.28515625" style="609" customWidth="1"/>
    <col min="263" max="263" width="19" style="609" customWidth="1"/>
    <col min="264" max="268" width="19.5703125" style="609" customWidth="1"/>
    <col min="269" max="514" width="9.140625" style="609"/>
    <col min="515" max="516" width="0" style="609" hidden="1" customWidth="1"/>
    <col min="517" max="517" width="64.5703125" style="609" customWidth="1"/>
    <col min="518" max="518" width="17.28515625" style="609" customWidth="1"/>
    <col min="519" max="519" width="19" style="609" customWidth="1"/>
    <col min="520" max="524" width="19.5703125" style="609" customWidth="1"/>
    <col min="525" max="770" width="9.140625" style="609"/>
    <col min="771" max="772" width="0" style="609" hidden="1" customWidth="1"/>
    <col min="773" max="773" width="64.5703125" style="609" customWidth="1"/>
    <col min="774" max="774" width="17.28515625" style="609" customWidth="1"/>
    <col min="775" max="775" width="19" style="609" customWidth="1"/>
    <col min="776" max="780" width="19.5703125" style="609" customWidth="1"/>
    <col min="781" max="1026" width="9.140625" style="609"/>
    <col min="1027" max="1028" width="0" style="609" hidden="1" customWidth="1"/>
    <col min="1029" max="1029" width="64.5703125" style="609" customWidth="1"/>
    <col min="1030" max="1030" width="17.28515625" style="609" customWidth="1"/>
    <col min="1031" max="1031" width="19" style="609" customWidth="1"/>
    <col min="1032" max="1036" width="19.5703125" style="609" customWidth="1"/>
    <col min="1037" max="1282" width="9.140625" style="609"/>
    <col min="1283" max="1284" width="0" style="609" hidden="1" customWidth="1"/>
    <col min="1285" max="1285" width="64.5703125" style="609" customWidth="1"/>
    <col min="1286" max="1286" width="17.28515625" style="609" customWidth="1"/>
    <col min="1287" max="1287" width="19" style="609" customWidth="1"/>
    <col min="1288" max="1292" width="19.5703125" style="609" customWidth="1"/>
    <col min="1293" max="1538" width="9.140625" style="609"/>
    <col min="1539" max="1540" width="0" style="609" hidden="1" customWidth="1"/>
    <col min="1541" max="1541" width="64.5703125" style="609" customWidth="1"/>
    <col min="1542" max="1542" width="17.28515625" style="609" customWidth="1"/>
    <col min="1543" max="1543" width="19" style="609" customWidth="1"/>
    <col min="1544" max="1548" width="19.5703125" style="609" customWidth="1"/>
    <col min="1549" max="1794" width="9.140625" style="609"/>
    <col min="1795" max="1796" width="0" style="609" hidden="1" customWidth="1"/>
    <col min="1797" max="1797" width="64.5703125" style="609" customWidth="1"/>
    <col min="1798" max="1798" width="17.28515625" style="609" customWidth="1"/>
    <col min="1799" max="1799" width="19" style="609" customWidth="1"/>
    <col min="1800" max="1804" width="19.5703125" style="609" customWidth="1"/>
    <col min="1805" max="2050" width="9.140625" style="609"/>
    <col min="2051" max="2052" width="0" style="609" hidden="1" customWidth="1"/>
    <col min="2053" max="2053" width="64.5703125" style="609" customWidth="1"/>
    <col min="2054" max="2054" width="17.28515625" style="609" customWidth="1"/>
    <col min="2055" max="2055" width="19" style="609" customWidth="1"/>
    <col min="2056" max="2060" width="19.5703125" style="609" customWidth="1"/>
    <col min="2061" max="2306" width="9.140625" style="609"/>
    <col min="2307" max="2308" width="0" style="609" hidden="1" customWidth="1"/>
    <col min="2309" max="2309" width="64.5703125" style="609" customWidth="1"/>
    <col min="2310" max="2310" width="17.28515625" style="609" customWidth="1"/>
    <col min="2311" max="2311" width="19" style="609" customWidth="1"/>
    <col min="2312" max="2316" width="19.5703125" style="609" customWidth="1"/>
    <col min="2317" max="2562" width="9.140625" style="609"/>
    <col min="2563" max="2564" width="0" style="609" hidden="1" customWidth="1"/>
    <col min="2565" max="2565" width="64.5703125" style="609" customWidth="1"/>
    <col min="2566" max="2566" width="17.28515625" style="609" customWidth="1"/>
    <col min="2567" max="2567" width="19" style="609" customWidth="1"/>
    <col min="2568" max="2572" width="19.5703125" style="609" customWidth="1"/>
    <col min="2573" max="2818" width="9.140625" style="609"/>
    <col min="2819" max="2820" width="0" style="609" hidden="1" customWidth="1"/>
    <col min="2821" max="2821" width="64.5703125" style="609" customWidth="1"/>
    <col min="2822" max="2822" width="17.28515625" style="609" customWidth="1"/>
    <col min="2823" max="2823" width="19" style="609" customWidth="1"/>
    <col min="2824" max="2828" width="19.5703125" style="609" customWidth="1"/>
    <col min="2829" max="3074" width="9.140625" style="609"/>
    <col min="3075" max="3076" width="0" style="609" hidden="1" customWidth="1"/>
    <col min="3077" max="3077" width="64.5703125" style="609" customWidth="1"/>
    <col min="3078" max="3078" width="17.28515625" style="609" customWidth="1"/>
    <col min="3079" max="3079" width="19" style="609" customWidth="1"/>
    <col min="3080" max="3084" width="19.5703125" style="609" customWidth="1"/>
    <col min="3085" max="3330" width="9.140625" style="609"/>
    <col min="3331" max="3332" width="0" style="609" hidden="1" customWidth="1"/>
    <col min="3333" max="3333" width="64.5703125" style="609" customWidth="1"/>
    <col min="3334" max="3334" width="17.28515625" style="609" customWidth="1"/>
    <col min="3335" max="3335" width="19" style="609" customWidth="1"/>
    <col min="3336" max="3340" width="19.5703125" style="609" customWidth="1"/>
    <col min="3341" max="3586" width="9.140625" style="609"/>
    <col min="3587" max="3588" width="0" style="609" hidden="1" customWidth="1"/>
    <col min="3589" max="3589" width="64.5703125" style="609" customWidth="1"/>
    <col min="3590" max="3590" width="17.28515625" style="609" customWidth="1"/>
    <col min="3591" max="3591" width="19" style="609" customWidth="1"/>
    <col min="3592" max="3596" width="19.5703125" style="609" customWidth="1"/>
    <col min="3597" max="3842" width="9.140625" style="609"/>
    <col min="3843" max="3844" width="0" style="609" hidden="1" customWidth="1"/>
    <col min="3845" max="3845" width="64.5703125" style="609" customWidth="1"/>
    <col min="3846" max="3846" width="17.28515625" style="609" customWidth="1"/>
    <col min="3847" max="3847" width="19" style="609" customWidth="1"/>
    <col min="3848" max="3852" width="19.5703125" style="609" customWidth="1"/>
    <col min="3853" max="4098" width="9.140625" style="609"/>
    <col min="4099" max="4100" width="0" style="609" hidden="1" customWidth="1"/>
    <col min="4101" max="4101" width="64.5703125" style="609" customWidth="1"/>
    <col min="4102" max="4102" width="17.28515625" style="609" customWidth="1"/>
    <col min="4103" max="4103" width="19" style="609" customWidth="1"/>
    <col min="4104" max="4108" width="19.5703125" style="609" customWidth="1"/>
    <col min="4109" max="4354" width="9.140625" style="609"/>
    <col min="4355" max="4356" width="0" style="609" hidden="1" customWidth="1"/>
    <col min="4357" max="4357" width="64.5703125" style="609" customWidth="1"/>
    <col min="4358" max="4358" width="17.28515625" style="609" customWidth="1"/>
    <col min="4359" max="4359" width="19" style="609" customWidth="1"/>
    <col min="4360" max="4364" width="19.5703125" style="609" customWidth="1"/>
    <col min="4365" max="4610" width="9.140625" style="609"/>
    <col min="4611" max="4612" width="0" style="609" hidden="1" customWidth="1"/>
    <col min="4613" max="4613" width="64.5703125" style="609" customWidth="1"/>
    <col min="4614" max="4614" width="17.28515625" style="609" customWidth="1"/>
    <col min="4615" max="4615" width="19" style="609" customWidth="1"/>
    <col min="4616" max="4620" width="19.5703125" style="609" customWidth="1"/>
    <col min="4621" max="4866" width="9.140625" style="609"/>
    <col min="4867" max="4868" width="0" style="609" hidden="1" customWidth="1"/>
    <col min="4869" max="4869" width="64.5703125" style="609" customWidth="1"/>
    <col min="4870" max="4870" width="17.28515625" style="609" customWidth="1"/>
    <col min="4871" max="4871" width="19" style="609" customWidth="1"/>
    <col min="4872" max="4876" width="19.5703125" style="609" customWidth="1"/>
    <col min="4877" max="5122" width="9.140625" style="609"/>
    <col min="5123" max="5124" width="0" style="609" hidden="1" customWidth="1"/>
    <col min="5125" max="5125" width="64.5703125" style="609" customWidth="1"/>
    <col min="5126" max="5126" width="17.28515625" style="609" customWidth="1"/>
    <col min="5127" max="5127" width="19" style="609" customWidth="1"/>
    <col min="5128" max="5132" width="19.5703125" style="609" customWidth="1"/>
    <col min="5133" max="5378" width="9.140625" style="609"/>
    <col min="5379" max="5380" width="0" style="609" hidden="1" customWidth="1"/>
    <col min="5381" max="5381" width="64.5703125" style="609" customWidth="1"/>
    <col min="5382" max="5382" width="17.28515625" style="609" customWidth="1"/>
    <col min="5383" max="5383" width="19" style="609" customWidth="1"/>
    <col min="5384" max="5388" width="19.5703125" style="609" customWidth="1"/>
    <col min="5389" max="5634" width="9.140625" style="609"/>
    <col min="5635" max="5636" width="0" style="609" hidden="1" customWidth="1"/>
    <col min="5637" max="5637" width="64.5703125" style="609" customWidth="1"/>
    <col min="5638" max="5638" width="17.28515625" style="609" customWidth="1"/>
    <col min="5639" max="5639" width="19" style="609" customWidth="1"/>
    <col min="5640" max="5644" width="19.5703125" style="609" customWidth="1"/>
    <col min="5645" max="5890" width="9.140625" style="609"/>
    <col min="5891" max="5892" width="0" style="609" hidden="1" customWidth="1"/>
    <col min="5893" max="5893" width="64.5703125" style="609" customWidth="1"/>
    <col min="5894" max="5894" width="17.28515625" style="609" customWidth="1"/>
    <col min="5895" max="5895" width="19" style="609" customWidth="1"/>
    <col min="5896" max="5900" width="19.5703125" style="609" customWidth="1"/>
    <col min="5901" max="6146" width="9.140625" style="609"/>
    <col min="6147" max="6148" width="0" style="609" hidden="1" customWidth="1"/>
    <col min="6149" max="6149" width="64.5703125" style="609" customWidth="1"/>
    <col min="6150" max="6150" width="17.28515625" style="609" customWidth="1"/>
    <col min="6151" max="6151" width="19" style="609" customWidth="1"/>
    <col min="6152" max="6156" width="19.5703125" style="609" customWidth="1"/>
    <col min="6157" max="6402" width="9.140625" style="609"/>
    <col min="6403" max="6404" width="0" style="609" hidden="1" customWidth="1"/>
    <col min="6405" max="6405" width="64.5703125" style="609" customWidth="1"/>
    <col min="6406" max="6406" width="17.28515625" style="609" customWidth="1"/>
    <col min="6407" max="6407" width="19" style="609" customWidth="1"/>
    <col min="6408" max="6412" width="19.5703125" style="609" customWidth="1"/>
    <col min="6413" max="6658" width="9.140625" style="609"/>
    <col min="6659" max="6660" width="0" style="609" hidden="1" customWidth="1"/>
    <col min="6661" max="6661" width="64.5703125" style="609" customWidth="1"/>
    <col min="6662" max="6662" width="17.28515625" style="609" customWidth="1"/>
    <col min="6663" max="6663" width="19" style="609" customWidth="1"/>
    <col min="6664" max="6668" width="19.5703125" style="609" customWidth="1"/>
    <col min="6669" max="6914" width="9.140625" style="609"/>
    <col min="6915" max="6916" width="0" style="609" hidden="1" customWidth="1"/>
    <col min="6917" max="6917" width="64.5703125" style="609" customWidth="1"/>
    <col min="6918" max="6918" width="17.28515625" style="609" customWidth="1"/>
    <col min="6919" max="6919" width="19" style="609" customWidth="1"/>
    <col min="6920" max="6924" width="19.5703125" style="609" customWidth="1"/>
    <col min="6925" max="7170" width="9.140625" style="609"/>
    <col min="7171" max="7172" width="0" style="609" hidden="1" customWidth="1"/>
    <col min="7173" max="7173" width="64.5703125" style="609" customWidth="1"/>
    <col min="7174" max="7174" width="17.28515625" style="609" customWidth="1"/>
    <col min="7175" max="7175" width="19" style="609" customWidth="1"/>
    <col min="7176" max="7180" width="19.5703125" style="609" customWidth="1"/>
    <col min="7181" max="7426" width="9.140625" style="609"/>
    <col min="7427" max="7428" width="0" style="609" hidden="1" customWidth="1"/>
    <col min="7429" max="7429" width="64.5703125" style="609" customWidth="1"/>
    <col min="7430" max="7430" width="17.28515625" style="609" customWidth="1"/>
    <col min="7431" max="7431" width="19" style="609" customWidth="1"/>
    <col min="7432" max="7436" width="19.5703125" style="609" customWidth="1"/>
    <col min="7437" max="7682" width="9.140625" style="609"/>
    <col min="7683" max="7684" width="0" style="609" hidden="1" customWidth="1"/>
    <col min="7685" max="7685" width="64.5703125" style="609" customWidth="1"/>
    <col min="7686" max="7686" width="17.28515625" style="609" customWidth="1"/>
    <col min="7687" max="7687" width="19" style="609" customWidth="1"/>
    <col min="7688" max="7692" width="19.5703125" style="609" customWidth="1"/>
    <col min="7693" max="7938" width="9.140625" style="609"/>
    <col min="7939" max="7940" width="0" style="609" hidden="1" customWidth="1"/>
    <col min="7941" max="7941" width="64.5703125" style="609" customWidth="1"/>
    <col min="7942" max="7942" width="17.28515625" style="609" customWidth="1"/>
    <col min="7943" max="7943" width="19" style="609" customWidth="1"/>
    <col min="7944" max="7948" width="19.5703125" style="609" customWidth="1"/>
    <col min="7949" max="8194" width="9.140625" style="609"/>
    <col min="8195" max="8196" width="0" style="609" hidden="1" customWidth="1"/>
    <col min="8197" max="8197" width="64.5703125" style="609" customWidth="1"/>
    <col min="8198" max="8198" width="17.28515625" style="609" customWidth="1"/>
    <col min="8199" max="8199" width="19" style="609" customWidth="1"/>
    <col min="8200" max="8204" width="19.5703125" style="609" customWidth="1"/>
    <col min="8205" max="8450" width="9.140625" style="609"/>
    <col min="8451" max="8452" width="0" style="609" hidden="1" customWidth="1"/>
    <col min="8453" max="8453" width="64.5703125" style="609" customWidth="1"/>
    <col min="8454" max="8454" width="17.28515625" style="609" customWidth="1"/>
    <col min="8455" max="8455" width="19" style="609" customWidth="1"/>
    <col min="8456" max="8460" width="19.5703125" style="609" customWidth="1"/>
    <col min="8461" max="8706" width="9.140625" style="609"/>
    <col min="8707" max="8708" width="0" style="609" hidden="1" customWidth="1"/>
    <col min="8709" max="8709" width="64.5703125" style="609" customWidth="1"/>
    <col min="8710" max="8710" width="17.28515625" style="609" customWidth="1"/>
    <col min="8711" max="8711" width="19" style="609" customWidth="1"/>
    <col min="8712" max="8716" width="19.5703125" style="609" customWidth="1"/>
    <col min="8717" max="8962" width="9.140625" style="609"/>
    <col min="8963" max="8964" width="0" style="609" hidden="1" customWidth="1"/>
    <col min="8965" max="8965" width="64.5703125" style="609" customWidth="1"/>
    <col min="8966" max="8966" width="17.28515625" style="609" customWidth="1"/>
    <col min="8967" max="8967" width="19" style="609" customWidth="1"/>
    <col min="8968" max="8972" width="19.5703125" style="609" customWidth="1"/>
    <col min="8973" max="9218" width="9.140625" style="609"/>
    <col min="9219" max="9220" width="0" style="609" hidden="1" customWidth="1"/>
    <col min="9221" max="9221" width="64.5703125" style="609" customWidth="1"/>
    <col min="9222" max="9222" width="17.28515625" style="609" customWidth="1"/>
    <col min="9223" max="9223" width="19" style="609" customWidth="1"/>
    <col min="9224" max="9228" width="19.5703125" style="609" customWidth="1"/>
    <col min="9229" max="9474" width="9.140625" style="609"/>
    <col min="9475" max="9476" width="0" style="609" hidden="1" customWidth="1"/>
    <col min="9477" max="9477" width="64.5703125" style="609" customWidth="1"/>
    <col min="9478" max="9478" width="17.28515625" style="609" customWidth="1"/>
    <col min="9479" max="9479" width="19" style="609" customWidth="1"/>
    <col min="9480" max="9484" width="19.5703125" style="609" customWidth="1"/>
    <col min="9485" max="9730" width="9.140625" style="609"/>
    <col min="9731" max="9732" width="0" style="609" hidden="1" customWidth="1"/>
    <col min="9733" max="9733" width="64.5703125" style="609" customWidth="1"/>
    <col min="9734" max="9734" width="17.28515625" style="609" customWidth="1"/>
    <col min="9735" max="9735" width="19" style="609" customWidth="1"/>
    <col min="9736" max="9740" width="19.5703125" style="609" customWidth="1"/>
    <col min="9741" max="9986" width="9.140625" style="609"/>
    <col min="9987" max="9988" width="0" style="609" hidden="1" customWidth="1"/>
    <col min="9989" max="9989" width="64.5703125" style="609" customWidth="1"/>
    <col min="9990" max="9990" width="17.28515625" style="609" customWidth="1"/>
    <col min="9991" max="9991" width="19" style="609" customWidth="1"/>
    <col min="9992" max="9996" width="19.5703125" style="609" customWidth="1"/>
    <col min="9997" max="10242" width="9.140625" style="609"/>
    <col min="10243" max="10244" width="0" style="609" hidden="1" customWidth="1"/>
    <col min="10245" max="10245" width="64.5703125" style="609" customWidth="1"/>
    <col min="10246" max="10246" width="17.28515625" style="609" customWidth="1"/>
    <col min="10247" max="10247" width="19" style="609" customWidth="1"/>
    <col min="10248" max="10252" width="19.5703125" style="609" customWidth="1"/>
    <col min="10253" max="10498" width="9.140625" style="609"/>
    <col min="10499" max="10500" width="0" style="609" hidden="1" customWidth="1"/>
    <col min="10501" max="10501" width="64.5703125" style="609" customWidth="1"/>
    <col min="10502" max="10502" width="17.28515625" style="609" customWidth="1"/>
    <col min="10503" max="10503" width="19" style="609" customWidth="1"/>
    <col min="10504" max="10508" width="19.5703125" style="609" customWidth="1"/>
    <col min="10509" max="10754" width="9.140625" style="609"/>
    <col min="10755" max="10756" width="0" style="609" hidden="1" customWidth="1"/>
    <col min="10757" max="10757" width="64.5703125" style="609" customWidth="1"/>
    <col min="10758" max="10758" width="17.28515625" style="609" customWidth="1"/>
    <col min="10759" max="10759" width="19" style="609" customWidth="1"/>
    <col min="10760" max="10764" width="19.5703125" style="609" customWidth="1"/>
    <col min="10765" max="11010" width="9.140625" style="609"/>
    <col min="11011" max="11012" width="0" style="609" hidden="1" customWidth="1"/>
    <col min="11013" max="11013" width="64.5703125" style="609" customWidth="1"/>
    <col min="11014" max="11014" width="17.28515625" style="609" customWidth="1"/>
    <col min="11015" max="11015" width="19" style="609" customWidth="1"/>
    <col min="11016" max="11020" width="19.5703125" style="609" customWidth="1"/>
    <col min="11021" max="11266" width="9.140625" style="609"/>
    <col min="11267" max="11268" width="0" style="609" hidden="1" customWidth="1"/>
    <col min="11269" max="11269" width="64.5703125" style="609" customWidth="1"/>
    <col min="11270" max="11270" width="17.28515625" style="609" customWidth="1"/>
    <col min="11271" max="11271" width="19" style="609" customWidth="1"/>
    <col min="11272" max="11276" width="19.5703125" style="609" customWidth="1"/>
    <col min="11277" max="11522" width="9.140625" style="609"/>
    <col min="11523" max="11524" width="0" style="609" hidden="1" customWidth="1"/>
    <col min="11525" max="11525" width="64.5703125" style="609" customWidth="1"/>
    <col min="11526" max="11526" width="17.28515625" style="609" customWidth="1"/>
    <col min="11527" max="11527" width="19" style="609" customWidth="1"/>
    <col min="11528" max="11532" width="19.5703125" style="609" customWidth="1"/>
    <col min="11533" max="11778" width="9.140625" style="609"/>
    <col min="11779" max="11780" width="0" style="609" hidden="1" customWidth="1"/>
    <col min="11781" max="11781" width="64.5703125" style="609" customWidth="1"/>
    <col min="11782" max="11782" width="17.28515625" style="609" customWidth="1"/>
    <col min="11783" max="11783" width="19" style="609" customWidth="1"/>
    <col min="11784" max="11788" width="19.5703125" style="609" customWidth="1"/>
    <col min="11789" max="12034" width="9.140625" style="609"/>
    <col min="12035" max="12036" width="0" style="609" hidden="1" customWidth="1"/>
    <col min="12037" max="12037" width="64.5703125" style="609" customWidth="1"/>
    <col min="12038" max="12038" width="17.28515625" style="609" customWidth="1"/>
    <col min="12039" max="12039" width="19" style="609" customWidth="1"/>
    <col min="12040" max="12044" width="19.5703125" style="609" customWidth="1"/>
    <col min="12045" max="12290" width="9.140625" style="609"/>
    <col min="12291" max="12292" width="0" style="609" hidden="1" customWidth="1"/>
    <col min="12293" max="12293" width="64.5703125" style="609" customWidth="1"/>
    <col min="12294" max="12294" width="17.28515625" style="609" customWidth="1"/>
    <col min="12295" max="12295" width="19" style="609" customWidth="1"/>
    <col min="12296" max="12300" width="19.5703125" style="609" customWidth="1"/>
    <col min="12301" max="12546" width="9.140625" style="609"/>
    <col min="12547" max="12548" width="0" style="609" hidden="1" customWidth="1"/>
    <col min="12549" max="12549" width="64.5703125" style="609" customWidth="1"/>
    <col min="12550" max="12550" width="17.28515625" style="609" customWidth="1"/>
    <col min="12551" max="12551" width="19" style="609" customWidth="1"/>
    <col min="12552" max="12556" width="19.5703125" style="609" customWidth="1"/>
    <col min="12557" max="12802" width="9.140625" style="609"/>
    <col min="12803" max="12804" width="0" style="609" hidden="1" customWidth="1"/>
    <col min="12805" max="12805" width="64.5703125" style="609" customWidth="1"/>
    <col min="12806" max="12806" width="17.28515625" style="609" customWidth="1"/>
    <col min="12807" max="12807" width="19" style="609" customWidth="1"/>
    <col min="12808" max="12812" width="19.5703125" style="609" customWidth="1"/>
    <col min="12813" max="13058" width="9.140625" style="609"/>
    <col min="13059" max="13060" width="0" style="609" hidden="1" customWidth="1"/>
    <col min="13061" max="13061" width="64.5703125" style="609" customWidth="1"/>
    <col min="13062" max="13062" width="17.28515625" style="609" customWidth="1"/>
    <col min="13063" max="13063" width="19" style="609" customWidth="1"/>
    <col min="13064" max="13068" width="19.5703125" style="609" customWidth="1"/>
    <col min="13069" max="13314" width="9.140625" style="609"/>
    <col min="13315" max="13316" width="0" style="609" hidden="1" customWidth="1"/>
    <col min="13317" max="13317" width="64.5703125" style="609" customWidth="1"/>
    <col min="13318" max="13318" width="17.28515625" style="609" customWidth="1"/>
    <col min="13319" max="13319" width="19" style="609" customWidth="1"/>
    <col min="13320" max="13324" width="19.5703125" style="609" customWidth="1"/>
    <col min="13325" max="13570" width="9.140625" style="609"/>
    <col min="13571" max="13572" width="0" style="609" hidden="1" customWidth="1"/>
    <col min="13573" max="13573" width="64.5703125" style="609" customWidth="1"/>
    <col min="13574" max="13574" width="17.28515625" style="609" customWidth="1"/>
    <col min="13575" max="13575" width="19" style="609" customWidth="1"/>
    <col min="13576" max="13580" width="19.5703125" style="609" customWidth="1"/>
    <col min="13581" max="13826" width="9.140625" style="609"/>
    <col min="13827" max="13828" width="0" style="609" hidden="1" customWidth="1"/>
    <col min="13829" max="13829" width="64.5703125" style="609" customWidth="1"/>
    <col min="13830" max="13830" width="17.28515625" style="609" customWidth="1"/>
    <col min="13831" max="13831" width="19" style="609" customWidth="1"/>
    <col min="13832" max="13836" width="19.5703125" style="609" customWidth="1"/>
    <col min="13837" max="14082" width="9.140625" style="609"/>
    <col min="14083" max="14084" width="0" style="609" hidden="1" customWidth="1"/>
    <col min="14085" max="14085" width="64.5703125" style="609" customWidth="1"/>
    <col min="14086" max="14086" width="17.28515625" style="609" customWidth="1"/>
    <col min="14087" max="14087" width="19" style="609" customWidth="1"/>
    <col min="14088" max="14092" width="19.5703125" style="609" customWidth="1"/>
    <col min="14093" max="14338" width="9.140625" style="609"/>
    <col min="14339" max="14340" width="0" style="609" hidden="1" customWidth="1"/>
    <col min="14341" max="14341" width="64.5703125" style="609" customWidth="1"/>
    <col min="14342" max="14342" width="17.28515625" style="609" customWidth="1"/>
    <col min="14343" max="14343" width="19" style="609" customWidth="1"/>
    <col min="14344" max="14348" width="19.5703125" style="609" customWidth="1"/>
    <col min="14349" max="14594" width="9.140625" style="609"/>
    <col min="14595" max="14596" width="0" style="609" hidden="1" customWidth="1"/>
    <col min="14597" max="14597" width="64.5703125" style="609" customWidth="1"/>
    <col min="14598" max="14598" width="17.28515625" style="609" customWidth="1"/>
    <col min="14599" max="14599" width="19" style="609" customWidth="1"/>
    <col min="14600" max="14604" width="19.5703125" style="609" customWidth="1"/>
    <col min="14605" max="14850" width="9.140625" style="609"/>
    <col min="14851" max="14852" width="0" style="609" hidden="1" customWidth="1"/>
    <col min="14853" max="14853" width="64.5703125" style="609" customWidth="1"/>
    <col min="14854" max="14854" width="17.28515625" style="609" customWidth="1"/>
    <col min="14855" max="14855" width="19" style="609" customWidth="1"/>
    <col min="14856" max="14860" width="19.5703125" style="609" customWidth="1"/>
    <col min="14861" max="15106" width="9.140625" style="609"/>
    <col min="15107" max="15108" width="0" style="609" hidden="1" customWidth="1"/>
    <col min="15109" max="15109" width="64.5703125" style="609" customWidth="1"/>
    <col min="15110" max="15110" width="17.28515625" style="609" customWidth="1"/>
    <col min="15111" max="15111" width="19" style="609" customWidth="1"/>
    <col min="15112" max="15116" width="19.5703125" style="609" customWidth="1"/>
    <col min="15117" max="15362" width="9.140625" style="609"/>
    <col min="15363" max="15364" width="0" style="609" hidden="1" customWidth="1"/>
    <col min="15365" max="15365" width="64.5703125" style="609" customWidth="1"/>
    <col min="15366" max="15366" width="17.28515625" style="609" customWidth="1"/>
    <col min="15367" max="15367" width="19" style="609" customWidth="1"/>
    <col min="15368" max="15372" width="19.5703125" style="609" customWidth="1"/>
    <col min="15373" max="15618" width="9.140625" style="609"/>
    <col min="15619" max="15620" width="0" style="609" hidden="1" customWidth="1"/>
    <col min="15621" max="15621" width="64.5703125" style="609" customWidth="1"/>
    <col min="15622" max="15622" width="17.28515625" style="609" customWidth="1"/>
    <col min="15623" max="15623" width="19" style="609" customWidth="1"/>
    <col min="15624" max="15628" width="19.5703125" style="609" customWidth="1"/>
    <col min="15629" max="15874" width="9.140625" style="609"/>
    <col min="15875" max="15876" width="0" style="609" hidden="1" customWidth="1"/>
    <col min="15877" max="15877" width="64.5703125" style="609" customWidth="1"/>
    <col min="15878" max="15878" width="17.28515625" style="609" customWidth="1"/>
    <col min="15879" max="15879" width="19" style="609" customWidth="1"/>
    <col min="15880" max="15884" width="19.5703125" style="609" customWidth="1"/>
    <col min="15885" max="16130" width="9.140625" style="609"/>
    <col min="16131" max="16132" width="0" style="609" hidden="1" customWidth="1"/>
    <col min="16133" max="16133" width="64.5703125" style="609" customWidth="1"/>
    <col min="16134" max="16134" width="17.28515625" style="609" customWidth="1"/>
    <col min="16135" max="16135" width="19" style="609" customWidth="1"/>
    <col min="16136" max="16140" width="19.5703125" style="609" customWidth="1"/>
    <col min="16141" max="16384" width="9.140625" style="609"/>
  </cols>
  <sheetData>
    <row r="1" spans="1:12" s="28" customFormat="1" ht="30" customHeight="1">
      <c r="A1" s="47"/>
      <c r="B1" s="47"/>
      <c r="C1" s="747" t="s">
        <v>440</v>
      </c>
      <c r="D1" s="747"/>
      <c r="E1" s="747"/>
      <c r="F1" s="747"/>
      <c r="G1" s="747"/>
      <c r="H1" s="747"/>
      <c r="I1" s="747"/>
      <c r="J1" s="747"/>
      <c r="K1" s="747"/>
      <c r="L1" s="747"/>
    </row>
    <row r="2" spans="1:12" s="28" customFormat="1" ht="15" customHeight="1">
      <c r="A2" s="47"/>
      <c r="B2" s="47"/>
      <c r="C2" s="777" t="s">
        <v>743</v>
      </c>
      <c r="D2" s="777"/>
      <c r="E2" s="777"/>
      <c r="F2" s="777"/>
      <c r="G2" s="777"/>
      <c r="H2" s="777"/>
      <c r="I2" s="777"/>
      <c r="J2" s="777"/>
      <c r="K2" s="777"/>
      <c r="L2" s="777"/>
    </row>
    <row r="3" spans="1:12" s="29" customFormat="1" ht="30" customHeight="1">
      <c r="A3" s="47"/>
      <c r="B3" s="47"/>
      <c r="C3" s="749" t="s">
        <v>510</v>
      </c>
      <c r="D3" s="749"/>
      <c r="E3" s="749"/>
      <c r="F3" s="749"/>
      <c r="G3" s="749"/>
      <c r="H3" s="749"/>
      <c r="I3" s="749"/>
      <c r="J3" s="749"/>
      <c r="K3" s="749"/>
      <c r="L3" s="749"/>
    </row>
    <row r="4" spans="1:12" s="39" customFormat="1" ht="3.75" customHeight="1">
      <c r="A4" s="186"/>
      <c r="B4" s="186"/>
      <c r="C4" s="151"/>
      <c r="D4" s="151"/>
      <c r="E4" s="151"/>
      <c r="F4" s="151"/>
      <c r="G4" s="151"/>
      <c r="H4" s="151"/>
      <c r="I4" s="151"/>
      <c r="J4" s="151"/>
      <c r="K4" s="151"/>
      <c r="L4" s="151"/>
    </row>
    <row r="5" spans="1:12" s="31" customFormat="1" ht="15" customHeight="1">
      <c r="A5" s="47"/>
      <c r="B5" s="47"/>
      <c r="C5" s="447"/>
      <c r="D5" s="407">
        <v>2015</v>
      </c>
      <c r="E5" s="407">
        <v>2016</v>
      </c>
      <c r="F5" s="407">
        <v>2017</v>
      </c>
      <c r="G5" s="407">
        <v>2018</v>
      </c>
      <c r="H5" s="407">
        <v>2019</v>
      </c>
      <c r="I5" s="407">
        <v>2020</v>
      </c>
      <c r="J5" s="407">
        <v>2021</v>
      </c>
      <c r="K5" s="407">
        <v>2022</v>
      </c>
      <c r="L5" s="407">
        <v>2023</v>
      </c>
    </row>
    <row r="6" spans="1:12" s="31" customFormat="1" ht="15" customHeight="1">
      <c r="A6" s="47"/>
      <c r="B6" s="47"/>
      <c r="C6" s="488"/>
      <c r="D6" s="489" t="s">
        <v>1226</v>
      </c>
      <c r="E6" s="561" t="s">
        <v>1226</v>
      </c>
      <c r="F6" s="489" t="s">
        <v>1226</v>
      </c>
      <c r="G6" s="489" t="s">
        <v>1226</v>
      </c>
      <c r="H6" s="562" t="s">
        <v>1226</v>
      </c>
      <c r="I6" s="562" t="s">
        <v>1226</v>
      </c>
      <c r="J6" s="562" t="s">
        <v>1226</v>
      </c>
      <c r="K6" s="562" t="s">
        <v>1226</v>
      </c>
      <c r="L6" s="562" t="s">
        <v>1517</v>
      </c>
    </row>
    <row r="7" spans="1:12" s="19" customFormat="1" ht="15" customHeight="1">
      <c r="A7" s="47" t="s">
        <v>744</v>
      </c>
      <c r="B7" s="47" t="s">
        <v>1191</v>
      </c>
      <c r="C7" s="49" t="s">
        <v>745</v>
      </c>
      <c r="D7" s="74">
        <v>7437917</v>
      </c>
      <c r="E7" s="74">
        <v>7767737</v>
      </c>
      <c r="F7" s="74">
        <v>3714714</v>
      </c>
      <c r="G7" s="74">
        <v>3954550</v>
      </c>
      <c r="H7" s="74">
        <v>4037972</v>
      </c>
      <c r="I7" s="74">
        <v>4073141</v>
      </c>
      <c r="J7" s="74">
        <v>4184106.1386100003</v>
      </c>
      <c r="K7" s="74">
        <v>4646402.1563500008</v>
      </c>
      <c r="L7" s="74">
        <v>4190737.4695900003</v>
      </c>
    </row>
    <row r="8" spans="1:12" s="19" customFormat="1" ht="15" customHeight="1">
      <c r="A8" s="47" t="s">
        <v>744</v>
      </c>
      <c r="B8" s="173" t="s">
        <v>1192</v>
      </c>
      <c r="C8" s="47" t="s">
        <v>746</v>
      </c>
      <c r="D8" s="74">
        <v>7336521</v>
      </c>
      <c r="E8" s="74">
        <v>7609484</v>
      </c>
      <c r="F8" s="74">
        <v>3614989</v>
      </c>
      <c r="G8" s="74">
        <v>3828573</v>
      </c>
      <c r="H8" s="74">
        <v>3772182</v>
      </c>
      <c r="I8" s="74">
        <v>3807103</v>
      </c>
      <c r="J8" s="74">
        <v>3823592.9964800002</v>
      </c>
      <c r="K8" s="74">
        <v>4127504.50618</v>
      </c>
      <c r="L8" s="74">
        <v>3304042.52214</v>
      </c>
    </row>
    <row r="9" spans="1:12" s="19" customFormat="1" ht="15" customHeight="1">
      <c r="A9" s="47" t="s">
        <v>744</v>
      </c>
      <c r="B9" s="173" t="s">
        <v>1193</v>
      </c>
      <c r="C9" s="47" t="s">
        <v>747</v>
      </c>
      <c r="D9" s="74">
        <v>101396</v>
      </c>
      <c r="E9" s="74">
        <v>158253</v>
      </c>
      <c r="F9" s="74">
        <v>99725</v>
      </c>
      <c r="G9" s="74">
        <v>125977</v>
      </c>
      <c r="H9" s="74">
        <v>265790</v>
      </c>
      <c r="I9" s="74">
        <v>266038</v>
      </c>
      <c r="J9" s="74">
        <v>360513.14212999999</v>
      </c>
      <c r="K9" s="74">
        <v>518897.65017000004</v>
      </c>
      <c r="L9" s="74">
        <v>886694.94745000009</v>
      </c>
    </row>
    <row r="10" spans="1:12" s="19" customFormat="1" ht="15" customHeight="1">
      <c r="A10" s="47" t="s">
        <v>744</v>
      </c>
      <c r="B10" s="47" t="s">
        <v>1194</v>
      </c>
      <c r="C10" s="49" t="s">
        <v>748</v>
      </c>
      <c r="D10" s="74">
        <v>43161</v>
      </c>
      <c r="E10" s="74">
        <v>61715</v>
      </c>
      <c r="F10" s="74">
        <v>19395</v>
      </c>
      <c r="G10" s="74">
        <v>37379</v>
      </c>
      <c r="H10" s="74">
        <v>37359</v>
      </c>
      <c r="I10" s="74">
        <v>22608</v>
      </c>
      <c r="J10" s="74">
        <v>14751.315980000001</v>
      </c>
      <c r="K10" s="74">
        <v>40358.958259999999</v>
      </c>
      <c r="L10" s="74">
        <v>86493.94356</v>
      </c>
    </row>
    <row r="11" spans="1:12" s="19" customFormat="1" ht="15" customHeight="1">
      <c r="A11" s="47" t="s">
        <v>744</v>
      </c>
      <c r="B11" s="47" t="s">
        <v>1195</v>
      </c>
      <c r="C11" s="47" t="s">
        <v>749</v>
      </c>
      <c r="D11" s="74">
        <v>36132</v>
      </c>
      <c r="E11" s="74">
        <v>42613</v>
      </c>
      <c r="F11" s="74">
        <v>18508</v>
      </c>
      <c r="G11" s="74">
        <v>30898</v>
      </c>
      <c r="H11" s="74">
        <v>26512</v>
      </c>
      <c r="I11" s="74">
        <v>12100</v>
      </c>
      <c r="J11" s="74">
        <v>13035.122079999999</v>
      </c>
      <c r="K11" s="74">
        <v>32372.0478</v>
      </c>
      <c r="L11" s="74">
        <v>74002.049739999988</v>
      </c>
    </row>
    <row r="12" spans="1:12" s="19" customFormat="1" ht="15" customHeight="1">
      <c r="A12" s="47" t="s">
        <v>744</v>
      </c>
      <c r="B12" s="173" t="s">
        <v>1196</v>
      </c>
      <c r="C12" s="47" t="s">
        <v>750</v>
      </c>
      <c r="D12" s="74">
        <v>7029</v>
      </c>
      <c r="E12" s="74">
        <v>19102</v>
      </c>
      <c r="F12" s="74">
        <v>887</v>
      </c>
      <c r="G12" s="74">
        <v>6481</v>
      </c>
      <c r="H12" s="74">
        <v>10848</v>
      </c>
      <c r="I12" s="74">
        <v>10508</v>
      </c>
      <c r="J12" s="74">
        <v>1716.1939</v>
      </c>
      <c r="K12" s="74">
        <v>7986.9104600000001</v>
      </c>
      <c r="L12" s="74">
        <v>12491.893820000001</v>
      </c>
    </row>
    <row r="13" spans="1:12" s="19" customFormat="1" ht="15" customHeight="1">
      <c r="A13" s="47" t="s">
        <v>744</v>
      </c>
      <c r="B13" s="47" t="s">
        <v>1197</v>
      </c>
      <c r="C13" s="49" t="s">
        <v>751</v>
      </c>
      <c r="D13" s="74">
        <v>91877</v>
      </c>
      <c r="E13" s="74">
        <v>129011</v>
      </c>
      <c r="F13" s="74">
        <v>85329</v>
      </c>
      <c r="G13" s="74">
        <v>80786</v>
      </c>
      <c r="H13" s="74">
        <v>110362</v>
      </c>
      <c r="I13" s="74">
        <v>122958</v>
      </c>
      <c r="J13" s="74">
        <v>110525.89447</v>
      </c>
      <c r="K13" s="74">
        <v>99701.414599999989</v>
      </c>
      <c r="L13" s="74">
        <v>106830.40961</v>
      </c>
    </row>
    <row r="14" spans="1:12" s="19" customFormat="1" ht="15" customHeight="1">
      <c r="A14" s="47" t="s">
        <v>744</v>
      </c>
      <c r="B14" s="47" t="s">
        <v>1198</v>
      </c>
      <c r="C14" s="47" t="s">
        <v>752</v>
      </c>
      <c r="D14" s="74">
        <v>85577</v>
      </c>
      <c r="E14" s="74">
        <v>120241</v>
      </c>
      <c r="F14" s="74">
        <v>67837</v>
      </c>
      <c r="G14" s="74">
        <v>68028</v>
      </c>
      <c r="H14" s="74">
        <v>82926</v>
      </c>
      <c r="I14" s="74">
        <v>76235</v>
      </c>
      <c r="J14" s="74">
        <v>61636.550049999998</v>
      </c>
      <c r="K14" s="74">
        <v>51266.042990000002</v>
      </c>
      <c r="L14" s="74">
        <v>55143.067719999999</v>
      </c>
    </row>
    <row r="15" spans="1:12" s="19" customFormat="1" ht="15" customHeight="1">
      <c r="A15" s="47" t="s">
        <v>744</v>
      </c>
      <c r="B15" s="173" t="s">
        <v>1199</v>
      </c>
      <c r="C15" s="47" t="s">
        <v>753</v>
      </c>
      <c r="D15" s="74">
        <v>6300</v>
      </c>
      <c r="E15" s="74">
        <v>8770</v>
      </c>
      <c r="F15" s="74">
        <v>17492</v>
      </c>
      <c r="G15" s="74">
        <v>12758</v>
      </c>
      <c r="H15" s="74">
        <v>27435</v>
      </c>
      <c r="I15" s="74">
        <v>46723</v>
      </c>
      <c r="J15" s="74">
        <v>48889.344420000001</v>
      </c>
      <c r="K15" s="74">
        <v>48435.371610000002</v>
      </c>
      <c r="L15" s="74">
        <v>51687.341890000003</v>
      </c>
    </row>
    <row r="16" spans="1:12" s="19" customFormat="1" ht="15" customHeight="1">
      <c r="A16" s="47" t="s">
        <v>744</v>
      </c>
      <c r="B16" s="47" t="s">
        <v>1085</v>
      </c>
      <c r="C16" s="49" t="s">
        <v>754</v>
      </c>
      <c r="D16" s="74">
        <v>80448</v>
      </c>
      <c r="E16" s="74">
        <v>85234</v>
      </c>
      <c r="F16" s="74">
        <v>95183</v>
      </c>
      <c r="G16" s="74">
        <v>80333</v>
      </c>
      <c r="H16" s="74">
        <v>80399</v>
      </c>
      <c r="I16" s="74">
        <v>65116</v>
      </c>
      <c r="J16" s="74">
        <v>85719.868680000014</v>
      </c>
      <c r="K16" s="74">
        <v>71472.191409999999</v>
      </c>
      <c r="L16" s="74">
        <v>66131.542050000004</v>
      </c>
    </row>
    <row r="17" spans="1:12" s="19" customFormat="1" ht="15" customHeight="1">
      <c r="A17" s="47" t="s">
        <v>744</v>
      </c>
      <c r="B17" s="47" t="s">
        <v>1200</v>
      </c>
      <c r="C17" s="47" t="s">
        <v>755</v>
      </c>
      <c r="D17" s="74">
        <v>87450</v>
      </c>
      <c r="E17" s="74">
        <v>90919</v>
      </c>
      <c r="F17" s="74">
        <v>54117</v>
      </c>
      <c r="G17" s="74">
        <v>54558</v>
      </c>
      <c r="H17" s="74">
        <v>56872</v>
      </c>
      <c r="I17" s="74">
        <v>426769</v>
      </c>
      <c r="J17" s="74">
        <v>611946.30228999991</v>
      </c>
      <c r="K17" s="74">
        <v>699716.49951999995</v>
      </c>
      <c r="L17" s="74">
        <v>728836.38714000001</v>
      </c>
    </row>
    <row r="18" spans="1:12" s="19" customFormat="1" ht="15" customHeight="1">
      <c r="A18" s="47" t="s">
        <v>744</v>
      </c>
      <c r="B18" s="47" t="s">
        <v>1201</v>
      </c>
      <c r="C18" s="75" t="s">
        <v>756</v>
      </c>
      <c r="D18" s="74">
        <v>-264408</v>
      </c>
      <c r="E18" s="74">
        <v>-273392</v>
      </c>
      <c r="F18" s="74">
        <v>-148775</v>
      </c>
      <c r="G18" s="74">
        <v>-149934</v>
      </c>
      <c r="H18" s="74">
        <v>-185321</v>
      </c>
      <c r="I18" s="74">
        <v>-224342</v>
      </c>
      <c r="J18" s="74">
        <v>-190723.92496</v>
      </c>
      <c r="K18" s="74">
        <v>-177083.43887000001</v>
      </c>
      <c r="L18" s="74">
        <v>-218015.09428999998</v>
      </c>
    </row>
    <row r="19" spans="1:12" s="19" customFormat="1" ht="15" customHeight="1">
      <c r="A19" s="47" t="s">
        <v>744</v>
      </c>
      <c r="B19" s="47" t="s">
        <v>1202</v>
      </c>
      <c r="C19" s="471" t="s">
        <v>757</v>
      </c>
      <c r="D19" s="467">
        <v>7476445</v>
      </c>
      <c r="E19" s="467">
        <v>7861223</v>
      </c>
      <c r="F19" s="467">
        <v>3819964</v>
      </c>
      <c r="G19" s="467">
        <v>4057671</v>
      </c>
      <c r="H19" s="467">
        <v>4137644</v>
      </c>
      <c r="I19" s="467">
        <v>4486251</v>
      </c>
      <c r="J19" s="467">
        <v>4816325.5950699998</v>
      </c>
      <c r="K19" s="467">
        <v>5380567.7812700002</v>
      </c>
      <c r="L19" s="467">
        <v>4961014.65766</v>
      </c>
    </row>
    <row r="20" spans="1:12" s="31" customFormat="1" ht="3.75" customHeight="1" thickBot="1">
      <c r="A20" s="47"/>
      <c r="B20" s="47"/>
      <c r="C20" s="152"/>
      <c r="D20" s="153"/>
      <c r="E20" s="153"/>
      <c r="F20" s="153"/>
      <c r="G20" s="153"/>
      <c r="H20" s="153"/>
      <c r="I20" s="153"/>
      <c r="J20" s="153"/>
      <c r="K20" s="153"/>
      <c r="L20" s="563"/>
    </row>
    <row r="21" spans="1:12" s="31" customFormat="1" ht="15" customHeight="1" thickTop="1">
      <c r="A21" s="47"/>
      <c r="B21" s="47"/>
      <c r="C21" s="607" t="s">
        <v>758</v>
      </c>
      <c r="D21" s="126"/>
      <c r="E21" s="126"/>
      <c r="F21" s="126"/>
      <c r="G21" s="126"/>
      <c r="H21" s="126"/>
      <c r="I21" s="126"/>
      <c r="J21" s="126"/>
      <c r="K21" s="126"/>
      <c r="L21" s="564"/>
    </row>
    <row r="22" spans="1:12" s="31" customFormat="1" ht="15" customHeight="1">
      <c r="A22" s="47"/>
      <c r="B22" s="47"/>
      <c r="C22" s="607" t="s">
        <v>759</v>
      </c>
      <c r="D22" s="126"/>
      <c r="E22" s="126"/>
      <c r="F22" s="126"/>
      <c r="G22" s="126"/>
      <c r="H22" s="126"/>
      <c r="I22" s="126"/>
      <c r="J22" s="126"/>
      <c r="K22" s="126"/>
      <c r="L22" s="564"/>
    </row>
    <row r="23" spans="1:12" s="31" customFormat="1" ht="15" customHeight="1">
      <c r="A23" s="47"/>
      <c r="B23" s="47"/>
      <c r="C23" s="47"/>
      <c r="D23" s="126"/>
      <c r="E23" s="126"/>
      <c r="F23" s="126"/>
      <c r="G23" s="126"/>
      <c r="H23" s="126"/>
      <c r="I23" s="126"/>
      <c r="J23" s="126"/>
      <c r="K23" s="126"/>
      <c r="L23" s="564"/>
    </row>
  </sheetData>
  <mergeCells count="3">
    <mergeCell ref="C1:L1"/>
    <mergeCell ref="C2:L2"/>
    <mergeCell ref="C3:L3"/>
  </mergeCells>
  <pageMargins left="0.94" right="0.56999999999999995" top="0.64" bottom="0.43" header="0.5" footer="0.39"/>
  <pageSetup scale="58"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L35"/>
  <sheetViews>
    <sheetView topLeftCell="C1" zoomScaleNormal="100" workbookViewId="0">
      <selection activeCell="L9" sqref="L9"/>
    </sheetView>
  </sheetViews>
  <sheetFormatPr baseColWidth="10" defaultColWidth="9.140625" defaultRowHeight="12.75"/>
  <cols>
    <col min="1" max="1" width="2.28515625" style="609" hidden="1" customWidth="1"/>
    <col min="2" max="2" width="46.5703125" style="609" hidden="1" customWidth="1"/>
    <col min="3" max="3" width="69" style="33" customWidth="1"/>
    <col min="4" max="4" width="9.7109375" style="42" bestFit="1" customWidth="1"/>
    <col min="5" max="10" width="9.7109375" style="609" bestFit="1" customWidth="1"/>
    <col min="11" max="11" width="9.7109375" style="609" customWidth="1"/>
    <col min="12" max="12" width="9.7109375" style="609" bestFit="1" customWidth="1"/>
    <col min="13" max="16384" width="9.140625" style="609"/>
  </cols>
  <sheetData>
    <row r="1" spans="1:12" s="40" customFormat="1" ht="30" customHeight="1">
      <c r="A1" s="47"/>
      <c r="B1" s="47"/>
      <c r="C1" s="747" t="s">
        <v>440</v>
      </c>
      <c r="D1" s="747"/>
      <c r="E1" s="747"/>
      <c r="F1" s="747"/>
      <c r="G1" s="747"/>
      <c r="H1" s="747"/>
      <c r="I1" s="747"/>
      <c r="J1" s="747"/>
      <c r="K1" s="747"/>
      <c r="L1" s="747"/>
    </row>
    <row r="2" spans="1:12" s="40" customFormat="1" ht="21" customHeight="1">
      <c r="A2" s="47"/>
      <c r="B2" s="47"/>
      <c r="C2" s="748" t="s">
        <v>760</v>
      </c>
      <c r="D2" s="748"/>
      <c r="E2" s="748"/>
      <c r="F2" s="748"/>
      <c r="G2" s="748"/>
      <c r="H2" s="748"/>
      <c r="I2" s="748"/>
      <c r="J2" s="748"/>
      <c r="K2" s="748"/>
      <c r="L2" s="748"/>
    </row>
    <row r="3" spans="1:12" s="41" customFormat="1" ht="30" customHeight="1">
      <c r="A3" s="47" t="s">
        <v>1222</v>
      </c>
      <c r="B3" s="47"/>
      <c r="C3" s="749" t="s">
        <v>510</v>
      </c>
      <c r="D3" s="749"/>
      <c r="E3" s="749"/>
      <c r="F3" s="749"/>
      <c r="G3" s="749"/>
      <c r="H3" s="749"/>
      <c r="I3" s="749"/>
      <c r="J3" s="749"/>
      <c r="K3" s="749"/>
      <c r="L3" s="749"/>
    </row>
    <row r="4" spans="1:12" s="39" customFormat="1" ht="3.75" customHeight="1" thickBot="1">
      <c r="A4" s="186"/>
      <c r="B4" s="186"/>
      <c r="C4" s="151"/>
      <c r="D4" s="154"/>
      <c r="E4" s="142"/>
      <c r="F4" s="142"/>
      <c r="G4" s="142"/>
      <c r="H4" s="142"/>
      <c r="I4" s="142"/>
      <c r="J4" s="142"/>
      <c r="K4" s="142"/>
      <c r="L4" s="142"/>
    </row>
    <row r="5" spans="1:12" ht="15" customHeight="1" thickTop="1" thickBot="1">
      <c r="A5" s="194"/>
      <c r="B5" s="194"/>
      <c r="C5" s="488"/>
      <c r="D5" s="407">
        <v>2015</v>
      </c>
      <c r="E5" s="407">
        <v>2016</v>
      </c>
      <c r="F5" s="407">
        <v>2017</v>
      </c>
      <c r="G5" s="407">
        <v>2018</v>
      </c>
      <c r="H5" s="407">
        <v>2019</v>
      </c>
      <c r="I5" s="407">
        <v>2020</v>
      </c>
      <c r="J5" s="407">
        <v>2021</v>
      </c>
      <c r="K5" s="407">
        <v>2022</v>
      </c>
      <c r="L5" s="407">
        <v>2023</v>
      </c>
    </row>
    <row r="6" spans="1:12" s="19" customFormat="1" ht="15" customHeight="1" thickTop="1" thickBot="1">
      <c r="A6" s="193"/>
      <c r="B6" s="193"/>
      <c r="C6" s="455"/>
      <c r="D6" s="498" t="s">
        <v>1226</v>
      </c>
      <c r="E6" s="498" t="s">
        <v>1226</v>
      </c>
      <c r="F6" s="499" t="s">
        <v>1226</v>
      </c>
      <c r="G6" s="498" t="s">
        <v>1226</v>
      </c>
      <c r="H6" s="498" t="s">
        <v>1226</v>
      </c>
      <c r="I6" s="498" t="s">
        <v>1226</v>
      </c>
      <c r="J6" s="498" t="s">
        <v>1226</v>
      </c>
      <c r="K6" s="498" t="s">
        <v>1226</v>
      </c>
      <c r="L6" s="498" t="s">
        <v>1517</v>
      </c>
    </row>
    <row r="7" spans="1:12" s="19" customFormat="1" ht="15" customHeight="1" thickTop="1" thickBot="1">
      <c r="A7" s="193" t="s">
        <v>744</v>
      </c>
      <c r="B7" s="195" t="s">
        <v>761</v>
      </c>
      <c r="C7" s="500" t="s">
        <v>245</v>
      </c>
      <c r="D7" s="501">
        <v>6976620</v>
      </c>
      <c r="E7" s="501">
        <v>7406594</v>
      </c>
      <c r="F7" s="501">
        <v>3699790</v>
      </c>
      <c r="G7" s="501">
        <v>3853298</v>
      </c>
      <c r="H7" s="501">
        <v>3703507</v>
      </c>
      <c r="I7" s="501">
        <v>3583449</v>
      </c>
      <c r="J7" s="501">
        <v>4340530.9196999995</v>
      </c>
      <c r="K7" s="501">
        <v>4593800.8664799994</v>
      </c>
      <c r="L7" s="501">
        <v>2451037.8199499999</v>
      </c>
    </row>
    <row r="8" spans="1:12" s="19" customFormat="1" ht="15" customHeight="1" thickTop="1" thickBot="1">
      <c r="A8" s="194" t="s">
        <v>744</v>
      </c>
      <c r="B8" s="196" t="s">
        <v>762</v>
      </c>
      <c r="C8" s="408" t="s">
        <v>763</v>
      </c>
      <c r="D8" s="409">
        <v>188767</v>
      </c>
      <c r="E8" s="409">
        <v>177204</v>
      </c>
      <c r="F8" s="409">
        <v>71468</v>
      </c>
      <c r="G8" s="409">
        <v>75340</v>
      </c>
      <c r="H8" s="409">
        <v>135780</v>
      </c>
      <c r="I8" s="409">
        <v>316526</v>
      </c>
      <c r="J8" s="409">
        <v>431510.72247000004</v>
      </c>
      <c r="K8" s="409">
        <v>402193.99223000003</v>
      </c>
      <c r="L8" s="409">
        <v>163440.97034999999</v>
      </c>
    </row>
    <row r="9" spans="1:12" s="19" customFormat="1" ht="15" customHeight="1" thickTop="1">
      <c r="A9" s="47" t="s">
        <v>744</v>
      </c>
      <c r="B9" s="197" t="s">
        <v>764</v>
      </c>
      <c r="C9" s="502" t="s">
        <v>765</v>
      </c>
      <c r="D9" s="361">
        <v>187366</v>
      </c>
      <c r="E9" s="361">
        <v>174194</v>
      </c>
      <c r="F9" s="361">
        <v>71116</v>
      </c>
      <c r="G9" s="361">
        <v>75243</v>
      </c>
      <c r="H9" s="361">
        <v>135680</v>
      </c>
      <c r="I9" s="361">
        <v>315732</v>
      </c>
      <c r="J9" s="361">
        <v>431410.77448999998</v>
      </c>
      <c r="K9" s="361">
        <v>402075.60917000001</v>
      </c>
      <c r="L9" s="361">
        <v>163336.60165999999</v>
      </c>
    </row>
    <row r="10" spans="1:12" s="19" customFormat="1" ht="15" customHeight="1" thickBot="1">
      <c r="A10" s="47" t="s">
        <v>744</v>
      </c>
      <c r="B10" s="197" t="s">
        <v>766</v>
      </c>
      <c r="C10" s="502" t="s">
        <v>767</v>
      </c>
      <c r="D10" s="361">
        <v>1402</v>
      </c>
      <c r="E10" s="361">
        <v>3010</v>
      </c>
      <c r="F10" s="361">
        <v>353</v>
      </c>
      <c r="G10" s="361">
        <v>97</v>
      </c>
      <c r="H10" s="361">
        <v>100</v>
      </c>
      <c r="I10" s="361">
        <v>795</v>
      </c>
      <c r="J10" s="361">
        <v>99.947980000000001</v>
      </c>
      <c r="K10" s="361">
        <v>118.38306</v>
      </c>
      <c r="L10" s="361">
        <v>104.36868999999999</v>
      </c>
    </row>
    <row r="11" spans="1:12" s="19" customFormat="1" ht="15" customHeight="1" thickTop="1" thickBot="1">
      <c r="A11" s="194" t="s">
        <v>744</v>
      </c>
      <c r="B11" s="196" t="s">
        <v>768</v>
      </c>
      <c r="C11" s="408" t="s">
        <v>769</v>
      </c>
      <c r="D11" s="409">
        <v>1322722</v>
      </c>
      <c r="E11" s="409">
        <v>1288187</v>
      </c>
      <c r="F11" s="409">
        <v>544564</v>
      </c>
      <c r="G11" s="409">
        <v>623884</v>
      </c>
      <c r="H11" s="409">
        <v>631955</v>
      </c>
      <c r="I11" s="409">
        <v>881069</v>
      </c>
      <c r="J11" s="409">
        <v>1315751.1378199998</v>
      </c>
      <c r="K11" s="409">
        <v>1385038.26997</v>
      </c>
      <c r="L11" s="409">
        <v>865981.67235999997</v>
      </c>
    </row>
    <row r="12" spans="1:12" s="19" customFormat="1" ht="15" customHeight="1" thickTop="1">
      <c r="A12" s="47" t="s">
        <v>744</v>
      </c>
      <c r="B12" s="197" t="s">
        <v>770</v>
      </c>
      <c r="C12" s="502" t="s">
        <v>771</v>
      </c>
      <c r="D12" s="361">
        <v>1308597</v>
      </c>
      <c r="E12" s="361">
        <v>1270714</v>
      </c>
      <c r="F12" s="361">
        <v>538149</v>
      </c>
      <c r="G12" s="361">
        <v>616259</v>
      </c>
      <c r="H12" s="361">
        <v>623492</v>
      </c>
      <c r="I12" s="361">
        <v>871567</v>
      </c>
      <c r="J12" s="361">
        <v>1306181.1983699999</v>
      </c>
      <c r="K12" s="361">
        <v>1375069.18817</v>
      </c>
      <c r="L12" s="361">
        <v>855756.49948999996</v>
      </c>
    </row>
    <row r="13" spans="1:12" s="19" customFormat="1" ht="15" customHeight="1">
      <c r="A13" s="47" t="s">
        <v>744</v>
      </c>
      <c r="B13" s="197" t="s">
        <v>772</v>
      </c>
      <c r="C13" s="502" t="s">
        <v>773</v>
      </c>
      <c r="D13" s="361">
        <v>14125</v>
      </c>
      <c r="E13" s="361">
        <v>17473</v>
      </c>
      <c r="F13" s="361">
        <v>6416</v>
      </c>
      <c r="G13" s="361">
        <v>7625</v>
      </c>
      <c r="H13" s="361">
        <v>8462</v>
      </c>
      <c r="I13" s="361">
        <v>9502</v>
      </c>
      <c r="J13" s="361">
        <v>9569.9394499999999</v>
      </c>
      <c r="K13" s="361">
        <v>9969.0817999999999</v>
      </c>
      <c r="L13" s="361">
        <v>10225.172869999999</v>
      </c>
    </row>
    <row r="14" spans="1:12" s="19" customFormat="1" ht="15" customHeight="1">
      <c r="A14" s="47" t="s">
        <v>744</v>
      </c>
      <c r="B14" s="197" t="s">
        <v>774</v>
      </c>
      <c r="C14" s="502" t="s">
        <v>775</v>
      </c>
      <c r="D14" s="361">
        <v>0</v>
      </c>
      <c r="E14" s="361">
        <v>0</v>
      </c>
      <c r="F14" s="361">
        <v>0</v>
      </c>
      <c r="G14" s="361">
        <v>0</v>
      </c>
      <c r="H14" s="361">
        <v>0</v>
      </c>
      <c r="I14" s="361">
        <v>0</v>
      </c>
      <c r="J14" s="361">
        <v>0</v>
      </c>
      <c r="K14" s="361">
        <v>0</v>
      </c>
      <c r="L14" s="361">
        <v>0</v>
      </c>
    </row>
    <row r="15" spans="1:12" s="19" customFormat="1" ht="15" customHeight="1" thickBot="1">
      <c r="A15" s="47" t="s">
        <v>744</v>
      </c>
      <c r="B15" s="198">
        <v>212.04</v>
      </c>
      <c r="C15" s="502" t="s">
        <v>776</v>
      </c>
      <c r="D15" s="361">
        <v>0</v>
      </c>
      <c r="E15" s="361">
        <v>0</v>
      </c>
      <c r="F15" s="361">
        <v>0</v>
      </c>
      <c r="G15" s="361">
        <v>0</v>
      </c>
      <c r="H15" s="361">
        <v>0</v>
      </c>
      <c r="I15" s="361">
        <v>0</v>
      </c>
      <c r="J15" s="361">
        <v>0</v>
      </c>
      <c r="K15" s="361">
        <v>0</v>
      </c>
      <c r="L15" s="361">
        <v>0</v>
      </c>
    </row>
    <row r="16" spans="1:12" s="19" customFormat="1" ht="15" customHeight="1" thickTop="1" thickBot="1">
      <c r="A16" s="194" t="s">
        <v>744</v>
      </c>
      <c r="B16" s="196" t="s">
        <v>777</v>
      </c>
      <c r="C16" s="408" t="s">
        <v>778</v>
      </c>
      <c r="D16" s="409">
        <v>120056</v>
      </c>
      <c r="E16" s="409">
        <v>16475</v>
      </c>
      <c r="F16" s="409">
        <v>5264</v>
      </c>
      <c r="G16" s="409">
        <v>6342</v>
      </c>
      <c r="H16" s="409">
        <v>56974</v>
      </c>
      <c r="I16" s="409">
        <v>55525</v>
      </c>
      <c r="J16" s="409">
        <v>52459.773179999997</v>
      </c>
      <c r="K16" s="409">
        <v>167.16506000000001</v>
      </c>
      <c r="L16" s="409">
        <v>93.373350000000002</v>
      </c>
    </row>
    <row r="17" spans="1:12" s="19" customFormat="1" ht="15" customHeight="1" thickTop="1">
      <c r="A17" s="47" t="s">
        <v>744</v>
      </c>
      <c r="B17" s="197" t="s">
        <v>779</v>
      </c>
      <c r="C17" s="502" t="s">
        <v>780</v>
      </c>
      <c r="D17" s="361">
        <v>8988</v>
      </c>
      <c r="E17" s="361">
        <v>2084</v>
      </c>
      <c r="F17" s="361">
        <v>1447</v>
      </c>
      <c r="G17" s="361">
        <v>1219</v>
      </c>
      <c r="H17" s="361">
        <v>846</v>
      </c>
      <c r="I17" s="361">
        <v>460</v>
      </c>
      <c r="J17" s="361">
        <v>329.62617999999998</v>
      </c>
      <c r="K17" s="361">
        <v>167.16506000000001</v>
      </c>
      <c r="L17" s="361">
        <v>93.373350000000002</v>
      </c>
    </row>
    <row r="18" spans="1:12" s="19" customFormat="1" ht="15" customHeight="1">
      <c r="A18" s="47" t="s">
        <v>744</v>
      </c>
      <c r="B18" s="197" t="s">
        <v>781</v>
      </c>
      <c r="C18" s="502" t="s">
        <v>782</v>
      </c>
      <c r="D18" s="361">
        <v>54</v>
      </c>
      <c r="E18" s="361">
        <v>12</v>
      </c>
      <c r="F18" s="361">
        <v>0</v>
      </c>
      <c r="G18" s="361">
        <v>0</v>
      </c>
      <c r="H18" s="361">
        <v>0</v>
      </c>
      <c r="I18" s="361">
        <v>0</v>
      </c>
      <c r="J18" s="361">
        <v>0</v>
      </c>
      <c r="K18" s="361">
        <v>0</v>
      </c>
      <c r="L18" s="361">
        <v>0</v>
      </c>
    </row>
    <row r="19" spans="1:12" s="19" customFormat="1" ht="15" customHeight="1">
      <c r="A19" s="47" t="s">
        <v>744</v>
      </c>
      <c r="B19" s="197" t="s">
        <v>783</v>
      </c>
      <c r="C19" s="502" t="s">
        <v>784</v>
      </c>
      <c r="D19" s="361">
        <v>0</v>
      </c>
      <c r="E19" s="361">
        <v>4</v>
      </c>
      <c r="F19" s="361">
        <v>0</v>
      </c>
      <c r="G19" s="361">
        <v>0</v>
      </c>
      <c r="H19" s="361">
        <v>0</v>
      </c>
      <c r="I19" s="361">
        <v>0</v>
      </c>
      <c r="J19" s="361">
        <v>0</v>
      </c>
      <c r="K19" s="361">
        <v>0</v>
      </c>
      <c r="L19" s="361">
        <v>0</v>
      </c>
    </row>
    <row r="20" spans="1:12" s="19" customFormat="1" ht="15" customHeight="1">
      <c r="A20" s="47" t="s">
        <v>744</v>
      </c>
      <c r="B20" s="197" t="s">
        <v>785</v>
      </c>
      <c r="C20" s="502" t="s">
        <v>786</v>
      </c>
      <c r="D20" s="361">
        <v>72</v>
      </c>
      <c r="E20" s="361">
        <v>107</v>
      </c>
      <c r="F20" s="361">
        <v>0</v>
      </c>
      <c r="G20" s="361">
        <v>40</v>
      </c>
      <c r="H20" s="361">
        <v>60</v>
      </c>
      <c r="I20" s="361">
        <v>0</v>
      </c>
      <c r="J20" s="361">
        <v>0</v>
      </c>
      <c r="K20" s="361">
        <v>0</v>
      </c>
      <c r="L20" s="361">
        <v>0</v>
      </c>
    </row>
    <row r="21" spans="1:12" s="19" customFormat="1" ht="15" customHeight="1">
      <c r="A21" s="47" t="s">
        <v>744</v>
      </c>
      <c r="B21" s="197" t="s">
        <v>787</v>
      </c>
      <c r="C21" s="502" t="s">
        <v>788</v>
      </c>
      <c r="D21" s="361">
        <v>426</v>
      </c>
      <c r="E21" s="361">
        <v>32</v>
      </c>
      <c r="F21" s="361">
        <v>563</v>
      </c>
      <c r="G21" s="361">
        <v>119</v>
      </c>
      <c r="H21" s="361">
        <v>0</v>
      </c>
      <c r="I21" s="361">
        <v>0</v>
      </c>
      <c r="J21" s="361">
        <v>0</v>
      </c>
      <c r="K21" s="361">
        <v>0</v>
      </c>
      <c r="L21" s="361">
        <v>0</v>
      </c>
    </row>
    <row r="22" spans="1:12" s="19" customFormat="1" ht="15" customHeight="1">
      <c r="A22" s="47" t="s">
        <v>744</v>
      </c>
      <c r="B22" s="197" t="s">
        <v>789</v>
      </c>
      <c r="C22" s="502" t="s">
        <v>790</v>
      </c>
      <c r="D22" s="361">
        <v>107</v>
      </c>
      <c r="E22" s="361">
        <v>443</v>
      </c>
      <c r="F22" s="361">
        <v>520</v>
      </c>
      <c r="G22" s="361">
        <v>918</v>
      </c>
      <c r="H22" s="361">
        <v>1040</v>
      </c>
      <c r="I22" s="361">
        <v>65</v>
      </c>
      <c r="J22" s="361">
        <v>130.14699999999999</v>
      </c>
      <c r="K22" s="361">
        <v>0</v>
      </c>
      <c r="L22" s="361">
        <v>0</v>
      </c>
    </row>
    <row r="23" spans="1:12" s="19" customFormat="1" ht="15" customHeight="1">
      <c r="A23" s="47" t="s">
        <v>744</v>
      </c>
      <c r="B23" s="197" t="s">
        <v>791</v>
      </c>
      <c r="C23" s="502" t="s">
        <v>792</v>
      </c>
      <c r="D23" s="361">
        <v>5365</v>
      </c>
      <c r="E23" s="361">
        <v>52</v>
      </c>
      <c r="F23" s="361">
        <v>0</v>
      </c>
      <c r="G23" s="361">
        <v>2000</v>
      </c>
      <c r="H23" s="361">
        <v>0</v>
      </c>
      <c r="I23" s="361">
        <v>0</v>
      </c>
      <c r="J23" s="361">
        <v>0</v>
      </c>
      <c r="K23" s="361">
        <v>0</v>
      </c>
      <c r="L23" s="361">
        <v>0</v>
      </c>
    </row>
    <row r="24" spans="1:12" s="19" customFormat="1" ht="15" customHeight="1" thickBot="1">
      <c r="A24" s="47" t="s">
        <v>744</v>
      </c>
      <c r="B24" s="197" t="s">
        <v>793</v>
      </c>
      <c r="C24" s="502" t="s">
        <v>794</v>
      </c>
      <c r="D24" s="361">
        <v>105043</v>
      </c>
      <c r="E24" s="361">
        <v>13741</v>
      </c>
      <c r="F24" s="361">
        <v>2734</v>
      </c>
      <c r="G24" s="361">
        <v>2046</v>
      </c>
      <c r="H24" s="361">
        <v>55028</v>
      </c>
      <c r="I24" s="361">
        <v>55000</v>
      </c>
      <c r="J24" s="361">
        <v>52000</v>
      </c>
      <c r="K24" s="361">
        <v>0</v>
      </c>
      <c r="L24" s="361">
        <v>0</v>
      </c>
    </row>
    <row r="25" spans="1:12" s="19" customFormat="1" ht="15" customHeight="1" thickTop="1" thickBot="1">
      <c r="A25" s="193" t="s">
        <v>744</v>
      </c>
      <c r="B25" s="199" t="s">
        <v>795</v>
      </c>
      <c r="C25" s="408" t="s">
        <v>796</v>
      </c>
      <c r="D25" s="410">
        <v>72355</v>
      </c>
      <c r="E25" s="410">
        <v>81295</v>
      </c>
      <c r="F25" s="410">
        <v>43008</v>
      </c>
      <c r="G25" s="410">
        <v>58931</v>
      </c>
      <c r="H25" s="410">
        <v>56373</v>
      </c>
      <c r="I25" s="410">
        <v>39410</v>
      </c>
      <c r="J25" s="410">
        <v>35456.256500000003</v>
      </c>
      <c r="K25" s="410">
        <v>40095.355409999996</v>
      </c>
      <c r="L25" s="410">
        <v>44586.438630000004</v>
      </c>
    </row>
    <row r="26" spans="1:12" s="19" customFormat="1" ht="15" customHeight="1" thickTop="1" thickBot="1">
      <c r="A26" s="193" t="s">
        <v>744</v>
      </c>
      <c r="B26" s="199" t="s">
        <v>797</v>
      </c>
      <c r="C26" s="408" t="s">
        <v>798</v>
      </c>
      <c r="D26" s="410">
        <v>4959551</v>
      </c>
      <c r="E26" s="410">
        <v>5460134</v>
      </c>
      <c r="F26" s="410">
        <v>2772120</v>
      </c>
      <c r="G26" s="410">
        <v>2775817</v>
      </c>
      <c r="H26" s="410">
        <v>2508032</v>
      </c>
      <c r="I26" s="410">
        <v>2010001</v>
      </c>
      <c r="J26" s="410">
        <v>2203744.3764</v>
      </c>
      <c r="K26" s="410">
        <v>2490853.2798800003</v>
      </c>
      <c r="L26" s="410">
        <v>1329944.96224</v>
      </c>
    </row>
    <row r="27" spans="1:12" s="19" customFormat="1" ht="15" customHeight="1" thickTop="1" thickBot="1">
      <c r="A27" s="194" t="s">
        <v>744</v>
      </c>
      <c r="B27" s="200" t="s">
        <v>799</v>
      </c>
      <c r="C27" s="408" t="s">
        <v>800</v>
      </c>
      <c r="D27" s="409">
        <v>313168</v>
      </c>
      <c r="E27" s="409">
        <v>383298</v>
      </c>
      <c r="F27" s="409">
        <v>263365</v>
      </c>
      <c r="G27" s="409">
        <v>312983</v>
      </c>
      <c r="H27" s="409">
        <v>314393</v>
      </c>
      <c r="I27" s="409">
        <v>280916</v>
      </c>
      <c r="J27" s="409">
        <v>301608.65333</v>
      </c>
      <c r="K27" s="409">
        <v>275452.80392999999</v>
      </c>
      <c r="L27" s="409">
        <v>46990.403020000005</v>
      </c>
    </row>
    <row r="28" spans="1:12" s="19" customFormat="1" ht="15" customHeight="1" thickTop="1">
      <c r="A28" s="47" t="s">
        <v>744</v>
      </c>
      <c r="B28" s="197" t="s">
        <v>801</v>
      </c>
      <c r="C28" s="502" t="s">
        <v>802</v>
      </c>
      <c r="D28" s="361">
        <v>0</v>
      </c>
      <c r="E28" s="361">
        <v>0</v>
      </c>
      <c r="F28" s="361">
        <v>0</v>
      </c>
      <c r="G28" s="361">
        <v>0</v>
      </c>
      <c r="H28" s="361">
        <v>0</v>
      </c>
      <c r="I28" s="361">
        <v>0</v>
      </c>
      <c r="J28" s="361">
        <v>0</v>
      </c>
      <c r="K28" s="361">
        <v>0</v>
      </c>
      <c r="L28" s="361">
        <v>0</v>
      </c>
    </row>
    <row r="29" spans="1:12" s="19" customFormat="1" ht="15" customHeight="1">
      <c r="A29" s="47" t="s">
        <v>744</v>
      </c>
      <c r="B29" s="197" t="s">
        <v>803</v>
      </c>
      <c r="C29" s="502" t="s">
        <v>804</v>
      </c>
      <c r="D29" s="361">
        <v>446</v>
      </c>
      <c r="E29" s="361">
        <v>548</v>
      </c>
      <c r="F29" s="361">
        <v>668</v>
      </c>
      <c r="G29" s="361">
        <v>790</v>
      </c>
      <c r="H29" s="361">
        <v>792</v>
      </c>
      <c r="I29" s="361">
        <v>692</v>
      </c>
      <c r="J29" s="361">
        <v>1119.2173500000001</v>
      </c>
      <c r="K29" s="361">
        <v>1262.8680900000002</v>
      </c>
      <c r="L29" s="361">
        <v>0</v>
      </c>
    </row>
    <row r="30" spans="1:12" s="19" customFormat="1" ht="15" customHeight="1">
      <c r="A30" s="47" t="s">
        <v>744</v>
      </c>
      <c r="B30" s="197" t="s">
        <v>805</v>
      </c>
      <c r="C30" s="502" t="s">
        <v>806</v>
      </c>
      <c r="D30" s="361">
        <v>9009</v>
      </c>
      <c r="E30" s="361">
        <v>867</v>
      </c>
      <c r="F30" s="361">
        <v>351</v>
      </c>
      <c r="G30" s="361">
        <v>473</v>
      </c>
      <c r="H30" s="361">
        <v>3986</v>
      </c>
      <c r="I30" s="361">
        <v>11509</v>
      </c>
      <c r="J30" s="361">
        <v>8606.2797899999987</v>
      </c>
      <c r="K30" s="361">
        <v>3.9883000000000002</v>
      </c>
      <c r="L30" s="361">
        <v>109.93774000000001</v>
      </c>
    </row>
    <row r="31" spans="1:12" s="19" customFormat="1" ht="15" customHeight="1">
      <c r="A31" s="47" t="s">
        <v>744</v>
      </c>
      <c r="B31" s="201" t="s">
        <v>807</v>
      </c>
      <c r="C31" s="502" t="s">
        <v>808</v>
      </c>
      <c r="D31" s="361">
        <v>885</v>
      </c>
      <c r="E31" s="361">
        <v>659</v>
      </c>
      <c r="F31" s="361">
        <v>54</v>
      </c>
      <c r="G31" s="361">
        <v>111</v>
      </c>
      <c r="H31" s="361">
        <v>280</v>
      </c>
      <c r="I31" s="361">
        <v>241</v>
      </c>
      <c r="J31" s="361">
        <v>194.00964999999999</v>
      </c>
      <c r="K31" s="361">
        <v>197.11492000000001</v>
      </c>
      <c r="L31" s="361">
        <v>789.49046999999996</v>
      </c>
    </row>
    <row r="32" spans="1:12" s="19" customFormat="1" ht="15" customHeight="1">
      <c r="A32" s="47" t="s">
        <v>744</v>
      </c>
      <c r="B32" s="201" t="s">
        <v>809</v>
      </c>
      <c r="C32" s="143" t="s">
        <v>810</v>
      </c>
      <c r="D32" s="361">
        <v>302827</v>
      </c>
      <c r="E32" s="361">
        <v>381224</v>
      </c>
      <c r="F32" s="361">
        <v>262292</v>
      </c>
      <c r="G32" s="361">
        <v>311609</v>
      </c>
      <c r="H32" s="361">
        <v>309334</v>
      </c>
      <c r="I32" s="361">
        <v>268474</v>
      </c>
      <c r="J32" s="361">
        <v>291689.14654000005</v>
      </c>
      <c r="K32" s="361">
        <v>273988.83262</v>
      </c>
      <c r="L32" s="361">
        <v>46090.97481</v>
      </c>
    </row>
    <row r="33" spans="1:12" s="19" customFormat="1" ht="15" customHeight="1">
      <c r="A33" s="47" t="s">
        <v>744</v>
      </c>
      <c r="B33" s="201" t="s">
        <v>811</v>
      </c>
      <c r="C33" s="503" t="s">
        <v>812</v>
      </c>
      <c r="D33" s="467">
        <v>23849</v>
      </c>
      <c r="E33" s="467">
        <v>16909</v>
      </c>
      <c r="F33" s="467">
        <v>0</v>
      </c>
      <c r="G33" s="467">
        <v>0</v>
      </c>
      <c r="H33" s="467">
        <v>92634</v>
      </c>
      <c r="I33" s="467">
        <v>294397</v>
      </c>
      <c r="J33" s="467">
        <v>135191.46462000001</v>
      </c>
      <c r="K33" s="467">
        <v>57126.628149999997</v>
      </c>
      <c r="L33" s="467">
        <v>1357753.2982399999</v>
      </c>
    </row>
    <row r="34" spans="1:12" ht="3.75" customHeight="1" thickBot="1">
      <c r="A34" s="47"/>
      <c r="B34" s="47"/>
      <c r="C34" s="185"/>
      <c r="D34" s="202"/>
      <c r="E34" s="203"/>
      <c r="F34" s="203"/>
      <c r="G34" s="203"/>
      <c r="H34" s="203"/>
      <c r="I34" s="203"/>
      <c r="J34" s="203"/>
      <c r="K34" s="203"/>
      <c r="L34" s="203"/>
    </row>
    <row r="35" spans="1:12" ht="15" customHeight="1" thickTop="1">
      <c r="A35" s="47"/>
      <c r="B35" s="47"/>
      <c r="C35" s="47"/>
      <c r="D35" s="204"/>
      <c r="E35" s="71"/>
      <c r="F35" s="71"/>
      <c r="G35" s="71"/>
      <c r="H35" s="71"/>
      <c r="I35" s="71"/>
      <c r="J35" s="71"/>
      <c r="K35" s="71"/>
      <c r="L35" s="71"/>
    </row>
  </sheetData>
  <mergeCells count="3">
    <mergeCell ref="C1:L1"/>
    <mergeCell ref="C2:L2"/>
    <mergeCell ref="C3:L3"/>
  </mergeCells>
  <pageMargins left="0.87" right="0.53" top="0.57999999999999996" bottom="0.33" header="0.5" footer="0.31"/>
  <pageSetup scale="57"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1"/>
  <sheetViews>
    <sheetView zoomScaleNormal="100" workbookViewId="0">
      <selection activeCell="F31" sqref="F31"/>
    </sheetView>
  </sheetViews>
  <sheetFormatPr baseColWidth="10" defaultColWidth="17.7109375" defaultRowHeight="12.75"/>
  <cols>
    <col min="1" max="1" width="39" style="609" customWidth="1"/>
    <col min="2" max="2" width="20.7109375" style="609" bestFit="1" customWidth="1"/>
    <col min="3" max="3" width="18.7109375" style="609" customWidth="1"/>
    <col min="4" max="4" width="17.7109375" style="609"/>
    <col min="5" max="5" width="14.28515625" style="609" customWidth="1"/>
    <col min="6" max="8" width="13.85546875" style="609" customWidth="1"/>
    <col min="9" max="9" width="17.7109375" style="609"/>
    <col min="10" max="12" width="13.85546875" style="609" customWidth="1"/>
    <col min="13" max="14" width="17.7109375" style="609"/>
    <col min="15" max="17" width="15.140625" style="609" customWidth="1"/>
    <col min="18" max="18" width="17" style="609" bestFit="1" customWidth="1"/>
    <col min="19" max="19" width="18.7109375" style="609" bestFit="1" customWidth="1"/>
    <col min="20" max="16384" width="17.7109375" style="609"/>
  </cols>
  <sheetData>
    <row r="1" spans="1:19" s="257" customFormat="1" ht="30" customHeight="1">
      <c r="A1" s="747" t="s">
        <v>1393</v>
      </c>
      <c r="B1" s="747"/>
      <c r="C1" s="747"/>
      <c r="D1" s="747"/>
      <c r="E1" s="747"/>
      <c r="F1" s="747"/>
      <c r="G1" s="747"/>
      <c r="H1" s="747"/>
      <c r="I1" s="747"/>
      <c r="J1" s="747"/>
      <c r="K1" s="747"/>
      <c r="L1" s="747"/>
      <c r="M1" s="747"/>
      <c r="N1" s="747"/>
      <c r="O1" s="747"/>
      <c r="P1" s="747"/>
      <c r="Q1" s="747"/>
      <c r="R1" s="747"/>
      <c r="S1" s="747"/>
    </row>
    <row r="2" spans="1:19" s="257" customFormat="1" ht="15" customHeight="1">
      <c r="A2" s="748" t="s">
        <v>989</v>
      </c>
      <c r="B2" s="748"/>
      <c r="C2" s="748"/>
      <c r="D2" s="748"/>
      <c r="E2" s="748"/>
      <c r="F2" s="748"/>
      <c r="G2" s="748"/>
      <c r="H2" s="748"/>
      <c r="I2" s="748"/>
      <c r="J2" s="748"/>
      <c r="K2" s="748"/>
      <c r="L2" s="748"/>
      <c r="M2" s="748"/>
      <c r="N2" s="748"/>
      <c r="O2" s="748"/>
      <c r="P2" s="748"/>
      <c r="Q2" s="748"/>
      <c r="R2" s="748"/>
      <c r="S2" s="748"/>
    </row>
    <row r="3" spans="1:19" s="257" customFormat="1" ht="15" customHeight="1">
      <c r="A3" s="760" t="s">
        <v>1514</v>
      </c>
      <c r="B3" s="760"/>
      <c r="C3" s="760"/>
      <c r="D3" s="760"/>
      <c r="E3" s="760"/>
      <c r="F3" s="760"/>
      <c r="G3" s="760"/>
      <c r="H3" s="760"/>
      <c r="I3" s="760"/>
      <c r="J3" s="760"/>
      <c r="K3" s="760"/>
      <c r="L3" s="760"/>
      <c r="M3" s="760"/>
      <c r="N3" s="760"/>
      <c r="O3" s="760"/>
      <c r="P3" s="760"/>
      <c r="Q3" s="760"/>
      <c r="R3" s="760"/>
      <c r="S3" s="760"/>
    </row>
    <row r="4" spans="1:19" s="257" customFormat="1" ht="30" customHeight="1">
      <c r="A4" s="749" t="s">
        <v>510</v>
      </c>
      <c r="B4" s="749"/>
      <c r="C4" s="749"/>
      <c r="D4" s="749"/>
      <c r="E4" s="749"/>
      <c r="F4" s="749"/>
      <c r="G4" s="749"/>
      <c r="H4" s="749"/>
      <c r="I4" s="749"/>
      <c r="J4" s="749"/>
      <c r="K4" s="749"/>
      <c r="L4" s="749"/>
      <c r="M4" s="749"/>
      <c r="N4" s="749"/>
      <c r="O4" s="749"/>
      <c r="P4" s="749"/>
      <c r="Q4" s="749"/>
      <c r="R4" s="749"/>
      <c r="S4" s="749"/>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10" t="s">
        <v>990</v>
      </c>
      <c r="C6" s="778" t="s">
        <v>991</v>
      </c>
      <c r="D6" s="778"/>
      <c r="E6" s="778"/>
      <c r="F6" s="778"/>
      <c r="G6" s="682"/>
      <c r="H6" s="778" t="s">
        <v>992</v>
      </c>
      <c r="I6" s="778"/>
      <c r="J6" s="778"/>
      <c r="K6" s="778"/>
      <c r="L6" s="682"/>
      <c r="M6" s="778" t="s">
        <v>993</v>
      </c>
      <c r="N6" s="778"/>
      <c r="O6" s="778"/>
      <c r="P6" s="778"/>
      <c r="Q6" s="682"/>
      <c r="R6" s="778" t="s">
        <v>994</v>
      </c>
      <c r="S6" s="778"/>
    </row>
    <row r="7" spans="1:19" s="258" customFormat="1" ht="15" customHeight="1">
      <c r="A7" s="270"/>
      <c r="B7" s="610" t="s">
        <v>995</v>
      </c>
      <c r="C7" s="270"/>
      <c r="D7" s="270"/>
      <c r="E7" s="270"/>
      <c r="F7" s="270"/>
      <c r="G7" s="270"/>
      <c r="H7" s="270"/>
      <c r="I7" s="270"/>
      <c r="J7" s="270"/>
      <c r="K7" s="270"/>
      <c r="L7" s="270"/>
      <c r="M7" s="270"/>
      <c r="N7" s="270"/>
      <c r="O7" s="270"/>
      <c r="P7" s="270"/>
      <c r="Q7" s="270"/>
      <c r="R7" s="270"/>
      <c r="S7" s="270"/>
    </row>
    <row r="8" spans="1:19" s="258" customFormat="1" ht="15" customHeight="1">
      <c r="A8" s="271" t="s">
        <v>438</v>
      </c>
      <c r="B8" s="610" t="s">
        <v>996</v>
      </c>
      <c r="C8" s="610" t="s">
        <v>154</v>
      </c>
      <c r="D8" s="610" t="s">
        <v>156</v>
      </c>
      <c r="E8" s="610" t="s">
        <v>155</v>
      </c>
      <c r="F8" s="610" t="s">
        <v>157</v>
      </c>
      <c r="G8" s="682" t="s">
        <v>158</v>
      </c>
      <c r="H8" s="610" t="s">
        <v>154</v>
      </c>
      <c r="I8" s="610" t="s">
        <v>156</v>
      </c>
      <c r="J8" s="610" t="s">
        <v>155</v>
      </c>
      <c r="K8" s="610" t="s">
        <v>157</v>
      </c>
      <c r="L8" s="682" t="s">
        <v>158</v>
      </c>
      <c r="M8" s="610" t="s">
        <v>154</v>
      </c>
      <c r="N8" s="610" t="s">
        <v>156</v>
      </c>
      <c r="O8" s="610" t="s">
        <v>155</v>
      </c>
      <c r="P8" s="610" t="s">
        <v>157</v>
      </c>
      <c r="Q8" s="682" t="s">
        <v>158</v>
      </c>
      <c r="R8" s="271" t="s">
        <v>997</v>
      </c>
      <c r="S8" s="271" t="s">
        <v>998</v>
      </c>
    </row>
    <row r="9" spans="1:19" ht="15" customHeight="1">
      <c r="A9" s="47"/>
      <c r="B9" s="47" t="s">
        <v>441</v>
      </c>
      <c r="C9" s="47" t="s">
        <v>441</v>
      </c>
      <c r="D9" s="47" t="s">
        <v>441</v>
      </c>
      <c r="E9" s="259" t="s">
        <v>441</v>
      </c>
      <c r="F9" s="259"/>
      <c r="G9" s="259"/>
      <c r="H9" s="47"/>
      <c r="I9" s="259" t="s">
        <v>441</v>
      </c>
      <c r="J9" s="259" t="s">
        <v>441</v>
      </c>
      <c r="K9" s="259"/>
      <c r="L9" s="259"/>
      <c r="M9" s="47"/>
      <c r="N9" s="47"/>
      <c r="O9" s="47"/>
      <c r="P9" s="47"/>
      <c r="Q9" s="47"/>
      <c r="R9" s="47"/>
      <c r="S9" s="47"/>
    </row>
    <row r="10" spans="1:19" ht="15" customHeight="1">
      <c r="A10" s="47"/>
      <c r="B10" s="259" t="s">
        <v>441</v>
      </c>
      <c r="C10" s="259" t="s">
        <v>441</v>
      </c>
      <c r="D10" s="50" t="s">
        <v>441</v>
      </c>
      <c r="E10" s="260" t="s">
        <v>441</v>
      </c>
      <c r="F10" s="260"/>
      <c r="G10" s="260"/>
      <c r="H10" s="47" t="s">
        <v>441</v>
      </c>
      <c r="I10" s="47" t="s">
        <v>441</v>
      </c>
      <c r="J10" s="259" t="s">
        <v>441</v>
      </c>
      <c r="K10" s="259"/>
      <c r="L10" s="259"/>
      <c r="M10" s="261"/>
      <c r="N10" s="261"/>
      <c r="O10" s="261"/>
      <c r="P10" s="261"/>
      <c r="Q10" s="261"/>
      <c r="R10" s="47"/>
      <c r="S10" s="47"/>
    </row>
    <row r="11" spans="1:19" ht="15" customHeight="1">
      <c r="A11" s="269" t="s">
        <v>33</v>
      </c>
      <c r="B11" s="679">
        <v>13918324.449999999</v>
      </c>
      <c r="C11" s="679">
        <v>1108708.3899999999</v>
      </c>
      <c r="D11" s="679">
        <v>0</v>
      </c>
      <c r="E11" s="679">
        <v>446448.89</v>
      </c>
      <c r="F11" s="679">
        <v>3751.33</v>
      </c>
      <c r="G11" s="679">
        <v>1558908.6099999999</v>
      </c>
      <c r="H11" s="679">
        <v>2278560.73</v>
      </c>
      <c r="I11" s="679">
        <v>0</v>
      </c>
      <c r="J11" s="679">
        <v>638306.43999999994</v>
      </c>
      <c r="K11" s="679">
        <v>10832.38</v>
      </c>
      <c r="L11" s="679">
        <v>2927699.55</v>
      </c>
      <c r="M11" s="679">
        <v>1169852.3400000001</v>
      </c>
      <c r="N11" s="679">
        <v>0</v>
      </c>
      <c r="O11" s="679">
        <v>191857.54999999993</v>
      </c>
      <c r="P11" s="679">
        <v>7081.0499999999993</v>
      </c>
      <c r="Q11" s="679">
        <v>1368790.9400000002</v>
      </c>
      <c r="R11" s="680">
        <v>0.11200404298665419</v>
      </c>
      <c r="S11" s="680">
        <v>0.21034856318498885</v>
      </c>
    </row>
    <row r="12" spans="1:19" ht="15" customHeight="1">
      <c r="A12" s="269" t="s">
        <v>115</v>
      </c>
      <c r="B12" s="679">
        <v>27989395.84</v>
      </c>
      <c r="C12" s="679">
        <v>2415593.4</v>
      </c>
      <c r="D12" s="679">
        <v>0</v>
      </c>
      <c r="E12" s="679">
        <v>523691.69</v>
      </c>
      <c r="F12" s="679">
        <v>285.41000000000003</v>
      </c>
      <c r="G12" s="679">
        <v>2939570.5</v>
      </c>
      <c r="H12" s="679">
        <v>7579001.3700000001</v>
      </c>
      <c r="I12" s="679">
        <v>171.5</v>
      </c>
      <c r="J12" s="679">
        <v>535634.72</v>
      </c>
      <c r="K12" s="679">
        <v>6012.13</v>
      </c>
      <c r="L12" s="679">
        <v>8120819.7199999997</v>
      </c>
      <c r="M12" s="679">
        <v>5163407.9700000007</v>
      </c>
      <c r="N12" s="679">
        <v>171.5</v>
      </c>
      <c r="O12" s="679">
        <v>11943.02999999997</v>
      </c>
      <c r="P12" s="679">
        <v>5726.72</v>
      </c>
      <c r="Q12" s="679">
        <v>5181249.2200000007</v>
      </c>
      <c r="R12" s="680">
        <v>0.10502443556852423</v>
      </c>
      <c r="S12" s="680">
        <v>0.2901391572159065</v>
      </c>
    </row>
    <row r="13" spans="1:19" ht="15" customHeight="1">
      <c r="A13" s="269" t="s">
        <v>35</v>
      </c>
      <c r="B13" s="679">
        <v>17622274.5</v>
      </c>
      <c r="C13" s="679">
        <v>1382241.79</v>
      </c>
      <c r="D13" s="679">
        <v>11.43</v>
      </c>
      <c r="E13" s="679">
        <v>679005.37</v>
      </c>
      <c r="F13" s="679">
        <v>20611.16</v>
      </c>
      <c r="G13" s="679">
        <v>2081869.7499999998</v>
      </c>
      <c r="H13" s="679">
        <v>2264250.54</v>
      </c>
      <c r="I13" s="679">
        <v>1830.34</v>
      </c>
      <c r="J13" s="679">
        <v>817153.99</v>
      </c>
      <c r="K13" s="679">
        <v>67571.17</v>
      </c>
      <c r="L13" s="679">
        <v>3150806.04</v>
      </c>
      <c r="M13" s="679">
        <v>882008.75</v>
      </c>
      <c r="N13" s="679">
        <v>1818.9099999999999</v>
      </c>
      <c r="O13" s="679">
        <v>138148.62</v>
      </c>
      <c r="P13" s="679">
        <v>46960.009999999995</v>
      </c>
      <c r="Q13" s="679">
        <v>1068936.29</v>
      </c>
      <c r="R13" s="680">
        <v>0.11813853824601357</v>
      </c>
      <c r="S13" s="680">
        <v>0.17879678585190578</v>
      </c>
    </row>
    <row r="14" spans="1:19" ht="15" customHeight="1">
      <c r="A14" s="269" t="s">
        <v>37</v>
      </c>
      <c r="B14" s="679">
        <v>11169043.59</v>
      </c>
      <c r="C14" s="679">
        <v>1066772.76</v>
      </c>
      <c r="D14" s="679">
        <v>0</v>
      </c>
      <c r="E14" s="679">
        <v>547348.96</v>
      </c>
      <c r="F14" s="679">
        <v>731.46</v>
      </c>
      <c r="G14" s="679">
        <v>1614853.18</v>
      </c>
      <c r="H14" s="679">
        <v>2155486.9300000002</v>
      </c>
      <c r="I14" s="679">
        <v>0</v>
      </c>
      <c r="J14" s="679">
        <v>555002.54</v>
      </c>
      <c r="K14" s="679">
        <v>1347.58</v>
      </c>
      <c r="L14" s="679">
        <v>2711837.0500000003</v>
      </c>
      <c r="M14" s="679">
        <v>1088714.1700000002</v>
      </c>
      <c r="N14" s="679">
        <v>0</v>
      </c>
      <c r="O14" s="679">
        <v>7653.5800000000745</v>
      </c>
      <c r="P14" s="679">
        <v>616.11999999999989</v>
      </c>
      <c r="Q14" s="679">
        <v>1096983.8700000003</v>
      </c>
      <c r="R14" s="680">
        <v>0.14458294185957241</v>
      </c>
      <c r="S14" s="680">
        <v>0.24279939711471754</v>
      </c>
    </row>
    <row r="15" spans="1:19" ht="15" customHeight="1">
      <c r="A15" s="269" t="s">
        <v>45</v>
      </c>
      <c r="B15" s="679">
        <v>9588662.6999999993</v>
      </c>
      <c r="C15" s="679">
        <v>851753.18</v>
      </c>
      <c r="D15" s="679">
        <v>0</v>
      </c>
      <c r="E15" s="679">
        <v>318981.5</v>
      </c>
      <c r="F15" s="679">
        <v>0.01</v>
      </c>
      <c r="G15" s="679">
        <v>1170734.6900000002</v>
      </c>
      <c r="H15" s="679">
        <v>2201033.12</v>
      </c>
      <c r="I15" s="679">
        <v>0</v>
      </c>
      <c r="J15" s="679">
        <v>465559.51</v>
      </c>
      <c r="K15" s="679">
        <v>2561.5500000000002</v>
      </c>
      <c r="L15" s="679">
        <v>2669154.1799999997</v>
      </c>
      <c r="M15" s="679">
        <v>1349279.94</v>
      </c>
      <c r="N15" s="679">
        <v>0</v>
      </c>
      <c r="O15" s="679">
        <v>146578.01</v>
      </c>
      <c r="P15" s="679">
        <v>2561.54</v>
      </c>
      <c r="Q15" s="679">
        <v>1498419.49</v>
      </c>
      <c r="R15" s="680">
        <v>0.12209572143986254</v>
      </c>
      <c r="S15" s="680">
        <v>0.27836563486585048</v>
      </c>
    </row>
    <row r="16" spans="1:19" ht="15" customHeight="1">
      <c r="A16" s="269" t="s">
        <v>43</v>
      </c>
      <c r="B16" s="679">
        <v>7129447.4699999997</v>
      </c>
      <c r="C16" s="679">
        <v>607947.63</v>
      </c>
      <c r="D16" s="679">
        <v>0</v>
      </c>
      <c r="E16" s="679">
        <v>220071.29</v>
      </c>
      <c r="F16" s="679">
        <v>7264.75</v>
      </c>
      <c r="G16" s="679">
        <v>835283.67</v>
      </c>
      <c r="H16" s="679">
        <v>1519619.35</v>
      </c>
      <c r="I16" s="679">
        <v>86.05</v>
      </c>
      <c r="J16" s="679">
        <v>277447.40000000002</v>
      </c>
      <c r="K16" s="679">
        <v>8110.82</v>
      </c>
      <c r="L16" s="679">
        <v>1805263.6200000003</v>
      </c>
      <c r="M16" s="679">
        <v>911671.72000000009</v>
      </c>
      <c r="N16" s="679">
        <v>86.05</v>
      </c>
      <c r="O16" s="679">
        <v>57376.110000000015</v>
      </c>
      <c r="P16" s="679">
        <v>846.06999999999971</v>
      </c>
      <c r="Q16" s="679">
        <v>969979.95000000007</v>
      </c>
      <c r="R16" s="680">
        <v>0.11715966398725708</v>
      </c>
      <c r="S16" s="680">
        <v>0.25321227592970824</v>
      </c>
    </row>
    <row r="17" spans="1:19" ht="15" customHeight="1">
      <c r="A17" s="269" t="s">
        <v>39</v>
      </c>
      <c r="B17" s="679">
        <v>3240469.43</v>
      </c>
      <c r="C17" s="679">
        <v>309158.57</v>
      </c>
      <c r="D17" s="679">
        <v>0</v>
      </c>
      <c r="E17" s="679">
        <v>108084.16</v>
      </c>
      <c r="F17" s="679">
        <v>0</v>
      </c>
      <c r="G17" s="679">
        <v>417242.73</v>
      </c>
      <c r="H17" s="679">
        <v>625862.91</v>
      </c>
      <c r="I17" s="679">
        <v>34.299999999999997</v>
      </c>
      <c r="J17" s="679">
        <v>111533.27</v>
      </c>
      <c r="K17" s="679">
        <v>246.79</v>
      </c>
      <c r="L17" s="679">
        <v>737677.27000000014</v>
      </c>
      <c r="M17" s="679">
        <v>316704.34000000003</v>
      </c>
      <c r="N17" s="679">
        <v>34.299999999999997</v>
      </c>
      <c r="O17" s="679">
        <v>3449.1100000000006</v>
      </c>
      <c r="P17" s="679">
        <v>246.79</v>
      </c>
      <c r="Q17" s="679">
        <v>320434.53999999998</v>
      </c>
      <c r="R17" s="680">
        <v>0.1287599648795329</v>
      </c>
      <c r="S17" s="680">
        <v>0.2276451871974611</v>
      </c>
    </row>
    <row r="18" spans="1:19" ht="15" customHeight="1">
      <c r="A18" s="269" t="s">
        <v>41</v>
      </c>
      <c r="B18" s="679">
        <v>6631402.4800000004</v>
      </c>
      <c r="C18" s="679">
        <v>577612.4</v>
      </c>
      <c r="D18" s="679">
        <v>0</v>
      </c>
      <c r="E18" s="679">
        <v>42441.07</v>
      </c>
      <c r="F18" s="679">
        <v>14.54</v>
      </c>
      <c r="G18" s="679">
        <v>620068.01</v>
      </c>
      <c r="H18" s="679">
        <v>1143509.25</v>
      </c>
      <c r="I18" s="679">
        <v>0</v>
      </c>
      <c r="J18" s="679">
        <v>119107.7</v>
      </c>
      <c r="K18" s="679">
        <v>789.69</v>
      </c>
      <c r="L18" s="679">
        <v>1263406.6399999999</v>
      </c>
      <c r="M18" s="679">
        <v>565896.85</v>
      </c>
      <c r="N18" s="679">
        <v>0</v>
      </c>
      <c r="O18" s="679">
        <v>76666.63</v>
      </c>
      <c r="P18" s="679">
        <v>775.15000000000009</v>
      </c>
      <c r="Q18" s="679">
        <v>643338.63</v>
      </c>
      <c r="R18" s="680">
        <v>9.3504807146014154E-2</v>
      </c>
      <c r="S18" s="680">
        <v>0.19051876941723492</v>
      </c>
    </row>
    <row r="19" spans="1:19" ht="15" customHeight="1">
      <c r="A19" s="269" t="s">
        <v>47</v>
      </c>
      <c r="B19" s="679">
        <v>95340.6</v>
      </c>
      <c r="C19" s="679">
        <v>5154.05</v>
      </c>
      <c r="D19" s="679">
        <v>0</v>
      </c>
      <c r="E19" s="679">
        <v>13137.98</v>
      </c>
      <c r="F19" s="679">
        <v>0</v>
      </c>
      <c r="G19" s="679">
        <v>18292.03</v>
      </c>
      <c r="H19" s="679">
        <v>41313.75</v>
      </c>
      <c r="I19" s="679">
        <v>0</v>
      </c>
      <c r="J19" s="679">
        <v>27247.56</v>
      </c>
      <c r="K19" s="679">
        <v>0</v>
      </c>
      <c r="L19" s="679">
        <v>68561.31</v>
      </c>
      <c r="M19" s="679">
        <v>36159.699999999997</v>
      </c>
      <c r="N19" s="679">
        <v>0</v>
      </c>
      <c r="O19" s="679">
        <v>14109.580000000002</v>
      </c>
      <c r="P19" s="679">
        <v>0</v>
      </c>
      <c r="Q19" s="679">
        <v>50269.279999999999</v>
      </c>
      <c r="R19" s="680">
        <v>0.19185981627973808</v>
      </c>
      <c r="S19" s="680">
        <v>0.71911976639542852</v>
      </c>
    </row>
    <row r="20" spans="1:19" ht="15" customHeight="1">
      <c r="A20" s="269" t="s">
        <v>49</v>
      </c>
      <c r="B20" s="679">
        <v>6773818.9100000001</v>
      </c>
      <c r="C20" s="679">
        <v>555877.29</v>
      </c>
      <c r="D20" s="679">
        <v>0</v>
      </c>
      <c r="E20" s="679">
        <v>79998.320000000007</v>
      </c>
      <c r="F20" s="679">
        <v>69.92</v>
      </c>
      <c r="G20" s="679">
        <v>635945.53000000014</v>
      </c>
      <c r="H20" s="679">
        <v>2415317.9900000002</v>
      </c>
      <c r="I20" s="679">
        <v>0</v>
      </c>
      <c r="J20" s="679">
        <v>116537.64</v>
      </c>
      <c r="K20" s="679">
        <v>403.13</v>
      </c>
      <c r="L20" s="679">
        <v>2532258.7600000002</v>
      </c>
      <c r="M20" s="679">
        <v>1859440.7000000002</v>
      </c>
      <c r="N20" s="679">
        <v>0</v>
      </c>
      <c r="O20" s="679">
        <v>36539.319999999992</v>
      </c>
      <c r="P20" s="679">
        <v>333.21</v>
      </c>
      <c r="Q20" s="679">
        <v>1896313.2300000002</v>
      </c>
      <c r="R20" s="680">
        <v>9.3882865551833908E-2</v>
      </c>
      <c r="S20" s="680">
        <v>0.37383030069813311</v>
      </c>
    </row>
    <row r="21" spans="1:19" ht="15" customHeight="1">
      <c r="A21" s="269" t="s">
        <v>51</v>
      </c>
      <c r="B21" s="679">
        <v>1090859.8500000001</v>
      </c>
      <c r="C21" s="679">
        <v>102878</v>
      </c>
      <c r="D21" s="679">
        <v>0</v>
      </c>
      <c r="E21" s="679">
        <v>18444.689999999999</v>
      </c>
      <c r="F21" s="679">
        <v>0</v>
      </c>
      <c r="G21" s="679">
        <v>121322.69</v>
      </c>
      <c r="H21" s="679">
        <v>201299.04</v>
      </c>
      <c r="I21" s="679">
        <v>0</v>
      </c>
      <c r="J21" s="679">
        <v>25162.9</v>
      </c>
      <c r="K21" s="679">
        <v>1030.3499999999999</v>
      </c>
      <c r="L21" s="679">
        <v>227492.29</v>
      </c>
      <c r="M21" s="679">
        <v>98421.040000000008</v>
      </c>
      <c r="N21" s="679">
        <v>0</v>
      </c>
      <c r="O21" s="679">
        <v>6718.2100000000028</v>
      </c>
      <c r="P21" s="679">
        <v>1030.3499999999999</v>
      </c>
      <c r="Q21" s="679">
        <v>106169.60000000002</v>
      </c>
      <c r="R21" s="680">
        <v>0.11121748591260371</v>
      </c>
      <c r="S21" s="680">
        <v>0.20854401232202285</v>
      </c>
    </row>
    <row r="22" spans="1:19" ht="15" customHeight="1">
      <c r="A22" s="269" t="s">
        <v>55</v>
      </c>
      <c r="B22" s="679">
        <v>2577279.89</v>
      </c>
      <c r="C22" s="679">
        <v>238237.44</v>
      </c>
      <c r="D22" s="679">
        <v>0</v>
      </c>
      <c r="E22" s="679">
        <v>15088.17</v>
      </c>
      <c r="F22" s="679">
        <v>0</v>
      </c>
      <c r="G22" s="679">
        <v>253325.61000000002</v>
      </c>
      <c r="H22" s="679">
        <v>240028.6</v>
      </c>
      <c r="I22" s="679">
        <v>0</v>
      </c>
      <c r="J22" s="679">
        <v>38727.03</v>
      </c>
      <c r="K22" s="679">
        <v>0</v>
      </c>
      <c r="L22" s="679">
        <v>278755.63</v>
      </c>
      <c r="M22" s="679">
        <v>1791.1600000000035</v>
      </c>
      <c r="N22" s="679">
        <v>0</v>
      </c>
      <c r="O22" s="679">
        <v>23638.86</v>
      </c>
      <c r="P22" s="679">
        <v>0</v>
      </c>
      <c r="Q22" s="679">
        <v>25430.020000000004</v>
      </c>
      <c r="R22" s="680">
        <v>9.8291850637921979E-2</v>
      </c>
      <c r="S22" s="680">
        <v>0.10815885037616151</v>
      </c>
    </row>
    <row r="23" spans="1:19" ht="15" customHeight="1">
      <c r="A23" s="289"/>
      <c r="B23" s="679" t="s">
        <v>441</v>
      </c>
      <c r="C23" s="679" t="s">
        <v>441</v>
      </c>
      <c r="D23" s="679" t="s">
        <v>441</v>
      </c>
      <c r="E23" s="679" t="s">
        <v>441</v>
      </c>
      <c r="F23" s="679" t="s">
        <v>441</v>
      </c>
      <c r="G23" s="679"/>
      <c r="H23" s="679" t="s">
        <v>441</v>
      </c>
      <c r="I23" s="679" t="s">
        <v>441</v>
      </c>
      <c r="J23" s="679"/>
      <c r="K23" s="679" t="s">
        <v>441</v>
      </c>
      <c r="L23" s="679"/>
      <c r="M23" s="679"/>
      <c r="N23" s="679"/>
      <c r="O23" s="679"/>
      <c r="P23" s="679" t="s">
        <v>441</v>
      </c>
      <c r="Q23" s="679"/>
      <c r="R23" s="680"/>
      <c r="S23" s="680"/>
    </row>
    <row r="24" spans="1:19" ht="15" customHeight="1">
      <c r="A24" s="269" t="s">
        <v>158</v>
      </c>
      <c r="B24" s="679">
        <v>107826319.70999999</v>
      </c>
      <c r="C24" s="679">
        <v>9221934.9000000004</v>
      </c>
      <c r="D24" s="679">
        <v>11.43</v>
      </c>
      <c r="E24" s="679">
        <v>3012742.09</v>
      </c>
      <c r="F24" s="679">
        <v>32728.579999999998</v>
      </c>
      <c r="G24" s="679">
        <v>12267417</v>
      </c>
      <c r="H24" s="679">
        <v>22665283.580000006</v>
      </c>
      <c r="I24" s="679">
        <v>2122.19</v>
      </c>
      <c r="J24" s="679">
        <v>3727420.7</v>
      </c>
      <c r="K24" s="679">
        <v>98905.590000000011</v>
      </c>
      <c r="L24" s="679">
        <v>26493732.060000006</v>
      </c>
      <c r="M24" s="679">
        <v>13443348.680000005</v>
      </c>
      <c r="N24" s="679">
        <v>2110.7600000000002</v>
      </c>
      <c r="O24" s="679">
        <v>714678.61000000034</v>
      </c>
      <c r="P24" s="679">
        <v>66177.010000000009</v>
      </c>
      <c r="Q24" s="679">
        <v>14226315.060000004</v>
      </c>
      <c r="R24" s="680">
        <v>0.113770154012428</v>
      </c>
      <c r="S24" s="680">
        <v>0.24570746855920866</v>
      </c>
    </row>
    <row r="25" spans="1:19" ht="15" customHeight="1">
      <c r="A25" s="50"/>
      <c r="B25" s="260"/>
      <c r="C25" s="261"/>
      <c r="D25" s="264"/>
      <c r="E25" s="261"/>
      <c r="F25" s="261"/>
      <c r="G25" s="261"/>
      <c r="H25" s="261"/>
      <c r="I25" s="261"/>
      <c r="J25" s="261"/>
      <c r="K25" s="261"/>
      <c r="L25" s="261"/>
      <c r="M25" s="261"/>
      <c r="N25" s="261"/>
      <c r="O25" s="261"/>
      <c r="P25" s="261"/>
      <c r="Q25" s="261"/>
      <c r="R25" s="47"/>
      <c r="S25" s="47"/>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667"/>
      <c r="B28" s="610" t="s">
        <v>990</v>
      </c>
      <c r="C28" s="778" t="s">
        <v>991</v>
      </c>
      <c r="D28" s="778"/>
      <c r="E28" s="778"/>
      <c r="F28" s="778"/>
      <c r="G28" s="682"/>
      <c r="H28" s="778" t="s">
        <v>992</v>
      </c>
      <c r="I28" s="778"/>
      <c r="J28" s="778"/>
      <c r="K28" s="778"/>
      <c r="L28" s="682"/>
      <c r="M28" s="778" t="s">
        <v>993</v>
      </c>
      <c r="N28" s="778"/>
      <c r="O28" s="778"/>
      <c r="P28" s="778"/>
      <c r="Q28" s="682"/>
      <c r="R28" s="778" t="s">
        <v>994</v>
      </c>
      <c r="S28" s="778"/>
    </row>
    <row r="29" spans="1:19" ht="15" customHeight="1">
      <c r="A29" s="667"/>
      <c r="B29" s="610" t="s">
        <v>995</v>
      </c>
      <c r="C29" s="270"/>
      <c r="D29" s="270"/>
      <c r="E29" s="270"/>
      <c r="F29" s="270"/>
      <c r="G29" s="270"/>
      <c r="H29" s="270"/>
      <c r="I29" s="270"/>
      <c r="J29" s="270"/>
      <c r="K29" s="270"/>
      <c r="L29" s="270"/>
      <c r="M29" s="270"/>
      <c r="N29" s="270"/>
      <c r="O29" s="270"/>
      <c r="P29" s="270"/>
      <c r="Q29" s="270"/>
      <c r="R29" s="270"/>
      <c r="S29" s="270"/>
    </row>
    <row r="30" spans="1:19" ht="15" customHeight="1">
      <c r="A30" s="271" t="s">
        <v>440</v>
      </c>
      <c r="B30" s="610" t="s">
        <v>996</v>
      </c>
      <c r="C30" s="610" t="s">
        <v>154</v>
      </c>
      <c r="D30" s="610" t="s">
        <v>156</v>
      </c>
      <c r="E30" s="610" t="s">
        <v>155</v>
      </c>
      <c r="F30" s="610" t="s">
        <v>157</v>
      </c>
      <c r="G30" s="682" t="s">
        <v>158</v>
      </c>
      <c r="H30" s="610" t="s">
        <v>154</v>
      </c>
      <c r="I30" s="610" t="s">
        <v>156</v>
      </c>
      <c r="J30" s="610" t="s">
        <v>155</v>
      </c>
      <c r="K30" s="610" t="s">
        <v>157</v>
      </c>
      <c r="L30" s="682" t="s">
        <v>158</v>
      </c>
      <c r="M30" s="610" t="s">
        <v>154</v>
      </c>
      <c r="N30" s="610" t="s">
        <v>156</v>
      </c>
      <c r="O30" s="610" t="s">
        <v>155</v>
      </c>
      <c r="P30" s="610" t="s">
        <v>157</v>
      </c>
      <c r="Q30" s="682" t="s">
        <v>158</v>
      </c>
      <c r="R30" s="271" t="s">
        <v>997</v>
      </c>
      <c r="S30" s="271" t="s">
        <v>998</v>
      </c>
    </row>
    <row r="31" spans="1:19" ht="15" customHeight="1">
      <c r="A31" s="50"/>
      <c r="B31" s="47" t="s">
        <v>441</v>
      </c>
      <c r="C31" s="47" t="s">
        <v>441</v>
      </c>
      <c r="D31" s="47" t="s">
        <v>441</v>
      </c>
      <c r="E31" s="259" t="s">
        <v>441</v>
      </c>
      <c r="F31" s="259"/>
      <c r="G31" s="259"/>
      <c r="H31" s="47"/>
      <c r="I31" s="259" t="s">
        <v>441</v>
      </c>
      <c r="J31" s="259" t="s">
        <v>441</v>
      </c>
      <c r="K31" s="259"/>
      <c r="L31" s="259"/>
      <c r="M31" s="47"/>
      <c r="N31" s="47"/>
      <c r="O31" s="47"/>
      <c r="P31" s="47"/>
      <c r="Q31" s="47"/>
      <c r="R31" s="47"/>
      <c r="S31" s="47"/>
    </row>
    <row r="32" spans="1:19" ht="15" customHeight="1">
      <c r="A32" s="50"/>
      <c r="B32" s="259" t="s">
        <v>441</v>
      </c>
      <c r="C32" s="259" t="s">
        <v>441</v>
      </c>
      <c r="D32" s="50" t="s">
        <v>441</v>
      </c>
      <c r="E32" s="260" t="s">
        <v>441</v>
      </c>
      <c r="F32" s="260"/>
      <c r="G32" s="260"/>
      <c r="H32" s="47" t="s">
        <v>441</v>
      </c>
      <c r="I32" s="47" t="s">
        <v>441</v>
      </c>
      <c r="J32" s="259" t="s">
        <v>441</v>
      </c>
      <c r="K32" s="259"/>
      <c r="L32" s="259"/>
      <c r="M32" s="261"/>
      <c r="N32" s="261"/>
      <c r="O32" s="261"/>
      <c r="P32" s="261"/>
      <c r="Q32" s="261"/>
      <c r="R32" s="47"/>
      <c r="S32" s="47"/>
    </row>
    <row r="33" spans="1:19" ht="15" customHeight="1">
      <c r="A33" s="269" t="s">
        <v>59</v>
      </c>
      <c r="B33" s="679">
        <v>1275434.9099999999</v>
      </c>
      <c r="C33" s="679">
        <v>112789.21</v>
      </c>
      <c r="D33" s="679">
        <v>0</v>
      </c>
      <c r="E33" s="679">
        <v>8124.85</v>
      </c>
      <c r="F33" s="679">
        <v>0</v>
      </c>
      <c r="G33" s="679">
        <v>120914.06000000001</v>
      </c>
      <c r="H33" s="679">
        <v>272425.32</v>
      </c>
      <c r="I33" s="679">
        <v>0</v>
      </c>
      <c r="J33" s="679">
        <v>33065.26</v>
      </c>
      <c r="K33" s="679">
        <v>801.52</v>
      </c>
      <c r="L33" s="679">
        <v>306292.09999999998</v>
      </c>
      <c r="M33" s="679">
        <v>159636.10999999999</v>
      </c>
      <c r="N33" s="679">
        <v>0</v>
      </c>
      <c r="O33" s="679">
        <v>24940.410000000003</v>
      </c>
      <c r="P33" s="679">
        <v>801.52</v>
      </c>
      <c r="Q33" s="679">
        <v>185378.03999999998</v>
      </c>
      <c r="R33" s="680">
        <v>9.4802219268092652E-2</v>
      </c>
      <c r="S33" s="680">
        <v>0.24014718242266087</v>
      </c>
    </row>
    <row r="34" spans="1:19" ht="15" customHeight="1">
      <c r="A34" s="269" t="s">
        <v>57</v>
      </c>
      <c r="B34" s="679">
        <v>317706.09999999998</v>
      </c>
      <c r="C34" s="679">
        <v>20312.64</v>
      </c>
      <c r="D34" s="679">
        <v>0</v>
      </c>
      <c r="E34" s="679">
        <v>11220.94</v>
      </c>
      <c r="F34" s="679">
        <v>0</v>
      </c>
      <c r="G34" s="679">
        <v>31533.58</v>
      </c>
      <c r="H34" s="679">
        <v>33255.660000000003</v>
      </c>
      <c r="I34" s="679">
        <v>0</v>
      </c>
      <c r="J34" s="679">
        <v>18368.95</v>
      </c>
      <c r="K34" s="679">
        <v>0</v>
      </c>
      <c r="L34" s="679">
        <v>51624.61</v>
      </c>
      <c r="M34" s="679">
        <v>12943.020000000004</v>
      </c>
      <c r="N34" s="679">
        <v>0</v>
      </c>
      <c r="O34" s="679">
        <v>7148.01</v>
      </c>
      <c r="P34" s="679">
        <v>0</v>
      </c>
      <c r="Q34" s="679">
        <v>20091.030000000006</v>
      </c>
      <c r="R34" s="680">
        <v>9.9253933116172477E-2</v>
      </c>
      <c r="S34" s="680">
        <v>0.16249171797456832</v>
      </c>
    </row>
    <row r="35" spans="1:19" ht="15" customHeight="1">
      <c r="A35" s="289"/>
      <c r="B35" s="679" t="s">
        <v>441</v>
      </c>
      <c r="C35" s="679" t="s">
        <v>441</v>
      </c>
      <c r="D35" s="679" t="s">
        <v>441</v>
      </c>
      <c r="E35" s="679" t="s">
        <v>441</v>
      </c>
      <c r="F35" s="679" t="s">
        <v>441</v>
      </c>
      <c r="G35" s="679"/>
      <c r="H35" s="679" t="s">
        <v>441</v>
      </c>
      <c r="I35" s="679" t="s">
        <v>441</v>
      </c>
      <c r="J35" s="679"/>
      <c r="K35" s="679" t="s">
        <v>441</v>
      </c>
      <c r="L35" s="679"/>
      <c r="M35" s="679"/>
      <c r="N35" s="679"/>
      <c r="O35" s="679"/>
      <c r="P35" s="679" t="s">
        <v>441</v>
      </c>
      <c r="Q35" s="679">
        <v>0</v>
      </c>
      <c r="R35" s="680"/>
      <c r="S35" s="680"/>
    </row>
    <row r="36" spans="1:19" ht="15" customHeight="1">
      <c r="A36" s="269" t="s">
        <v>158</v>
      </c>
      <c r="B36" s="679">
        <v>1593141.0099999998</v>
      </c>
      <c r="C36" s="679">
        <v>133101.85</v>
      </c>
      <c r="D36" s="679">
        <v>0</v>
      </c>
      <c r="E36" s="679">
        <v>19345.79</v>
      </c>
      <c r="F36" s="679">
        <v>0</v>
      </c>
      <c r="G36" s="679">
        <v>152447.64000000001</v>
      </c>
      <c r="H36" s="679">
        <v>305680.98</v>
      </c>
      <c r="I36" s="679">
        <v>0</v>
      </c>
      <c r="J36" s="679">
        <v>51434.210000000006</v>
      </c>
      <c r="K36" s="679">
        <v>801.52</v>
      </c>
      <c r="L36" s="679">
        <v>357916.71</v>
      </c>
      <c r="M36" s="679">
        <v>172579.12999999998</v>
      </c>
      <c r="N36" s="679">
        <v>0</v>
      </c>
      <c r="O36" s="679">
        <v>32088.420000000006</v>
      </c>
      <c r="P36" s="679">
        <v>801.52</v>
      </c>
      <c r="Q36" s="679">
        <v>205469.06999999998</v>
      </c>
      <c r="R36" s="680">
        <v>9.5689985408134115E-2</v>
      </c>
      <c r="S36" s="680">
        <v>0.22466103612510738</v>
      </c>
    </row>
    <row r="37" spans="1:19" ht="15" customHeight="1">
      <c r="A37" s="269"/>
      <c r="B37" s="262"/>
      <c r="C37" s="262"/>
      <c r="D37" s="262"/>
      <c r="E37" s="262"/>
      <c r="F37" s="262"/>
      <c r="G37" s="262"/>
      <c r="H37" s="262"/>
      <c r="I37" s="262"/>
      <c r="J37" s="262"/>
      <c r="K37" s="262"/>
      <c r="L37" s="262"/>
      <c r="M37" s="262"/>
      <c r="N37" s="262"/>
      <c r="O37" s="262"/>
      <c r="P37" s="262"/>
      <c r="Q37" s="262"/>
      <c r="R37" s="263"/>
      <c r="S37" s="263"/>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50"/>
      <c r="B39" s="260"/>
      <c r="C39" s="261"/>
      <c r="D39" s="264"/>
      <c r="E39" s="261"/>
      <c r="F39" s="261"/>
      <c r="G39" s="261"/>
      <c r="H39" s="261"/>
      <c r="I39" s="261"/>
      <c r="J39" s="261"/>
      <c r="K39" s="261"/>
      <c r="L39" s="261"/>
      <c r="M39" s="261"/>
      <c r="N39" s="261"/>
      <c r="O39" s="261"/>
      <c r="P39" s="261"/>
      <c r="Q39" s="261"/>
      <c r="R39" s="47"/>
      <c r="S39" s="47"/>
    </row>
    <row r="40" spans="1:19" s="5" customFormat="1" ht="15">
      <c r="A40" s="667"/>
      <c r="B40" s="656" t="s">
        <v>990</v>
      </c>
      <c r="C40" s="778" t="s">
        <v>991</v>
      </c>
      <c r="D40" s="778"/>
      <c r="E40" s="778"/>
      <c r="F40" s="778"/>
      <c r="G40" s="682"/>
      <c r="H40" s="778" t="s">
        <v>992</v>
      </c>
      <c r="I40" s="778"/>
      <c r="J40" s="778"/>
      <c r="K40" s="778"/>
      <c r="L40" s="682"/>
      <c r="M40" s="778" t="s">
        <v>993</v>
      </c>
      <c r="N40" s="778"/>
      <c r="O40" s="778"/>
      <c r="P40" s="778"/>
      <c r="Q40" s="682"/>
      <c r="R40" s="778" t="s">
        <v>994</v>
      </c>
      <c r="S40" s="778"/>
    </row>
    <row r="41" spans="1:19" s="5" customFormat="1" ht="15">
      <c r="A41" s="667"/>
      <c r="B41" s="656" t="s">
        <v>995</v>
      </c>
      <c r="C41" s="270"/>
      <c r="D41" s="270"/>
      <c r="E41" s="270"/>
      <c r="F41" s="270"/>
      <c r="G41" s="270"/>
      <c r="H41" s="270"/>
      <c r="I41" s="270"/>
      <c r="J41" s="270"/>
      <c r="K41" s="270"/>
      <c r="L41" s="270"/>
      <c r="M41" s="270"/>
      <c r="N41" s="270"/>
      <c r="O41" s="270"/>
      <c r="P41" s="270"/>
      <c r="Q41" s="270"/>
      <c r="R41" s="270"/>
      <c r="S41" s="270"/>
    </row>
    <row r="42" spans="1:19" s="5" customFormat="1" ht="15">
      <c r="A42" s="271" t="s">
        <v>1012</v>
      </c>
      <c r="B42" s="656" t="s">
        <v>996</v>
      </c>
      <c r="C42" s="656" t="s">
        <v>154</v>
      </c>
      <c r="D42" s="656" t="s">
        <v>156</v>
      </c>
      <c r="E42" s="656" t="s">
        <v>155</v>
      </c>
      <c r="F42" s="656" t="s">
        <v>157</v>
      </c>
      <c r="G42" s="682" t="s">
        <v>158</v>
      </c>
      <c r="H42" s="656" t="s">
        <v>154</v>
      </c>
      <c r="I42" s="656" t="s">
        <v>156</v>
      </c>
      <c r="J42" s="656" t="s">
        <v>155</v>
      </c>
      <c r="K42" s="656" t="s">
        <v>157</v>
      </c>
      <c r="L42" s="682" t="s">
        <v>158</v>
      </c>
      <c r="M42" s="656" t="s">
        <v>154</v>
      </c>
      <c r="N42" s="656" t="s">
        <v>156</v>
      </c>
      <c r="O42" s="656" t="s">
        <v>155</v>
      </c>
      <c r="P42" s="656" t="s">
        <v>157</v>
      </c>
      <c r="Q42" s="682" t="s">
        <v>158</v>
      </c>
      <c r="R42" s="271" t="s">
        <v>997</v>
      </c>
      <c r="S42" s="271" t="s">
        <v>998</v>
      </c>
    </row>
    <row r="43" spans="1:19" s="5" customFormat="1" ht="18.75" customHeight="1">
      <c r="A43" s="658"/>
      <c r="B43" s="5" t="s">
        <v>441</v>
      </c>
      <c r="C43" s="5" t="s">
        <v>441</v>
      </c>
      <c r="D43" s="5" t="s">
        <v>441</v>
      </c>
      <c r="E43" s="657" t="s">
        <v>441</v>
      </c>
      <c r="F43" s="657"/>
      <c r="G43" s="657"/>
      <c r="I43" s="657" t="s">
        <v>441</v>
      </c>
      <c r="J43" s="657" t="s">
        <v>441</v>
      </c>
      <c r="K43" s="657"/>
      <c r="L43" s="657"/>
      <c r="Q43" s="681"/>
    </row>
    <row r="44" spans="1:19" s="5" customFormat="1" ht="18.75" customHeight="1">
      <c r="A44" s="658"/>
      <c r="B44" s="657" t="s">
        <v>441</v>
      </c>
      <c r="C44" s="657" t="s">
        <v>441</v>
      </c>
      <c r="D44" s="658" t="s">
        <v>441</v>
      </c>
      <c r="E44" s="659" t="s">
        <v>441</v>
      </c>
      <c r="F44" s="659"/>
      <c r="G44" s="659"/>
      <c r="H44" s="5" t="s">
        <v>441</v>
      </c>
      <c r="I44" s="5" t="s">
        <v>441</v>
      </c>
      <c r="J44" s="657" t="s">
        <v>441</v>
      </c>
      <c r="K44" s="657"/>
      <c r="L44" s="657"/>
      <c r="M44" s="660"/>
      <c r="N44" s="660"/>
      <c r="O44" s="660"/>
      <c r="P44" s="660"/>
      <c r="Q44" s="660"/>
    </row>
    <row r="45" spans="1:19" s="5" customFormat="1" ht="15">
      <c r="A45" s="269" t="s">
        <v>118</v>
      </c>
      <c r="B45" s="679">
        <v>135686.88</v>
      </c>
      <c r="C45" s="679">
        <v>0</v>
      </c>
      <c r="D45" s="679">
        <v>0</v>
      </c>
      <c r="E45" s="679">
        <v>6333.54</v>
      </c>
      <c r="F45" s="679">
        <v>0</v>
      </c>
      <c r="G45" s="679">
        <v>6333.54</v>
      </c>
      <c r="H45" s="679">
        <v>299489.89</v>
      </c>
      <c r="I45" s="679">
        <v>0</v>
      </c>
      <c r="J45" s="679">
        <v>69698.75</v>
      </c>
      <c r="K45" s="679">
        <v>0</v>
      </c>
      <c r="L45" s="679">
        <v>369188.64</v>
      </c>
      <c r="M45" s="679">
        <v>299489.89</v>
      </c>
      <c r="N45" s="679">
        <v>0</v>
      </c>
      <c r="O45" s="679">
        <v>63365.21</v>
      </c>
      <c r="P45" s="679">
        <v>0</v>
      </c>
      <c r="Q45" s="679">
        <v>362855.10000000003</v>
      </c>
      <c r="R45" s="680">
        <v>4.6677615403935883E-2</v>
      </c>
      <c r="S45" s="680">
        <v>2.7208867946554598</v>
      </c>
    </row>
    <row r="46" spans="1:19" s="5" customFormat="1" ht="15">
      <c r="A46" s="269"/>
      <c r="B46" s="679"/>
      <c r="C46" s="679" t="s">
        <v>441</v>
      </c>
      <c r="D46" s="679" t="s">
        <v>441</v>
      </c>
      <c r="E46" s="679" t="s">
        <v>441</v>
      </c>
      <c r="F46" s="679" t="s">
        <v>441</v>
      </c>
      <c r="G46" s="679"/>
      <c r="H46" s="679" t="s">
        <v>441</v>
      </c>
      <c r="I46" s="679" t="s">
        <v>441</v>
      </c>
      <c r="J46" s="679"/>
      <c r="K46" s="679" t="s">
        <v>441</v>
      </c>
      <c r="L46" s="679">
        <v>0</v>
      </c>
      <c r="M46" s="679"/>
      <c r="N46" s="679"/>
      <c r="O46" s="679"/>
      <c r="P46" s="679" t="s">
        <v>441</v>
      </c>
      <c r="Q46" s="679"/>
      <c r="R46" s="680"/>
      <c r="S46" s="680"/>
    </row>
    <row r="47" spans="1:19" s="5" customFormat="1" ht="15">
      <c r="A47" s="269" t="s">
        <v>158</v>
      </c>
      <c r="B47" s="679">
        <v>135686.88</v>
      </c>
      <c r="C47" s="679">
        <v>0</v>
      </c>
      <c r="D47" s="679">
        <v>0</v>
      </c>
      <c r="E47" s="679">
        <v>6333.54</v>
      </c>
      <c r="F47" s="679">
        <v>0</v>
      </c>
      <c r="G47" s="679">
        <v>6333.54</v>
      </c>
      <c r="H47" s="679">
        <v>299489.89</v>
      </c>
      <c r="I47" s="679">
        <v>0</v>
      </c>
      <c r="J47" s="679">
        <v>69698.75</v>
      </c>
      <c r="K47" s="679">
        <v>0</v>
      </c>
      <c r="L47" s="679">
        <v>369188.64</v>
      </c>
      <c r="M47" s="679">
        <v>299489.89</v>
      </c>
      <c r="N47" s="679">
        <v>0</v>
      </c>
      <c r="O47" s="679">
        <v>63365.21</v>
      </c>
      <c r="P47" s="679">
        <v>0</v>
      </c>
      <c r="Q47" s="679">
        <v>362855.10000000003</v>
      </c>
      <c r="R47" s="680">
        <v>4.6677615403935883E-2</v>
      </c>
      <c r="S47" s="680">
        <v>2.7208867946554598</v>
      </c>
    </row>
    <row r="48" spans="1:19" ht="15" customHeight="1" thickBot="1">
      <c r="A48" s="265"/>
      <c r="B48" s="266" t="s">
        <v>441</v>
      </c>
      <c r="C48" s="266" t="s">
        <v>441</v>
      </c>
      <c r="D48" s="267" t="s">
        <v>441</v>
      </c>
      <c r="E48" s="266" t="s">
        <v>441</v>
      </c>
      <c r="F48" s="266"/>
      <c r="G48" s="266"/>
      <c r="H48" s="266" t="s">
        <v>441</v>
      </c>
      <c r="I48" s="266" t="s">
        <v>441</v>
      </c>
      <c r="J48" s="266" t="s">
        <v>441</v>
      </c>
      <c r="K48" s="266"/>
      <c r="L48" s="266"/>
      <c r="M48" s="266" t="s">
        <v>441</v>
      </c>
      <c r="N48" s="266" t="s">
        <v>441</v>
      </c>
      <c r="O48" s="266" t="s">
        <v>441</v>
      </c>
      <c r="P48" s="266"/>
      <c r="Q48" s="266"/>
      <c r="R48" s="265"/>
      <c r="S48" s="265"/>
    </row>
    <row r="49" spans="1:19" ht="15" customHeight="1" thickTop="1">
      <c r="A49" s="268" t="s">
        <v>1366</v>
      </c>
      <c r="B49" s="47"/>
      <c r="C49" s="47"/>
      <c r="D49" s="47"/>
      <c r="E49" s="47"/>
      <c r="F49" s="47"/>
      <c r="G49" s="47"/>
      <c r="H49" s="47"/>
      <c r="I49" s="47"/>
      <c r="J49" s="47"/>
      <c r="K49" s="47"/>
      <c r="L49" s="47"/>
      <c r="M49" s="47"/>
      <c r="N49" s="47"/>
      <c r="O49" s="47"/>
      <c r="P49" s="47"/>
      <c r="Q49" s="47"/>
      <c r="R49" s="47"/>
      <c r="S49" s="47"/>
    </row>
    <row r="50" spans="1:19" ht="15" customHeight="1">
      <c r="A50" s="268" t="s">
        <v>1367</v>
      </c>
      <c r="B50" s="261"/>
      <c r="C50" s="261"/>
      <c r="D50" s="47"/>
      <c r="E50" s="261"/>
      <c r="F50" s="261"/>
      <c r="G50" s="261"/>
      <c r="H50" s="261"/>
      <c r="I50" s="261"/>
      <c r="J50" s="260" t="s">
        <v>441</v>
      </c>
      <c r="K50" s="260"/>
      <c r="L50" s="260"/>
      <c r="M50" s="261"/>
      <c r="N50" s="261"/>
      <c r="O50" s="261"/>
      <c r="P50" s="261"/>
      <c r="Q50" s="261"/>
      <c r="R50" s="47"/>
      <c r="S50" s="47"/>
    </row>
    <row r="51" spans="1:19" ht="15" customHeight="1">
      <c r="A51" s="701"/>
      <c r="B51" s="47"/>
      <c r="C51" s="47"/>
      <c r="D51" s="47"/>
      <c r="E51" s="47"/>
      <c r="F51" s="47"/>
      <c r="G51" s="47"/>
      <c r="H51" s="47"/>
      <c r="I51" s="47"/>
      <c r="J51" s="47"/>
      <c r="K51" s="47"/>
      <c r="L51" s="47"/>
      <c r="M51" s="259" t="s">
        <v>441</v>
      </c>
      <c r="N51" s="47"/>
      <c r="O51" s="47"/>
      <c r="P51" s="47"/>
      <c r="Q51" s="47"/>
      <c r="R51" s="47"/>
      <c r="S51" s="47"/>
    </row>
  </sheetData>
  <mergeCells count="16">
    <mergeCell ref="A1:S1"/>
    <mergeCell ref="A2:S2"/>
    <mergeCell ref="A4:S4"/>
    <mergeCell ref="C6:F6"/>
    <mergeCell ref="H6:K6"/>
    <mergeCell ref="M6:P6"/>
    <mergeCell ref="R6:S6"/>
    <mergeCell ref="A3:S3"/>
    <mergeCell ref="C40:F40"/>
    <mergeCell ref="H40:K40"/>
    <mergeCell ref="M40:P40"/>
    <mergeCell ref="R40:S40"/>
    <mergeCell ref="C28:F28"/>
    <mergeCell ref="H28:K28"/>
    <mergeCell ref="M28:P28"/>
    <mergeCell ref="R28:S28"/>
  </mergeCells>
  <pageMargins left="0.75" right="0.2" top="0.49" bottom="0.5" header="0.5" footer="0.5"/>
  <pageSetup scale="39"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activeCell="F20" sqref="F20"/>
    </sheetView>
  </sheetViews>
  <sheetFormatPr baseColWidth="10" defaultColWidth="9.140625"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1" t="s">
        <v>440</v>
      </c>
      <c r="B1" s="771"/>
      <c r="C1" s="771"/>
      <c r="D1" s="771"/>
      <c r="E1" s="771"/>
    </row>
    <row r="2" spans="1:5" ht="18">
      <c r="A2" s="772" t="s">
        <v>719</v>
      </c>
      <c r="B2" s="772"/>
      <c r="C2" s="772"/>
      <c r="D2" s="772"/>
      <c r="E2" s="772"/>
    </row>
    <row r="3" spans="1:5" ht="18">
      <c r="A3" s="772" t="s">
        <v>1514</v>
      </c>
      <c r="B3" s="772"/>
      <c r="C3" s="772"/>
      <c r="D3" s="772"/>
      <c r="E3" s="772"/>
    </row>
    <row r="4" spans="1:5" ht="30" customHeight="1">
      <c r="A4" s="773" t="s">
        <v>510</v>
      </c>
      <c r="B4" s="773"/>
      <c r="C4" s="773"/>
      <c r="D4" s="773"/>
      <c r="E4" s="773"/>
    </row>
    <row r="5" spans="1:5">
      <c r="A5" s="99"/>
      <c r="B5" s="101"/>
      <c r="C5" s="205"/>
      <c r="D5" s="205"/>
      <c r="E5" s="98"/>
    </row>
    <row r="6" spans="1:5" ht="30" customHeight="1">
      <c r="A6" s="72" t="s">
        <v>720</v>
      </c>
      <c r="B6" s="73" t="s">
        <v>59</v>
      </c>
      <c r="C6" s="73" t="s">
        <v>57</v>
      </c>
      <c r="D6" s="176" t="s">
        <v>517</v>
      </c>
      <c r="E6" s="73" t="s">
        <v>721</v>
      </c>
    </row>
    <row r="7" spans="1:5">
      <c r="A7" s="100" t="s">
        <v>722</v>
      </c>
      <c r="B7" s="97">
        <v>268639.69979000004</v>
      </c>
      <c r="C7" s="97">
        <v>0</v>
      </c>
      <c r="D7" s="97">
        <v>268639.69979000004</v>
      </c>
      <c r="E7" s="160">
        <v>6.6716524055811577E-2</v>
      </c>
    </row>
    <row r="8" spans="1:5">
      <c r="A8" s="100" t="s">
        <v>723</v>
      </c>
      <c r="B8" s="97">
        <v>302636.91357999999</v>
      </c>
      <c r="C8" s="97">
        <v>0</v>
      </c>
      <c r="D8" s="97">
        <v>302636.91357999999</v>
      </c>
      <c r="E8" s="160">
        <v>7.5159713701363484E-2</v>
      </c>
    </row>
    <row r="9" spans="1:5">
      <c r="A9" s="100" t="s">
        <v>724</v>
      </c>
      <c r="B9" s="97">
        <v>1185508.14647</v>
      </c>
      <c r="C9" s="97">
        <v>103888.80278</v>
      </c>
      <c r="D9" s="97">
        <v>1289396.9492500001</v>
      </c>
      <c r="E9" s="160">
        <v>0.32022103452830725</v>
      </c>
    </row>
    <row r="10" spans="1:5">
      <c r="A10" s="100" t="s">
        <v>725</v>
      </c>
      <c r="B10" s="97">
        <v>505196.63763000001</v>
      </c>
      <c r="C10" s="97">
        <v>142724.09044999999</v>
      </c>
      <c r="D10" s="97">
        <v>647920.72808000003</v>
      </c>
      <c r="E10" s="160">
        <v>0.16091076216582853</v>
      </c>
    </row>
    <row r="11" spans="1:5">
      <c r="A11" s="100" t="s">
        <v>726</v>
      </c>
      <c r="B11" s="97">
        <v>149843.91675</v>
      </c>
      <c r="C11" s="97">
        <v>68164.15843000001</v>
      </c>
      <c r="D11" s="97">
        <v>218008.07518000001</v>
      </c>
      <c r="E11" s="160">
        <v>5.4142187485608076E-2</v>
      </c>
    </row>
    <row r="12" spans="1:5">
      <c r="A12" s="100" t="s">
        <v>727</v>
      </c>
      <c r="B12" s="97">
        <v>197178.63443999999</v>
      </c>
      <c r="C12" s="97">
        <v>52378.576270000005</v>
      </c>
      <c r="D12" s="97">
        <v>249557.21071000001</v>
      </c>
      <c r="E12" s="160">
        <v>6.1977398220181924E-2</v>
      </c>
    </row>
    <row r="13" spans="1:5">
      <c r="A13" s="100" t="s">
        <v>728</v>
      </c>
      <c r="B13" s="97">
        <v>55393.961640000001</v>
      </c>
      <c r="C13" s="97">
        <v>32453.949049999999</v>
      </c>
      <c r="D13" s="97">
        <v>87847.910690000004</v>
      </c>
      <c r="E13" s="160">
        <v>2.181698107682423E-2</v>
      </c>
    </row>
    <row r="14" spans="1:5">
      <c r="A14" s="100" t="s">
        <v>729</v>
      </c>
      <c r="B14" s="97">
        <v>58791.560420000002</v>
      </c>
      <c r="C14" s="97">
        <v>19687.322949999998</v>
      </c>
      <c r="D14" s="97">
        <v>78478.883369999996</v>
      </c>
      <c r="E14" s="160">
        <v>1.9490188212392935E-2</v>
      </c>
    </row>
    <row r="15" spans="1:5">
      <c r="A15" s="100" t="s">
        <v>730</v>
      </c>
      <c r="B15" s="97">
        <v>36353.08771</v>
      </c>
      <c r="C15" s="97">
        <v>11444.443039999998</v>
      </c>
      <c r="D15" s="97">
        <v>47797.530749999998</v>
      </c>
      <c r="E15" s="160">
        <v>1.1870490893875965E-2</v>
      </c>
    </row>
    <row r="16" spans="1:5">
      <c r="A16" s="100" t="s">
        <v>731</v>
      </c>
      <c r="B16" s="97">
        <v>88387.661059999999</v>
      </c>
      <c r="C16" s="97">
        <v>15775.555890000001</v>
      </c>
      <c r="D16" s="97">
        <v>104163.21695</v>
      </c>
      <c r="E16" s="160">
        <v>2.5868878556698279E-2</v>
      </c>
    </row>
    <row r="17" spans="1:5">
      <c r="A17" s="100" t="s">
        <v>732</v>
      </c>
      <c r="B17" s="97">
        <v>311165.03412999999</v>
      </c>
      <c r="C17" s="97">
        <v>47709.877420000004</v>
      </c>
      <c r="D17" s="97">
        <v>358874.91154999996</v>
      </c>
      <c r="E17" s="160">
        <v>8.9126390061369798E-2</v>
      </c>
    </row>
    <row r="18" spans="1:5">
      <c r="A18" s="100" t="s">
        <v>733</v>
      </c>
      <c r="B18" s="97">
        <v>216270.91544000001</v>
      </c>
      <c r="C18" s="97">
        <v>31358.650289999998</v>
      </c>
      <c r="D18" s="97">
        <v>247629.56573</v>
      </c>
      <c r="E18" s="160">
        <v>6.1498668632634854E-2</v>
      </c>
    </row>
    <row r="19" spans="1:5">
      <c r="A19" s="100" t="s">
        <v>734</v>
      </c>
      <c r="B19" s="97">
        <v>36760.80272</v>
      </c>
      <c r="C19" s="97">
        <v>9834.6500999999989</v>
      </c>
      <c r="D19" s="97">
        <v>46595.452819999999</v>
      </c>
      <c r="E19" s="160">
        <v>1.1571955490521594E-2</v>
      </c>
    </row>
    <row r="20" spans="1:5">
      <c r="A20" s="100" t="s">
        <v>735</v>
      </c>
      <c r="B20" s="97">
        <v>74438.23298999999</v>
      </c>
      <c r="C20" s="97">
        <v>4598.8908000000001</v>
      </c>
      <c r="D20" s="97">
        <v>79037.123789999983</v>
      </c>
      <c r="E20" s="160">
        <v>1.962882691858182E-2</v>
      </c>
    </row>
    <row r="21" spans="1:5">
      <c r="A21" s="72" t="s">
        <v>158</v>
      </c>
      <c r="B21" s="158">
        <v>3486565.2047700002</v>
      </c>
      <c r="C21" s="158">
        <v>540018.96747000003</v>
      </c>
      <c r="D21" s="158">
        <v>4026584.1722399988</v>
      </c>
      <c r="E21" s="161">
        <v>1</v>
      </c>
    </row>
    <row r="22" spans="1:5">
      <c r="A22" s="54" t="s">
        <v>736</v>
      </c>
      <c r="B22" s="160">
        <v>0.865886581685542</v>
      </c>
      <c r="C22" s="160">
        <v>0.13411341831445836</v>
      </c>
      <c r="D22" s="160">
        <v>1</v>
      </c>
      <c r="E22" s="234"/>
    </row>
    <row r="23" spans="1:5" ht="30" customHeight="1">
      <c r="A23" s="433" t="s">
        <v>737</v>
      </c>
      <c r="B23" s="73" t="s">
        <v>59</v>
      </c>
      <c r="C23" s="73" t="s">
        <v>57</v>
      </c>
      <c r="D23" s="176" t="s">
        <v>517</v>
      </c>
      <c r="E23" s="73" t="s">
        <v>679</v>
      </c>
    </row>
    <row r="24" spans="1:5">
      <c r="A24" s="100" t="s">
        <v>722</v>
      </c>
      <c r="B24" s="97">
        <v>6</v>
      </c>
      <c r="C24" s="97">
        <v>0</v>
      </c>
      <c r="D24" s="97">
        <v>6</v>
      </c>
      <c r="E24" s="160">
        <v>1.1949287225017029E-5</v>
      </c>
    </row>
    <row r="25" spans="1:5">
      <c r="A25" s="100" t="s">
        <v>723</v>
      </c>
      <c r="B25" s="97">
        <v>34</v>
      </c>
      <c r="C25" s="97">
        <v>0</v>
      </c>
      <c r="D25" s="97">
        <v>34</v>
      </c>
      <c r="E25" s="160">
        <v>6.7712627608429817E-5</v>
      </c>
    </row>
    <row r="26" spans="1:5">
      <c r="A26" s="100" t="s">
        <v>724</v>
      </c>
      <c r="B26" s="97">
        <v>246</v>
      </c>
      <c r="C26" s="97">
        <v>26</v>
      </c>
      <c r="D26" s="97">
        <v>272</v>
      </c>
      <c r="E26" s="160">
        <v>5.4170102086743854E-4</v>
      </c>
    </row>
    <row r="27" spans="1:5">
      <c r="A27" s="100" t="s">
        <v>725</v>
      </c>
      <c r="B27" s="97">
        <v>218</v>
      </c>
      <c r="C27" s="97">
        <v>59</v>
      </c>
      <c r="D27" s="97">
        <v>277</v>
      </c>
      <c r="E27" s="160">
        <v>5.516587602216195E-4</v>
      </c>
    </row>
    <row r="28" spans="1:5">
      <c r="A28" s="100" t="s">
        <v>726</v>
      </c>
      <c r="B28" s="97">
        <v>146</v>
      </c>
      <c r="C28" s="97">
        <v>70</v>
      </c>
      <c r="D28" s="97">
        <v>216</v>
      </c>
      <c r="E28" s="160">
        <v>4.30174340100613E-4</v>
      </c>
    </row>
    <row r="29" spans="1:5">
      <c r="A29" s="100" t="s">
        <v>727</v>
      </c>
      <c r="B29" s="97">
        <v>399</v>
      </c>
      <c r="C29" s="97">
        <v>102</v>
      </c>
      <c r="D29" s="97">
        <v>501</v>
      </c>
      <c r="E29" s="160">
        <v>9.9776548328892175E-4</v>
      </c>
    </row>
    <row r="30" spans="1:5">
      <c r="A30" s="100" t="s">
        <v>728</v>
      </c>
      <c r="B30" s="97">
        <v>215</v>
      </c>
      <c r="C30" s="97">
        <v>119</v>
      </c>
      <c r="D30" s="97">
        <v>334</v>
      </c>
      <c r="E30" s="160">
        <v>6.651769888592812E-4</v>
      </c>
    </row>
    <row r="31" spans="1:5">
      <c r="A31" s="100" t="s">
        <v>729</v>
      </c>
      <c r="B31" s="97">
        <v>350</v>
      </c>
      <c r="C31" s="97">
        <v>117</v>
      </c>
      <c r="D31" s="97">
        <v>467</v>
      </c>
      <c r="E31" s="160">
        <v>9.3005285568049196E-4</v>
      </c>
    </row>
    <row r="32" spans="1:5">
      <c r="A32" s="100" t="s">
        <v>730</v>
      </c>
      <c r="B32" s="97">
        <v>307</v>
      </c>
      <c r="C32" s="97">
        <v>96</v>
      </c>
      <c r="D32" s="97">
        <v>403</v>
      </c>
      <c r="E32" s="160">
        <v>8.0259379194697706E-4</v>
      </c>
    </row>
    <row r="33" spans="1:5">
      <c r="A33" s="100" t="s">
        <v>731</v>
      </c>
      <c r="B33" s="97">
        <v>1042</v>
      </c>
      <c r="C33" s="97">
        <v>188</v>
      </c>
      <c r="D33" s="97">
        <v>1230</v>
      </c>
      <c r="E33" s="160">
        <v>2.4496038811284908E-3</v>
      </c>
    </row>
    <row r="34" spans="1:5">
      <c r="A34" s="100" t="s">
        <v>732</v>
      </c>
      <c r="B34" s="97">
        <v>6040</v>
      </c>
      <c r="C34" s="97">
        <v>1015</v>
      </c>
      <c r="D34" s="97">
        <v>7055</v>
      </c>
      <c r="E34" s="160">
        <v>1.4050370228749189E-2</v>
      </c>
    </row>
    <row r="35" spans="1:5">
      <c r="A35" s="100" t="s">
        <v>733</v>
      </c>
      <c r="B35" s="97">
        <v>13655</v>
      </c>
      <c r="C35" s="97">
        <v>1932</v>
      </c>
      <c r="D35" s="97">
        <v>15587</v>
      </c>
      <c r="E35" s="160">
        <v>3.1042256662723401E-2</v>
      </c>
    </row>
    <row r="36" spans="1:5">
      <c r="A36" s="100" t="s">
        <v>734</v>
      </c>
      <c r="B36" s="97">
        <v>7575</v>
      </c>
      <c r="C36" s="97">
        <v>1671</v>
      </c>
      <c r="D36" s="97">
        <v>9246</v>
      </c>
      <c r="E36" s="160">
        <v>1.8413851613751239E-2</v>
      </c>
    </row>
    <row r="37" spans="1:5">
      <c r="A37" s="100" t="s">
        <v>735</v>
      </c>
      <c r="B37" s="97">
        <v>443086</v>
      </c>
      <c r="C37" s="97">
        <v>23408</v>
      </c>
      <c r="D37" s="97">
        <v>466494</v>
      </c>
      <c r="E37" s="160">
        <v>0.92904513245784892</v>
      </c>
    </row>
    <row r="38" spans="1:5">
      <c r="A38" s="72" t="s">
        <v>158</v>
      </c>
      <c r="B38" s="158">
        <v>473319</v>
      </c>
      <c r="C38" s="158">
        <v>28803</v>
      </c>
      <c r="D38" s="158">
        <v>502122</v>
      </c>
      <c r="E38" s="161">
        <v>1</v>
      </c>
    </row>
    <row r="39" spans="1:5">
      <c r="A39" s="54" t="s">
        <v>736</v>
      </c>
      <c r="B39" s="106">
        <v>0.94263744667630578</v>
      </c>
      <c r="C39" s="106">
        <v>5.7362553323694242E-2</v>
      </c>
      <c r="D39" s="106">
        <v>1</v>
      </c>
      <c r="E39" s="144"/>
    </row>
    <row r="40" spans="1:5" ht="15.75" thickBot="1">
      <c r="A40" s="252"/>
      <c r="B40" s="253"/>
      <c r="C40" s="253"/>
      <c r="D40" s="254"/>
      <c r="E40" s="254"/>
    </row>
    <row r="41" spans="1:5" ht="36.75" customHeight="1" thickTop="1">
      <c r="A41" s="779" t="s">
        <v>1359</v>
      </c>
      <c r="B41" s="780"/>
      <c r="C41" s="780"/>
      <c r="D41" s="780"/>
      <c r="E41" s="780"/>
    </row>
    <row r="42" spans="1:5">
      <c r="A42" s="209"/>
      <c r="B42" s="210"/>
      <c r="C42" s="210"/>
      <c r="D42" s="210"/>
      <c r="E42" s="210"/>
    </row>
    <row r="43" spans="1:5" ht="30" customHeight="1">
      <c r="A43" s="771" t="s">
        <v>440</v>
      </c>
      <c r="B43" s="771"/>
      <c r="C43" s="771"/>
      <c r="D43" s="771"/>
      <c r="E43" s="771"/>
    </row>
    <row r="44" spans="1:5" ht="18">
      <c r="A44" s="772" t="s">
        <v>738</v>
      </c>
      <c r="B44" s="772"/>
      <c r="C44" s="772"/>
      <c r="D44" s="772"/>
      <c r="E44" s="772"/>
    </row>
    <row r="45" spans="1:5" ht="18">
      <c r="A45" s="772" t="s">
        <v>1514</v>
      </c>
      <c r="B45" s="772"/>
      <c r="C45" s="772"/>
      <c r="D45" s="772"/>
      <c r="E45" s="772"/>
    </row>
    <row r="46" spans="1:5" ht="30" customHeight="1">
      <c r="A46" s="773" t="s">
        <v>510</v>
      </c>
      <c r="B46" s="773"/>
      <c r="C46" s="773"/>
      <c r="D46" s="773"/>
      <c r="E46" s="773"/>
    </row>
    <row r="47" spans="1:5">
      <c r="A47" s="99"/>
      <c r="B47" s="101"/>
      <c r="C47" s="205"/>
      <c r="D47" s="205"/>
      <c r="E47" s="98"/>
    </row>
    <row r="48" spans="1:5" ht="30" customHeight="1">
      <c r="A48" s="72" t="s">
        <v>720</v>
      </c>
      <c r="B48" s="73" t="s">
        <v>59</v>
      </c>
      <c r="C48" s="73" t="s">
        <v>57</v>
      </c>
      <c r="D48" s="176" t="s">
        <v>517</v>
      </c>
      <c r="E48" s="73" t="s">
        <v>721</v>
      </c>
    </row>
    <row r="49" spans="1:5">
      <c r="A49" s="100" t="s">
        <v>722</v>
      </c>
      <c r="B49" s="97">
        <v>61049.942619999994</v>
      </c>
      <c r="C49" s="97">
        <v>0</v>
      </c>
      <c r="D49" s="97">
        <v>61049.942619999994</v>
      </c>
      <c r="E49" s="160">
        <v>0.37137104780413288</v>
      </c>
    </row>
    <row r="50" spans="1:5">
      <c r="A50" s="100" t="s">
        <v>723</v>
      </c>
      <c r="B50" s="97">
        <v>26481.324359999999</v>
      </c>
      <c r="C50" s="97">
        <v>0</v>
      </c>
      <c r="D50" s="97">
        <v>26481.324359999999</v>
      </c>
      <c r="E50" s="160">
        <v>0.16108773821504876</v>
      </c>
    </row>
    <row r="51" spans="1:5">
      <c r="A51" s="100" t="s">
        <v>724</v>
      </c>
      <c r="B51" s="97">
        <v>17904.247010000003</v>
      </c>
      <c r="C51" s="97">
        <v>0</v>
      </c>
      <c r="D51" s="97">
        <v>17904.247010000003</v>
      </c>
      <c r="E51" s="160">
        <v>0.10891278004362052</v>
      </c>
    </row>
    <row r="52" spans="1:5">
      <c r="A52" s="100" t="s">
        <v>725</v>
      </c>
      <c r="B52" s="97">
        <v>17755.450870000001</v>
      </c>
      <c r="C52" s="97">
        <v>3481.91545</v>
      </c>
      <c r="D52" s="97">
        <v>21237.366320000001</v>
      </c>
      <c r="E52" s="160">
        <v>0.12918837666974048</v>
      </c>
    </row>
    <row r="53" spans="1:5">
      <c r="A53" s="100" t="s">
        <v>726</v>
      </c>
      <c r="B53" s="97">
        <v>8325.0572300000003</v>
      </c>
      <c r="C53" s="97">
        <v>4198.3540599999997</v>
      </c>
      <c r="D53" s="97">
        <v>12523.41129</v>
      </c>
      <c r="E53" s="160">
        <v>7.6180782049183979E-2</v>
      </c>
    </row>
    <row r="54" spans="1:5">
      <c r="A54" s="100" t="s">
        <v>727</v>
      </c>
      <c r="B54" s="97">
        <v>10713.351619999999</v>
      </c>
      <c r="C54" s="97">
        <v>1507.8883600000001</v>
      </c>
      <c r="D54" s="97">
        <v>12221.23998</v>
      </c>
      <c r="E54" s="160">
        <v>7.434265295036506E-2</v>
      </c>
    </row>
    <row r="55" spans="1:5">
      <c r="A55" s="100" t="s">
        <v>728</v>
      </c>
      <c r="B55" s="97">
        <v>2859.7447400000001</v>
      </c>
      <c r="C55" s="97">
        <v>1014.2014799999999</v>
      </c>
      <c r="D55" s="97">
        <v>3873.9462199999998</v>
      </c>
      <c r="E55" s="160">
        <v>2.3565484341453748E-2</v>
      </c>
    </row>
    <row r="56" spans="1:5">
      <c r="A56" s="100" t="s">
        <v>729</v>
      </c>
      <c r="B56" s="97">
        <v>2509.7793700000002</v>
      </c>
      <c r="C56" s="97">
        <v>164.50441000000001</v>
      </c>
      <c r="D56" s="97">
        <v>2674.2837800000002</v>
      </c>
      <c r="E56" s="160">
        <v>1.6267854266235462E-2</v>
      </c>
    </row>
    <row r="57" spans="1:5">
      <c r="A57" s="100" t="s">
        <v>730</v>
      </c>
      <c r="B57" s="97">
        <v>812.37454000000002</v>
      </c>
      <c r="C57" s="97">
        <v>582.62016000000006</v>
      </c>
      <c r="D57" s="97">
        <v>1394.9947000000002</v>
      </c>
      <c r="E57" s="160">
        <v>8.4858498007907238E-3</v>
      </c>
    </row>
    <row r="58" spans="1:5">
      <c r="A58" s="100" t="s">
        <v>731</v>
      </c>
      <c r="B58" s="97">
        <v>1028.1423600000001</v>
      </c>
      <c r="C58" s="97">
        <v>471.93627000000004</v>
      </c>
      <c r="D58" s="97">
        <v>1500.07863</v>
      </c>
      <c r="E58" s="160">
        <v>9.125082656984947E-3</v>
      </c>
    </row>
    <row r="59" spans="1:5">
      <c r="A59" s="100" t="s">
        <v>732</v>
      </c>
      <c r="B59" s="97">
        <v>803.63437999999996</v>
      </c>
      <c r="C59" s="97">
        <v>460.48428999999999</v>
      </c>
      <c r="D59" s="97">
        <v>1264.1186699999998</v>
      </c>
      <c r="E59" s="160">
        <v>7.6897218061081751E-3</v>
      </c>
    </row>
    <row r="60" spans="1:5">
      <c r="A60" s="100" t="s">
        <v>733</v>
      </c>
      <c r="B60" s="97">
        <v>1187.8621799999999</v>
      </c>
      <c r="C60" s="97">
        <v>276.89798999999999</v>
      </c>
      <c r="D60" s="97">
        <v>1464.7601699999998</v>
      </c>
      <c r="E60" s="160">
        <v>8.9102380079298382E-3</v>
      </c>
    </row>
    <row r="61" spans="1:5">
      <c r="A61" s="100" t="s">
        <v>734</v>
      </c>
      <c r="B61" s="97">
        <v>140.15720999999999</v>
      </c>
      <c r="C61" s="97">
        <v>81.100359999999995</v>
      </c>
      <c r="D61" s="97">
        <v>221.25756999999999</v>
      </c>
      <c r="E61" s="160">
        <v>1.3459251897573082E-3</v>
      </c>
    </row>
    <row r="62" spans="1:5">
      <c r="A62" s="100" t="s">
        <v>735</v>
      </c>
      <c r="B62" s="97">
        <v>481.92328999999995</v>
      </c>
      <c r="C62" s="97">
        <v>97.794920000000005</v>
      </c>
      <c r="D62" s="97">
        <v>579.71821</v>
      </c>
      <c r="E62" s="160">
        <v>3.5264661986481051E-3</v>
      </c>
    </row>
    <row r="63" spans="1:5">
      <c r="A63" s="72" t="s">
        <v>158</v>
      </c>
      <c r="B63" s="158">
        <v>152052.99177999998</v>
      </c>
      <c r="C63" s="158">
        <v>12337.697750000001</v>
      </c>
      <c r="D63" s="158">
        <v>164390.68953</v>
      </c>
      <c r="E63" s="161">
        <v>1</v>
      </c>
    </row>
    <row r="64" spans="1:5">
      <c r="A64" s="54" t="s">
        <v>736</v>
      </c>
      <c r="B64" s="160">
        <v>0.92494892633351666</v>
      </c>
      <c r="C64" s="160">
        <v>7.5051073666483212E-2</v>
      </c>
      <c r="D64" s="160">
        <v>1</v>
      </c>
      <c r="E64" s="234"/>
    </row>
    <row r="65" spans="1:5" ht="30" customHeight="1">
      <c r="A65" s="433" t="s">
        <v>739</v>
      </c>
      <c r="B65" s="73" t="s">
        <v>59</v>
      </c>
      <c r="C65" s="73" t="s">
        <v>57</v>
      </c>
      <c r="D65" s="176" t="s">
        <v>517</v>
      </c>
      <c r="E65" s="73" t="s">
        <v>679</v>
      </c>
    </row>
    <row r="66" spans="1:5">
      <c r="A66" s="100" t="s">
        <v>722</v>
      </c>
      <c r="B66" s="97">
        <v>2</v>
      </c>
      <c r="C66" s="97">
        <v>0</v>
      </c>
      <c r="D66" s="97">
        <v>2</v>
      </c>
      <c r="E66" s="160">
        <v>1.2461059190031153E-3</v>
      </c>
    </row>
    <row r="67" spans="1:5">
      <c r="A67" s="100" t="s">
        <v>723</v>
      </c>
      <c r="B67" s="97">
        <v>3</v>
      </c>
      <c r="C67" s="97">
        <v>0</v>
      </c>
      <c r="D67" s="97">
        <v>3</v>
      </c>
      <c r="E67" s="160">
        <v>1.869158878504673E-3</v>
      </c>
    </row>
    <row r="68" spans="1:5">
      <c r="A68" s="100" t="s">
        <v>724</v>
      </c>
      <c r="B68" s="97">
        <v>3</v>
      </c>
      <c r="C68" s="97">
        <v>0</v>
      </c>
      <c r="D68" s="97">
        <v>3</v>
      </c>
      <c r="E68" s="160">
        <v>1.869158878504673E-3</v>
      </c>
    </row>
    <row r="69" spans="1:5">
      <c r="A69" s="100" t="s">
        <v>725</v>
      </c>
      <c r="B69" s="97">
        <v>8</v>
      </c>
      <c r="C69" s="97">
        <v>2</v>
      </c>
      <c r="D69" s="97">
        <v>10</v>
      </c>
      <c r="E69" s="160">
        <v>6.2305295950155761E-3</v>
      </c>
    </row>
    <row r="70" spans="1:5">
      <c r="A70" s="100" t="s">
        <v>726</v>
      </c>
      <c r="B70" s="97">
        <v>8</v>
      </c>
      <c r="C70" s="97">
        <v>4</v>
      </c>
      <c r="D70" s="97">
        <v>12</v>
      </c>
      <c r="E70" s="160">
        <v>7.4766355140186919E-3</v>
      </c>
    </row>
    <row r="71" spans="1:5">
      <c r="A71" s="100" t="s">
        <v>727</v>
      </c>
      <c r="B71" s="97">
        <v>22</v>
      </c>
      <c r="C71" s="97">
        <v>3</v>
      </c>
      <c r="D71" s="97">
        <v>25</v>
      </c>
      <c r="E71" s="160">
        <v>1.5576323987538941E-2</v>
      </c>
    </row>
    <row r="72" spans="1:5">
      <c r="A72" s="100" t="s">
        <v>728</v>
      </c>
      <c r="B72" s="97">
        <v>12</v>
      </c>
      <c r="C72" s="97">
        <v>4</v>
      </c>
      <c r="D72" s="97">
        <v>16</v>
      </c>
      <c r="E72" s="160">
        <v>9.9688473520249225E-3</v>
      </c>
    </row>
    <row r="73" spans="1:5">
      <c r="A73" s="100" t="s">
        <v>729</v>
      </c>
      <c r="B73" s="97">
        <v>14</v>
      </c>
      <c r="C73" s="97">
        <v>1</v>
      </c>
      <c r="D73" s="97">
        <v>15</v>
      </c>
      <c r="E73" s="160">
        <v>9.3457943925233638E-3</v>
      </c>
    </row>
    <row r="74" spans="1:5">
      <c r="A74" s="100" t="s">
        <v>730</v>
      </c>
      <c r="B74" s="97">
        <v>7</v>
      </c>
      <c r="C74" s="97">
        <v>5</v>
      </c>
      <c r="D74" s="97">
        <v>12</v>
      </c>
      <c r="E74" s="160">
        <v>7.4766355140186919E-3</v>
      </c>
    </row>
    <row r="75" spans="1:5">
      <c r="A75" s="100" t="s">
        <v>731</v>
      </c>
      <c r="B75" s="97">
        <v>12</v>
      </c>
      <c r="C75" s="97">
        <v>6</v>
      </c>
      <c r="D75" s="97">
        <v>18</v>
      </c>
      <c r="E75" s="160">
        <v>1.1214953271028037E-2</v>
      </c>
    </row>
    <row r="76" spans="1:5">
      <c r="A76" s="100" t="s">
        <v>732</v>
      </c>
      <c r="B76" s="97">
        <v>17</v>
      </c>
      <c r="C76" s="97">
        <v>9</v>
      </c>
      <c r="D76" s="97">
        <v>26</v>
      </c>
      <c r="E76" s="160">
        <v>1.61993769470405E-2</v>
      </c>
    </row>
    <row r="77" spans="1:5">
      <c r="A77" s="100" t="s">
        <v>733</v>
      </c>
      <c r="B77" s="97">
        <v>68</v>
      </c>
      <c r="C77" s="97">
        <v>17</v>
      </c>
      <c r="D77" s="97">
        <v>85</v>
      </c>
      <c r="E77" s="160">
        <v>5.2959501557632398E-2</v>
      </c>
    </row>
    <row r="78" spans="1:5">
      <c r="A78" s="100" t="s">
        <v>734</v>
      </c>
      <c r="B78" s="97">
        <v>29</v>
      </c>
      <c r="C78" s="97">
        <v>17</v>
      </c>
      <c r="D78" s="97">
        <v>46</v>
      </c>
      <c r="E78" s="160">
        <v>2.866043613707165E-2</v>
      </c>
    </row>
    <row r="79" spans="1:5">
      <c r="A79" s="100" t="s">
        <v>735</v>
      </c>
      <c r="B79" s="97">
        <v>1041</v>
      </c>
      <c r="C79" s="97">
        <v>291</v>
      </c>
      <c r="D79" s="97">
        <v>1332</v>
      </c>
      <c r="E79" s="160">
        <v>0.82990654205607473</v>
      </c>
    </row>
    <row r="80" spans="1:5">
      <c r="A80" s="72" t="s">
        <v>158</v>
      </c>
      <c r="B80" s="158">
        <v>1246</v>
      </c>
      <c r="C80" s="158">
        <v>359</v>
      </c>
      <c r="D80" s="158">
        <v>1605</v>
      </c>
      <c r="E80" s="161">
        <v>1</v>
      </c>
    </row>
    <row r="81" spans="1:5">
      <c r="A81" s="54" t="s">
        <v>736</v>
      </c>
      <c r="B81" s="106">
        <v>0.77632398753894083</v>
      </c>
      <c r="C81" s="106">
        <v>0.2236760124610592</v>
      </c>
      <c r="D81" s="106">
        <v>1</v>
      </c>
      <c r="E81" s="144"/>
    </row>
    <row r="82" spans="1:5" ht="15.75" thickBot="1">
      <c r="A82" s="252"/>
      <c r="B82" s="253"/>
      <c r="C82" s="253"/>
      <c r="D82" s="254"/>
      <c r="E82" s="254"/>
    </row>
    <row r="83" spans="1:5" ht="15.75" customHeight="1" thickTop="1">
      <c r="A83" s="779" t="s">
        <v>1360</v>
      </c>
      <c r="B83" s="780"/>
      <c r="C83" s="780"/>
      <c r="D83" s="780"/>
      <c r="E83" s="780"/>
    </row>
    <row r="84" spans="1:5">
      <c r="A84" s="212"/>
      <c r="B84" s="212"/>
      <c r="C84" s="212"/>
      <c r="D84" s="211"/>
      <c r="E84" s="98"/>
    </row>
    <row r="85" spans="1:5" ht="30" customHeight="1">
      <c r="A85" s="771" t="s">
        <v>440</v>
      </c>
      <c r="B85" s="771"/>
      <c r="C85" s="771"/>
      <c r="D85" s="771"/>
      <c r="E85" s="771"/>
    </row>
    <row r="86" spans="1:5" ht="18">
      <c r="A86" s="772" t="s">
        <v>742</v>
      </c>
      <c r="B86" s="772"/>
      <c r="C86" s="772"/>
      <c r="D86" s="772"/>
      <c r="E86" s="772"/>
    </row>
    <row r="87" spans="1:5" ht="18">
      <c r="A87" s="772" t="s">
        <v>1514</v>
      </c>
      <c r="B87" s="772"/>
      <c r="C87" s="772"/>
      <c r="D87" s="772"/>
      <c r="E87" s="772"/>
    </row>
    <row r="88" spans="1:5" ht="30" customHeight="1">
      <c r="A88" s="773" t="s">
        <v>510</v>
      </c>
      <c r="B88" s="773"/>
      <c r="C88" s="773"/>
      <c r="D88" s="773"/>
      <c r="E88" s="773"/>
    </row>
    <row r="89" spans="1:5">
      <c r="A89" s="99"/>
      <c r="B89" s="101"/>
      <c r="C89" s="205"/>
      <c r="D89" s="205"/>
      <c r="E89" s="98"/>
    </row>
    <row r="90" spans="1:5" ht="30" customHeight="1">
      <c r="A90" s="72" t="s">
        <v>720</v>
      </c>
      <c r="B90" s="73" t="s">
        <v>59</v>
      </c>
      <c r="C90" s="73" t="s">
        <v>57</v>
      </c>
      <c r="D90" s="176" t="s">
        <v>517</v>
      </c>
      <c r="E90" s="73" t="s">
        <v>721</v>
      </c>
    </row>
    <row r="91" spans="1:5">
      <c r="A91" s="100" t="s">
        <v>722</v>
      </c>
      <c r="B91" s="97">
        <v>207589.75717</v>
      </c>
      <c r="C91" s="97">
        <v>0</v>
      </c>
      <c r="D91" s="97">
        <v>207589.75717</v>
      </c>
      <c r="E91" s="160">
        <v>0.23660167032025736</v>
      </c>
    </row>
    <row r="92" spans="1:5">
      <c r="A92" s="100" t="s">
        <v>723</v>
      </c>
      <c r="B92" s="97">
        <v>50055.589220000002</v>
      </c>
      <c r="C92" s="97">
        <v>0</v>
      </c>
      <c r="D92" s="97">
        <v>50055.589220000002</v>
      </c>
      <c r="E92" s="160">
        <v>5.7051157917285739E-2</v>
      </c>
    </row>
    <row r="93" spans="1:5">
      <c r="A93" s="100" t="s">
        <v>724</v>
      </c>
      <c r="B93" s="97">
        <v>26185.044850000002</v>
      </c>
      <c r="C93" s="97">
        <v>4916.97138</v>
      </c>
      <c r="D93" s="97">
        <v>31102.016230000001</v>
      </c>
      <c r="E93" s="160">
        <v>3.5448709467488196E-2</v>
      </c>
    </row>
    <row r="94" spans="1:5">
      <c r="A94" s="100" t="s">
        <v>725</v>
      </c>
      <c r="B94" s="97">
        <v>8962.9796400000014</v>
      </c>
      <c r="C94" s="97">
        <v>0</v>
      </c>
      <c r="D94" s="97">
        <v>8962.9796400000014</v>
      </c>
      <c r="E94" s="160">
        <v>1.0215609781429658E-2</v>
      </c>
    </row>
    <row r="95" spans="1:5">
      <c r="A95" s="100" t="s">
        <v>726</v>
      </c>
      <c r="B95" s="97">
        <v>11465.60428</v>
      </c>
      <c r="C95" s="97">
        <v>16845.645479999999</v>
      </c>
      <c r="D95" s="97">
        <v>28311.249759999999</v>
      </c>
      <c r="E95" s="160">
        <v>3.2267916651515897E-2</v>
      </c>
    </row>
    <row r="96" spans="1:5">
      <c r="A96" s="100" t="s">
        <v>727</v>
      </c>
      <c r="B96" s="97">
        <v>23202.13207</v>
      </c>
      <c r="C96" s="97">
        <v>19879.609219999998</v>
      </c>
      <c r="D96" s="97">
        <v>43081.741289999998</v>
      </c>
      <c r="E96" s="160">
        <v>4.9102672927989144E-2</v>
      </c>
    </row>
    <row r="97" spans="1:5">
      <c r="A97" s="100" t="s">
        <v>728</v>
      </c>
      <c r="B97" s="97">
        <v>23521.273550000002</v>
      </c>
      <c r="C97" s="97">
        <v>17242.745890000002</v>
      </c>
      <c r="D97" s="97">
        <v>40764.019440000004</v>
      </c>
      <c r="E97" s="160">
        <v>4.6461035553758405E-2</v>
      </c>
    </row>
    <row r="98" spans="1:5">
      <c r="A98" s="100" t="s">
        <v>729</v>
      </c>
      <c r="B98" s="97">
        <v>19795.4503</v>
      </c>
      <c r="C98" s="97">
        <v>10807.634749999999</v>
      </c>
      <c r="D98" s="97">
        <v>30603.085050000002</v>
      </c>
      <c r="E98" s="160">
        <v>3.4880049663786106E-2</v>
      </c>
    </row>
    <row r="99" spans="1:5">
      <c r="A99" s="100" t="s">
        <v>730</v>
      </c>
      <c r="B99" s="97">
        <v>18560.451249999998</v>
      </c>
      <c r="C99" s="97">
        <v>7804.6636799999997</v>
      </c>
      <c r="D99" s="97">
        <v>26365.114929999996</v>
      </c>
      <c r="E99" s="160">
        <v>3.0049797811146764E-2</v>
      </c>
    </row>
    <row r="100" spans="1:5">
      <c r="A100" s="100" t="s">
        <v>731</v>
      </c>
      <c r="B100" s="97">
        <v>35739.970549999998</v>
      </c>
      <c r="C100" s="97">
        <v>10144.143410000001</v>
      </c>
      <c r="D100" s="97">
        <v>45884.113960000002</v>
      </c>
      <c r="E100" s="160">
        <v>5.2296693979995368E-2</v>
      </c>
    </row>
    <row r="101" spans="1:5">
      <c r="A101" s="100" t="s">
        <v>732</v>
      </c>
      <c r="B101" s="97">
        <v>66297.448080000002</v>
      </c>
      <c r="C101" s="97">
        <v>43525.035659999994</v>
      </c>
      <c r="D101" s="97">
        <v>109822.48374</v>
      </c>
      <c r="E101" s="160">
        <v>0.12517083427350542</v>
      </c>
    </row>
    <row r="102" spans="1:5">
      <c r="A102" s="100" t="s">
        <v>733</v>
      </c>
      <c r="B102" s="97">
        <v>120536.14633</v>
      </c>
      <c r="C102" s="97">
        <v>26533.285760000002</v>
      </c>
      <c r="D102" s="97">
        <v>147069.43209000002</v>
      </c>
      <c r="E102" s="160">
        <v>0.16762326696615243</v>
      </c>
    </row>
    <row r="103" spans="1:5">
      <c r="A103" s="100" t="s">
        <v>734</v>
      </c>
      <c r="B103" s="97">
        <v>30391.663949999998</v>
      </c>
      <c r="C103" s="97">
        <v>3308.4701099999997</v>
      </c>
      <c r="D103" s="97">
        <v>33700.134059999997</v>
      </c>
      <c r="E103" s="160">
        <v>3.8409929841012859E-2</v>
      </c>
    </row>
    <row r="104" spans="1:5">
      <c r="A104" s="100" t="s">
        <v>735</v>
      </c>
      <c r="B104" s="97">
        <v>69848.909780000002</v>
      </c>
      <c r="C104" s="97">
        <v>4220.1499000000003</v>
      </c>
      <c r="D104" s="97">
        <v>74069.059680000006</v>
      </c>
      <c r="E104" s="160">
        <v>8.4420654844676743E-2</v>
      </c>
    </row>
    <row r="105" spans="1:5">
      <c r="A105" s="72" t="s">
        <v>158</v>
      </c>
      <c r="B105" s="158">
        <v>712152.42101999989</v>
      </c>
      <c r="C105" s="158">
        <v>165228.35523999998</v>
      </c>
      <c r="D105" s="158">
        <v>877380.77625999996</v>
      </c>
      <c r="E105" s="161">
        <v>1</v>
      </c>
    </row>
    <row r="106" spans="1:5">
      <c r="A106" s="54" t="s">
        <v>736</v>
      </c>
      <c r="B106" s="160">
        <v>0.81167999150344172</v>
      </c>
      <c r="C106" s="160">
        <v>0.18832000849655814</v>
      </c>
      <c r="D106" s="160">
        <v>1</v>
      </c>
      <c r="E106" s="234"/>
    </row>
    <row r="107" spans="1:5" ht="30" customHeight="1">
      <c r="A107" s="433" t="s">
        <v>739</v>
      </c>
      <c r="B107" s="73" t="s">
        <v>59</v>
      </c>
      <c r="C107" s="73" t="s">
        <v>57</v>
      </c>
      <c r="D107" s="176" t="s">
        <v>517</v>
      </c>
      <c r="E107" s="73" t="s">
        <v>679</v>
      </c>
    </row>
    <row r="108" spans="1:5">
      <c r="A108" s="100" t="s">
        <v>722</v>
      </c>
      <c r="B108" s="97">
        <v>4</v>
      </c>
      <c r="C108" s="97">
        <v>0</v>
      </c>
      <c r="D108" s="97">
        <v>4</v>
      </c>
      <c r="E108" s="160">
        <v>8.3026136627810429E-6</v>
      </c>
    </row>
    <row r="109" spans="1:5">
      <c r="A109" s="100" t="s">
        <v>723</v>
      </c>
      <c r="B109" s="97">
        <v>6</v>
      </c>
      <c r="C109" s="97">
        <v>0</v>
      </c>
      <c r="D109" s="97">
        <v>6</v>
      </c>
      <c r="E109" s="160">
        <v>1.2453920494171565E-5</v>
      </c>
    </row>
    <row r="110" spans="1:5">
      <c r="A110" s="100" t="s">
        <v>724</v>
      </c>
      <c r="B110" s="97">
        <v>5</v>
      </c>
      <c r="C110" s="97">
        <v>1</v>
      </c>
      <c r="D110" s="97">
        <v>6</v>
      </c>
      <c r="E110" s="160">
        <v>1.2453920494171565E-5</v>
      </c>
    </row>
    <row r="111" spans="1:5">
      <c r="A111" s="100" t="s">
        <v>725</v>
      </c>
      <c r="B111" s="97">
        <v>4</v>
      </c>
      <c r="C111" s="97">
        <v>0</v>
      </c>
      <c r="D111" s="97">
        <v>4</v>
      </c>
      <c r="E111" s="160">
        <v>8.3026136627810429E-6</v>
      </c>
    </row>
    <row r="112" spans="1:5">
      <c r="A112" s="100" t="s">
        <v>726</v>
      </c>
      <c r="B112" s="97">
        <v>12</v>
      </c>
      <c r="C112" s="97">
        <v>18</v>
      </c>
      <c r="D112" s="97">
        <v>30</v>
      </c>
      <c r="E112" s="160">
        <v>6.2269602470857826E-5</v>
      </c>
    </row>
    <row r="113" spans="1:5">
      <c r="A113" s="100" t="s">
        <v>727</v>
      </c>
      <c r="B113" s="97">
        <v>51</v>
      </c>
      <c r="C113" s="97">
        <v>43</v>
      </c>
      <c r="D113" s="97">
        <v>94</v>
      </c>
      <c r="E113" s="160">
        <v>1.9511142107535453E-4</v>
      </c>
    </row>
    <row r="114" spans="1:5">
      <c r="A114" s="100" t="s">
        <v>728</v>
      </c>
      <c r="B114" s="97">
        <v>94</v>
      </c>
      <c r="C114" s="97">
        <v>66</v>
      </c>
      <c r="D114" s="97">
        <v>160</v>
      </c>
      <c r="E114" s="160">
        <v>3.3210454651124176E-4</v>
      </c>
    </row>
    <row r="115" spans="1:5">
      <c r="A115" s="100" t="s">
        <v>729</v>
      </c>
      <c r="B115" s="97">
        <v>120</v>
      </c>
      <c r="C115" s="97">
        <v>66</v>
      </c>
      <c r="D115" s="97">
        <v>186</v>
      </c>
      <c r="E115" s="160">
        <v>3.8607153531931853E-4</v>
      </c>
    </row>
    <row r="116" spans="1:5">
      <c r="A116" s="100" t="s">
        <v>730</v>
      </c>
      <c r="B116" s="97">
        <v>156</v>
      </c>
      <c r="C116" s="97">
        <v>66</v>
      </c>
      <c r="D116" s="97">
        <v>222</v>
      </c>
      <c r="E116" s="160">
        <v>4.607950582843479E-4</v>
      </c>
    </row>
    <row r="117" spans="1:5">
      <c r="A117" s="100" t="s">
        <v>731</v>
      </c>
      <c r="B117" s="97">
        <v>428</v>
      </c>
      <c r="C117" s="97">
        <v>123</v>
      </c>
      <c r="D117" s="97">
        <v>551</v>
      </c>
      <c r="E117" s="160">
        <v>1.1436850320480888E-3</v>
      </c>
    </row>
    <row r="118" spans="1:5">
      <c r="A118" s="100" t="s">
        <v>732</v>
      </c>
      <c r="B118" s="97">
        <v>1389</v>
      </c>
      <c r="C118" s="97">
        <v>933</v>
      </c>
      <c r="D118" s="97">
        <v>2322</v>
      </c>
      <c r="E118" s="160">
        <v>4.8196672312443957E-3</v>
      </c>
    </row>
    <row r="119" spans="1:5">
      <c r="A119" s="100" t="s">
        <v>733</v>
      </c>
      <c r="B119" s="97">
        <v>8110</v>
      </c>
      <c r="C119" s="97">
        <v>1609</v>
      </c>
      <c r="D119" s="97">
        <v>9719</v>
      </c>
      <c r="E119" s="160">
        <v>2.0173275547142239E-2</v>
      </c>
    </row>
    <row r="120" spans="1:5">
      <c r="A120" s="100" t="s">
        <v>734</v>
      </c>
      <c r="B120" s="97">
        <v>6293</v>
      </c>
      <c r="C120" s="97">
        <v>674</v>
      </c>
      <c r="D120" s="97">
        <v>6967</v>
      </c>
      <c r="E120" s="160">
        <v>1.4461077347148882E-2</v>
      </c>
    </row>
    <row r="121" spans="1:5">
      <c r="A121" s="100" t="s">
        <v>735</v>
      </c>
      <c r="B121" s="97">
        <v>438579</v>
      </c>
      <c r="C121" s="97">
        <v>22926</v>
      </c>
      <c r="D121" s="97">
        <v>461505</v>
      </c>
      <c r="E121" s="160">
        <v>0.95792442961044133</v>
      </c>
    </row>
    <row r="122" spans="1:5">
      <c r="A122" s="72" t="s">
        <v>158</v>
      </c>
      <c r="B122" s="158">
        <v>455251</v>
      </c>
      <c r="C122" s="158">
        <v>26525</v>
      </c>
      <c r="D122" s="158">
        <v>481776</v>
      </c>
      <c r="E122" s="161">
        <v>1</v>
      </c>
    </row>
    <row r="123" spans="1:5">
      <c r="A123" s="54" t="s">
        <v>736</v>
      </c>
      <c r="B123" s="106">
        <v>0.94494329314868319</v>
      </c>
      <c r="C123" s="106">
        <v>5.5056706851316792E-2</v>
      </c>
      <c r="D123" s="106">
        <v>1</v>
      </c>
      <c r="E123" s="144"/>
    </row>
    <row r="124" spans="1:5" ht="15.75" thickBot="1">
      <c r="A124" s="252"/>
      <c r="B124" s="253"/>
      <c r="C124" s="253"/>
      <c r="D124" s="254"/>
      <c r="E124" s="254"/>
    </row>
    <row r="125" spans="1:5" ht="15.75" thickTop="1">
      <c r="A125" s="779" t="s">
        <v>1368</v>
      </c>
      <c r="B125" s="780"/>
      <c r="C125" s="780"/>
      <c r="D125" s="780"/>
      <c r="E125" s="780"/>
    </row>
    <row r="126" spans="1:5">
      <c r="A126" s="214"/>
      <c r="B126" s="96"/>
      <c r="C126" s="96"/>
      <c r="D126" s="211"/>
      <c r="E126" s="98"/>
    </row>
    <row r="127" spans="1:5" ht="30" customHeight="1">
      <c r="A127" s="771" t="s">
        <v>440</v>
      </c>
      <c r="B127" s="771"/>
      <c r="C127" s="771"/>
      <c r="D127" s="771"/>
      <c r="E127" s="771"/>
    </row>
    <row r="128" spans="1:5" ht="18">
      <c r="A128" s="772" t="s">
        <v>740</v>
      </c>
      <c r="B128" s="772"/>
      <c r="C128" s="772"/>
      <c r="D128" s="772"/>
      <c r="E128" s="772"/>
    </row>
    <row r="129" spans="1:5" ht="18">
      <c r="A129" s="772" t="s">
        <v>1514</v>
      </c>
      <c r="B129" s="772"/>
      <c r="C129" s="772"/>
      <c r="D129" s="772"/>
      <c r="E129" s="772"/>
    </row>
    <row r="130" spans="1:5" ht="30" customHeight="1">
      <c r="A130" s="773" t="s">
        <v>510</v>
      </c>
      <c r="B130" s="773"/>
      <c r="C130" s="773"/>
      <c r="D130" s="773"/>
      <c r="E130" s="773"/>
    </row>
    <row r="131" spans="1:5">
      <c r="A131" s="99"/>
      <c r="B131" s="101"/>
      <c r="C131" s="205"/>
      <c r="D131" s="205"/>
      <c r="E131" s="98"/>
    </row>
    <row r="132" spans="1:5" ht="30" customHeight="1">
      <c r="A132" s="72" t="s">
        <v>720</v>
      </c>
      <c r="B132" s="73" t="s">
        <v>59</v>
      </c>
      <c r="C132" s="73" t="s">
        <v>57</v>
      </c>
      <c r="D132" s="176" t="s">
        <v>517</v>
      </c>
      <c r="E132" s="73" t="s">
        <v>721</v>
      </c>
    </row>
    <row r="133" spans="1:5">
      <c r="A133" s="100" t="s">
        <v>722</v>
      </c>
      <c r="B133" s="97">
        <v>0</v>
      </c>
      <c r="C133" s="97">
        <v>0</v>
      </c>
      <c r="D133" s="97">
        <v>0</v>
      </c>
      <c r="E133" s="160">
        <v>0</v>
      </c>
    </row>
    <row r="134" spans="1:5">
      <c r="A134" s="100" t="s">
        <v>723</v>
      </c>
      <c r="B134" s="97">
        <v>226100</v>
      </c>
      <c r="C134" s="97">
        <v>0</v>
      </c>
      <c r="D134" s="97">
        <v>226100</v>
      </c>
      <c r="E134" s="160">
        <v>7.6467437419074788E-2</v>
      </c>
    </row>
    <row r="135" spans="1:5">
      <c r="A135" s="100" t="s">
        <v>724</v>
      </c>
      <c r="B135" s="97">
        <v>1141418.8546099998</v>
      </c>
      <c r="C135" s="97">
        <v>98971.83140000001</v>
      </c>
      <c r="D135" s="97">
        <v>1240390.6860099998</v>
      </c>
      <c r="E135" s="160">
        <v>0.41950241998086202</v>
      </c>
    </row>
    <row r="136" spans="1:5">
      <c r="A136" s="100" t="s">
        <v>725</v>
      </c>
      <c r="B136" s="97">
        <v>478478.20711999998</v>
      </c>
      <c r="C136" s="97">
        <v>137024.20000000001</v>
      </c>
      <c r="D136" s="97">
        <v>615502.40711999999</v>
      </c>
      <c r="E136" s="160">
        <v>0.20816405041016581</v>
      </c>
    </row>
    <row r="137" spans="1:5">
      <c r="A137" s="100" t="s">
        <v>726</v>
      </c>
      <c r="B137" s="97">
        <v>129153.17524</v>
      </c>
      <c r="C137" s="97">
        <v>43026.598890000001</v>
      </c>
      <c r="D137" s="97">
        <v>172179.77413000001</v>
      </c>
      <c r="E137" s="160">
        <v>5.8231517483928387E-2</v>
      </c>
    </row>
    <row r="138" spans="1:5">
      <c r="A138" s="100" t="s">
        <v>727</v>
      </c>
      <c r="B138" s="97">
        <v>163263.15075</v>
      </c>
      <c r="C138" s="97">
        <v>27712.454679999999</v>
      </c>
      <c r="D138" s="97">
        <v>190975.60543</v>
      </c>
      <c r="E138" s="160">
        <v>6.4588302329891392E-2</v>
      </c>
    </row>
    <row r="139" spans="1:5">
      <c r="A139" s="100" t="s">
        <v>728</v>
      </c>
      <c r="B139" s="97">
        <v>28772.943350000001</v>
      </c>
      <c r="C139" s="97">
        <v>11862.909109999999</v>
      </c>
      <c r="D139" s="97">
        <v>40635.852460000002</v>
      </c>
      <c r="E139" s="160">
        <v>1.3743120322670528E-2</v>
      </c>
    </row>
    <row r="140" spans="1:5">
      <c r="A140" s="100" t="s">
        <v>729</v>
      </c>
      <c r="B140" s="97">
        <v>36486.330750000001</v>
      </c>
      <c r="C140" s="97">
        <v>7433.8890000000001</v>
      </c>
      <c r="D140" s="97">
        <v>43920.219750000004</v>
      </c>
      <c r="E140" s="160">
        <v>1.4853899403649437E-2</v>
      </c>
    </row>
    <row r="141" spans="1:5">
      <c r="A141" s="100" t="s">
        <v>730</v>
      </c>
      <c r="B141" s="97">
        <v>16980.261920000001</v>
      </c>
      <c r="C141" s="97">
        <v>2196.2942000000003</v>
      </c>
      <c r="D141" s="97">
        <v>19176.556120000001</v>
      </c>
      <c r="E141" s="160">
        <v>6.4855466829698179E-3</v>
      </c>
    </row>
    <row r="142" spans="1:5">
      <c r="A142" s="100" t="s">
        <v>731</v>
      </c>
      <c r="B142" s="97">
        <v>51619.548149999995</v>
      </c>
      <c r="C142" s="97">
        <v>4020.4901400000003</v>
      </c>
      <c r="D142" s="97">
        <v>55640.038289999997</v>
      </c>
      <c r="E142" s="160">
        <v>1.8817563670656789E-2</v>
      </c>
    </row>
    <row r="143" spans="1:5">
      <c r="A143" s="100" t="s">
        <v>732</v>
      </c>
      <c r="B143" s="97">
        <v>243154.64819000001</v>
      </c>
      <c r="C143" s="97">
        <v>2771.0064500000003</v>
      </c>
      <c r="D143" s="97">
        <v>245925.65463999999</v>
      </c>
      <c r="E143" s="160">
        <v>8.3172510419854934E-2</v>
      </c>
    </row>
    <row r="144" spans="1:5">
      <c r="A144" s="100" t="s">
        <v>733</v>
      </c>
      <c r="B144" s="97">
        <v>94309.449069999988</v>
      </c>
      <c r="C144" s="97">
        <v>1252.7825800000001</v>
      </c>
      <c r="D144" s="97">
        <v>95562.231649999987</v>
      </c>
      <c r="E144" s="160">
        <v>3.2319323168171175E-2</v>
      </c>
    </row>
    <row r="145" spans="1:5">
      <c r="A145" s="100" t="s">
        <v>734</v>
      </c>
      <c r="B145" s="97">
        <v>6228.9815599999993</v>
      </c>
      <c r="C145" s="97">
        <v>453.12022999999999</v>
      </c>
      <c r="D145" s="97">
        <v>6682.1017899999988</v>
      </c>
      <c r="E145" s="160">
        <v>2.2598991616749782E-3</v>
      </c>
    </row>
    <row r="146" spans="1:5">
      <c r="A146" s="100" t="s">
        <v>735</v>
      </c>
      <c r="B146" s="97">
        <v>4107.3999199999998</v>
      </c>
      <c r="C146" s="97">
        <v>15.60994</v>
      </c>
      <c r="D146" s="97">
        <v>4123.0098600000001</v>
      </c>
      <c r="E146" s="160">
        <v>1.3944095464298023E-3</v>
      </c>
    </row>
    <row r="147" spans="1:5">
      <c r="A147" s="72" t="s">
        <v>158</v>
      </c>
      <c r="B147" s="158">
        <v>2620072.9506300003</v>
      </c>
      <c r="C147" s="158">
        <v>336741.18662000011</v>
      </c>
      <c r="D147" s="158">
        <v>2956814.1372500001</v>
      </c>
      <c r="E147" s="161">
        <v>1</v>
      </c>
    </row>
    <row r="148" spans="1:5">
      <c r="A148" s="54" t="s">
        <v>736</v>
      </c>
      <c r="B148" s="160">
        <v>0.88611350900358332</v>
      </c>
      <c r="C148" s="160">
        <v>0.11388649099641682</v>
      </c>
      <c r="D148" s="160">
        <v>1</v>
      </c>
      <c r="E148" s="234"/>
    </row>
    <row r="149" spans="1:5" ht="30" customHeight="1">
      <c r="A149" s="433" t="s">
        <v>739</v>
      </c>
      <c r="B149" s="73" t="s">
        <v>59</v>
      </c>
      <c r="C149" s="73" t="s">
        <v>57</v>
      </c>
      <c r="D149" s="176" t="s">
        <v>517</v>
      </c>
      <c r="E149" s="73" t="s">
        <v>679</v>
      </c>
    </row>
    <row r="150" spans="1:5">
      <c r="A150" s="100" t="s">
        <v>722</v>
      </c>
      <c r="B150" s="97">
        <v>0</v>
      </c>
      <c r="C150" s="97">
        <v>0</v>
      </c>
      <c r="D150" s="97">
        <v>0</v>
      </c>
      <c r="E150" s="160">
        <v>0</v>
      </c>
    </row>
    <row r="151" spans="1:5">
      <c r="A151" s="100" t="s">
        <v>723</v>
      </c>
      <c r="B151" s="97">
        <v>25</v>
      </c>
      <c r="C151" s="97">
        <v>0</v>
      </c>
      <c r="D151" s="97">
        <v>25</v>
      </c>
      <c r="E151" s="160">
        <v>1.4420026532848821E-3</v>
      </c>
    </row>
    <row r="152" spans="1:5">
      <c r="A152" s="100" t="s">
        <v>724</v>
      </c>
      <c r="B152" s="97">
        <v>238</v>
      </c>
      <c r="C152" s="97">
        <v>25</v>
      </c>
      <c r="D152" s="97">
        <v>263</v>
      </c>
      <c r="E152" s="160">
        <v>1.5169867912556959E-2</v>
      </c>
    </row>
    <row r="153" spans="1:5">
      <c r="A153" s="100" t="s">
        <v>725</v>
      </c>
      <c r="B153" s="97">
        <v>206</v>
      </c>
      <c r="C153" s="97">
        <v>56</v>
      </c>
      <c r="D153" s="97">
        <v>262</v>
      </c>
      <c r="E153" s="160">
        <v>1.5112187806425564E-2</v>
      </c>
    </row>
    <row r="154" spans="1:5">
      <c r="A154" s="100" t="s">
        <v>726</v>
      </c>
      <c r="B154" s="97">
        <v>125</v>
      </c>
      <c r="C154" s="97">
        <v>44</v>
      </c>
      <c r="D154" s="97">
        <v>169</v>
      </c>
      <c r="E154" s="160">
        <v>9.747937936205802E-3</v>
      </c>
    </row>
    <row r="155" spans="1:5">
      <c r="A155" s="100" t="s">
        <v>727</v>
      </c>
      <c r="B155" s="97">
        <v>326</v>
      </c>
      <c r="C155" s="97">
        <v>50</v>
      </c>
      <c r="D155" s="97">
        <v>376</v>
      </c>
      <c r="E155" s="160">
        <v>2.1687719905404627E-2</v>
      </c>
    </row>
    <row r="156" spans="1:5">
      <c r="A156" s="100" t="s">
        <v>728</v>
      </c>
      <c r="B156" s="97">
        <v>108</v>
      </c>
      <c r="C156" s="97">
        <v>41</v>
      </c>
      <c r="D156" s="97">
        <v>149</v>
      </c>
      <c r="E156" s="160">
        <v>8.5943358135778976E-3</v>
      </c>
    </row>
    <row r="157" spans="1:5">
      <c r="A157" s="100" t="s">
        <v>729</v>
      </c>
      <c r="B157" s="97">
        <v>216</v>
      </c>
      <c r="C157" s="97">
        <v>42</v>
      </c>
      <c r="D157" s="97">
        <v>258</v>
      </c>
      <c r="E157" s="160">
        <v>1.4881467381899983E-2</v>
      </c>
    </row>
    <row r="158" spans="1:5">
      <c r="A158" s="100" t="s">
        <v>730</v>
      </c>
      <c r="B158" s="97">
        <v>144</v>
      </c>
      <c r="C158" s="97">
        <v>18</v>
      </c>
      <c r="D158" s="97">
        <v>162</v>
      </c>
      <c r="E158" s="160">
        <v>9.3441771932860351E-3</v>
      </c>
    </row>
    <row r="159" spans="1:5">
      <c r="A159" s="100" t="s">
        <v>731</v>
      </c>
      <c r="B159" s="97">
        <v>602</v>
      </c>
      <c r="C159" s="97">
        <v>46</v>
      </c>
      <c r="D159" s="97">
        <v>648</v>
      </c>
      <c r="E159" s="160">
        <v>3.7376708773144141E-2</v>
      </c>
    </row>
    <row r="160" spans="1:5">
      <c r="A160" s="100" t="s">
        <v>732</v>
      </c>
      <c r="B160" s="97">
        <v>4616</v>
      </c>
      <c r="C160" s="97">
        <v>54</v>
      </c>
      <c r="D160" s="97">
        <v>4670</v>
      </c>
      <c r="E160" s="160">
        <v>0.26936609563361597</v>
      </c>
    </row>
    <row r="161" spans="1:5">
      <c r="A161" s="100" t="s">
        <v>733</v>
      </c>
      <c r="B161" s="97">
        <v>5467</v>
      </c>
      <c r="C161" s="97">
        <v>71</v>
      </c>
      <c r="D161" s="97">
        <v>5538</v>
      </c>
      <c r="E161" s="160">
        <v>0.31943242775566705</v>
      </c>
    </row>
    <row r="162" spans="1:5">
      <c r="A162" s="100" t="s">
        <v>734</v>
      </c>
      <c r="B162" s="97">
        <v>1253</v>
      </c>
      <c r="C162" s="97">
        <v>89</v>
      </c>
      <c r="D162" s="97">
        <v>1342</v>
      </c>
      <c r="E162" s="160">
        <v>7.7406702428332474E-2</v>
      </c>
    </row>
    <row r="163" spans="1:5">
      <c r="A163" s="100" t="s">
        <v>735</v>
      </c>
      <c r="B163" s="97">
        <v>3466</v>
      </c>
      <c r="C163" s="97">
        <v>9</v>
      </c>
      <c r="D163" s="97">
        <v>3475</v>
      </c>
      <c r="E163" s="160">
        <v>0.2004383688065986</v>
      </c>
    </row>
    <row r="164" spans="1:5">
      <c r="A164" s="72" t="s">
        <v>158</v>
      </c>
      <c r="B164" s="158">
        <v>16792</v>
      </c>
      <c r="C164" s="158">
        <v>545</v>
      </c>
      <c r="D164" s="158">
        <v>17337</v>
      </c>
      <c r="E164" s="161">
        <v>1</v>
      </c>
    </row>
    <row r="165" spans="1:5">
      <c r="A165" s="54" t="s">
        <v>736</v>
      </c>
      <c r="B165" s="106">
        <v>0.9685643421583896</v>
      </c>
      <c r="C165" s="106">
        <v>3.1435657841610426E-2</v>
      </c>
      <c r="D165" s="106">
        <v>1</v>
      </c>
      <c r="E165" s="144"/>
    </row>
    <row r="166" spans="1:5" ht="15.75" thickBot="1">
      <c r="A166" s="252"/>
      <c r="B166" s="253"/>
      <c r="C166" s="253"/>
      <c r="D166" s="254"/>
      <c r="E166" s="254"/>
    </row>
    <row r="167" spans="1:5" ht="15.75" thickTop="1">
      <c r="A167" s="779" t="s">
        <v>1369</v>
      </c>
      <c r="B167" s="780"/>
      <c r="C167" s="780"/>
      <c r="D167" s="780"/>
      <c r="E167" s="780"/>
    </row>
    <row r="168" spans="1:5">
      <c r="A168" s="190"/>
      <c r="B168" s="96"/>
      <c r="C168" s="11"/>
      <c r="D168" s="211"/>
      <c r="E168" s="215"/>
    </row>
    <row r="169" spans="1:5" ht="30" customHeight="1">
      <c r="A169" s="771" t="s">
        <v>440</v>
      </c>
      <c r="B169" s="771"/>
      <c r="C169" s="771"/>
      <c r="D169" s="771"/>
      <c r="E169" s="771"/>
    </row>
    <row r="170" spans="1:5" ht="18">
      <c r="A170" s="772" t="s">
        <v>741</v>
      </c>
      <c r="B170" s="772"/>
      <c r="C170" s="772"/>
      <c r="D170" s="772"/>
      <c r="E170" s="772"/>
    </row>
    <row r="171" spans="1:5" ht="18">
      <c r="A171" s="772" t="s">
        <v>1514</v>
      </c>
      <c r="B171" s="772"/>
      <c r="C171" s="772"/>
      <c r="D171" s="772"/>
      <c r="E171" s="772"/>
    </row>
    <row r="172" spans="1:5" ht="30" customHeight="1">
      <c r="A172" s="773" t="s">
        <v>510</v>
      </c>
      <c r="B172" s="773"/>
      <c r="C172" s="773"/>
      <c r="D172" s="773"/>
      <c r="E172" s="773"/>
    </row>
    <row r="173" spans="1:5">
      <c r="A173" s="99"/>
      <c r="B173" s="101"/>
      <c r="C173" s="205"/>
      <c r="D173" s="205"/>
      <c r="E173" s="98"/>
    </row>
    <row r="174" spans="1:5" ht="30" customHeight="1">
      <c r="A174" s="72" t="s">
        <v>720</v>
      </c>
      <c r="B174" s="73" t="s">
        <v>59</v>
      </c>
      <c r="C174" s="73" t="s">
        <v>57</v>
      </c>
      <c r="D174" s="176" t="s">
        <v>517</v>
      </c>
      <c r="E174" s="73" t="s">
        <v>721</v>
      </c>
    </row>
    <row r="175" spans="1:5">
      <c r="A175" s="100" t="s">
        <v>722</v>
      </c>
      <c r="B175" s="97">
        <v>0</v>
      </c>
      <c r="C175" s="97">
        <v>0</v>
      </c>
      <c r="D175" s="97">
        <v>0</v>
      </c>
      <c r="E175" s="160">
        <v>0</v>
      </c>
    </row>
    <row r="176" spans="1:5">
      <c r="A176" s="100" t="s">
        <v>723</v>
      </c>
      <c r="B176" s="97">
        <v>0</v>
      </c>
      <c r="C176" s="97">
        <v>0</v>
      </c>
      <c r="D176" s="97">
        <v>0</v>
      </c>
      <c r="E176" s="160">
        <v>0</v>
      </c>
    </row>
    <row r="177" spans="1:5">
      <c r="A177" s="100" t="s">
        <v>724</v>
      </c>
      <c r="B177" s="97">
        <v>0</v>
      </c>
      <c r="C177" s="97">
        <v>0</v>
      </c>
      <c r="D177" s="97">
        <v>0</v>
      </c>
      <c r="E177" s="160">
        <v>0</v>
      </c>
    </row>
    <row r="178" spans="1:5">
      <c r="A178" s="100" t="s">
        <v>725</v>
      </c>
      <c r="B178" s="97">
        <v>0</v>
      </c>
      <c r="C178" s="97">
        <v>2217.9749999999999</v>
      </c>
      <c r="D178" s="97">
        <v>2217.9749999999999</v>
      </c>
      <c r="E178" s="160">
        <v>7.9217440868371236E-2</v>
      </c>
    </row>
    <row r="179" spans="1:5">
      <c r="A179" s="100" t="s">
        <v>726</v>
      </c>
      <c r="B179" s="97">
        <v>900.08</v>
      </c>
      <c r="C179" s="97">
        <v>4093.56</v>
      </c>
      <c r="D179" s="97">
        <v>4993.6400000000003</v>
      </c>
      <c r="E179" s="160">
        <v>0.17835339957300392</v>
      </c>
    </row>
    <row r="180" spans="1:5">
      <c r="A180" s="100" t="s">
        <v>727</v>
      </c>
      <c r="B180" s="97">
        <v>0</v>
      </c>
      <c r="C180" s="97">
        <v>3278.62401</v>
      </c>
      <c r="D180" s="97">
        <v>3278.62401</v>
      </c>
      <c r="E180" s="160">
        <v>0.1170996984374473</v>
      </c>
    </row>
    <row r="181" spans="1:5">
      <c r="A181" s="100" t="s">
        <v>728</v>
      </c>
      <c r="B181" s="97">
        <v>240</v>
      </c>
      <c r="C181" s="97">
        <v>2334.0925699999998</v>
      </c>
      <c r="D181" s="97">
        <v>2574.0925699999998</v>
      </c>
      <c r="E181" s="160">
        <v>9.1936575459005951E-2</v>
      </c>
    </row>
    <row r="182" spans="1:5">
      <c r="A182" s="100" t="s">
        <v>729</v>
      </c>
      <c r="B182" s="97">
        <v>0</v>
      </c>
      <c r="C182" s="97">
        <v>1281.2947900000001</v>
      </c>
      <c r="D182" s="97">
        <v>1281.2947900000001</v>
      </c>
      <c r="E182" s="160">
        <v>4.5762866696773929E-2</v>
      </c>
    </row>
    <row r="183" spans="1:5">
      <c r="A183" s="100" t="s">
        <v>730</v>
      </c>
      <c r="B183" s="97">
        <v>0</v>
      </c>
      <c r="C183" s="97">
        <v>860.86500000000001</v>
      </c>
      <c r="D183" s="97">
        <v>860.86500000000001</v>
      </c>
      <c r="E183" s="160">
        <v>3.0746749730339796E-2</v>
      </c>
    </row>
    <row r="184" spans="1:5">
      <c r="A184" s="100" t="s">
        <v>731</v>
      </c>
      <c r="B184" s="97">
        <v>0</v>
      </c>
      <c r="C184" s="97">
        <v>1138.9860700000002</v>
      </c>
      <c r="D184" s="97">
        <v>1138.9860700000002</v>
      </c>
      <c r="E184" s="160">
        <v>4.0680152684373611E-2</v>
      </c>
    </row>
    <row r="185" spans="1:5">
      <c r="A185" s="100" t="s">
        <v>732</v>
      </c>
      <c r="B185" s="97">
        <v>909.30348000000004</v>
      </c>
      <c r="C185" s="97">
        <v>953.35102000000006</v>
      </c>
      <c r="D185" s="97">
        <v>1862.6545000000001</v>
      </c>
      <c r="E185" s="160">
        <v>6.6526774518177886E-2</v>
      </c>
    </row>
    <row r="186" spans="1:5">
      <c r="A186" s="100" t="s">
        <v>733</v>
      </c>
      <c r="B186" s="97">
        <v>237.45785999999998</v>
      </c>
      <c r="C186" s="97">
        <v>3295.6839599999998</v>
      </c>
      <c r="D186" s="97">
        <v>3533.1418199999998</v>
      </c>
      <c r="E186" s="160">
        <v>0.12619008474190174</v>
      </c>
    </row>
    <row r="187" spans="1:5">
      <c r="A187" s="100" t="s">
        <v>734</v>
      </c>
      <c r="B187" s="97">
        <v>0</v>
      </c>
      <c r="C187" s="97">
        <v>5991.9594000000006</v>
      </c>
      <c r="D187" s="97">
        <v>5991.9594000000006</v>
      </c>
      <c r="E187" s="160">
        <v>0.21400948588472873</v>
      </c>
    </row>
    <row r="188" spans="1:5">
      <c r="A188" s="100" t="s">
        <v>735</v>
      </c>
      <c r="B188" s="97">
        <v>0</v>
      </c>
      <c r="C188" s="97">
        <v>265.33603999999997</v>
      </c>
      <c r="D188" s="97">
        <v>265.33603999999997</v>
      </c>
      <c r="E188" s="160">
        <v>9.4767714058759823E-3</v>
      </c>
    </row>
    <row r="189" spans="1:5">
      <c r="A189" s="72" t="s">
        <v>158</v>
      </c>
      <c r="B189" s="158">
        <v>2286.8413399999999</v>
      </c>
      <c r="C189" s="158">
        <v>25711.727859999999</v>
      </c>
      <c r="D189" s="158">
        <v>27998.569199999998</v>
      </c>
      <c r="E189" s="161">
        <v>1</v>
      </c>
    </row>
    <row r="190" spans="1:5">
      <c r="A190" s="54" t="s">
        <v>736</v>
      </c>
      <c r="B190" s="160">
        <v>8.1677078698721511E-2</v>
      </c>
      <c r="C190" s="160">
        <v>0.91832292130127857</v>
      </c>
      <c r="D190" s="160">
        <v>1</v>
      </c>
      <c r="E190" s="234"/>
    </row>
    <row r="191" spans="1:5" ht="30" customHeight="1">
      <c r="A191" s="433" t="s">
        <v>739</v>
      </c>
      <c r="B191" s="73" t="s">
        <v>59</v>
      </c>
      <c r="C191" s="73" t="s">
        <v>57</v>
      </c>
      <c r="D191" s="176" t="s">
        <v>517</v>
      </c>
      <c r="E191" s="73" t="s">
        <v>679</v>
      </c>
    </row>
    <row r="192" spans="1:5">
      <c r="A192" s="100" t="s">
        <v>722</v>
      </c>
      <c r="B192" s="97">
        <v>0</v>
      </c>
      <c r="C192" s="97">
        <v>0</v>
      </c>
      <c r="D192" s="97">
        <v>0</v>
      </c>
      <c r="E192" s="160">
        <v>0</v>
      </c>
    </row>
    <row r="193" spans="1:5">
      <c r="A193" s="100" t="s">
        <v>723</v>
      </c>
      <c r="B193" s="97">
        <v>0</v>
      </c>
      <c r="C193" s="97">
        <v>0</v>
      </c>
      <c r="D193" s="97">
        <v>0</v>
      </c>
      <c r="E193" s="160">
        <v>0</v>
      </c>
    </row>
    <row r="194" spans="1:5">
      <c r="A194" s="100" t="s">
        <v>724</v>
      </c>
      <c r="B194" s="97">
        <v>0</v>
      </c>
      <c r="C194" s="97">
        <v>0</v>
      </c>
      <c r="D194" s="97">
        <v>0</v>
      </c>
      <c r="E194" s="160">
        <v>0</v>
      </c>
    </row>
    <row r="195" spans="1:5">
      <c r="A195" s="100" t="s">
        <v>725</v>
      </c>
      <c r="B195" s="97">
        <v>0</v>
      </c>
      <c r="C195" s="97">
        <v>1</v>
      </c>
      <c r="D195" s="97">
        <v>1</v>
      </c>
      <c r="E195" s="160">
        <v>7.1225071225071229E-4</v>
      </c>
    </row>
    <row r="196" spans="1:5">
      <c r="A196" s="100" t="s">
        <v>726</v>
      </c>
      <c r="B196" s="97">
        <v>1</v>
      </c>
      <c r="C196" s="97">
        <v>4</v>
      </c>
      <c r="D196" s="97">
        <v>5</v>
      </c>
      <c r="E196" s="160">
        <v>3.5612535612535613E-3</v>
      </c>
    </row>
    <row r="197" spans="1:5">
      <c r="A197" s="100" t="s">
        <v>727</v>
      </c>
      <c r="B197" s="97">
        <v>0</v>
      </c>
      <c r="C197" s="97">
        <v>6</v>
      </c>
      <c r="D197" s="97">
        <v>6</v>
      </c>
      <c r="E197" s="160">
        <v>4.2735042735042739E-3</v>
      </c>
    </row>
    <row r="198" spans="1:5">
      <c r="A198" s="100" t="s">
        <v>728</v>
      </c>
      <c r="B198" s="97">
        <v>1</v>
      </c>
      <c r="C198" s="97">
        <v>8</v>
      </c>
      <c r="D198" s="97">
        <v>9</v>
      </c>
      <c r="E198" s="160">
        <v>6.41025641025641E-3</v>
      </c>
    </row>
    <row r="199" spans="1:5">
      <c r="A199" s="100" t="s">
        <v>729</v>
      </c>
      <c r="B199" s="97">
        <v>0</v>
      </c>
      <c r="C199" s="97">
        <v>8</v>
      </c>
      <c r="D199" s="97">
        <v>8</v>
      </c>
      <c r="E199" s="160">
        <v>5.6980056980056983E-3</v>
      </c>
    </row>
    <row r="200" spans="1:5">
      <c r="A200" s="100" t="s">
        <v>730</v>
      </c>
      <c r="B200" s="97">
        <v>0</v>
      </c>
      <c r="C200" s="97">
        <v>7</v>
      </c>
      <c r="D200" s="97">
        <v>7</v>
      </c>
      <c r="E200" s="160">
        <v>4.9857549857549857E-3</v>
      </c>
    </row>
    <row r="201" spans="1:5">
      <c r="A201" s="100" t="s">
        <v>731</v>
      </c>
      <c r="B201" s="97">
        <v>0</v>
      </c>
      <c r="C201" s="97">
        <v>13</v>
      </c>
      <c r="D201" s="97">
        <v>13</v>
      </c>
      <c r="E201" s="160">
        <v>9.2592592592592587E-3</v>
      </c>
    </row>
    <row r="202" spans="1:5">
      <c r="A202" s="100" t="s">
        <v>732</v>
      </c>
      <c r="B202" s="97">
        <v>18</v>
      </c>
      <c r="C202" s="97">
        <v>19</v>
      </c>
      <c r="D202" s="97">
        <v>37</v>
      </c>
      <c r="E202" s="160">
        <v>2.6353276353276354E-2</v>
      </c>
    </row>
    <row r="203" spans="1:5">
      <c r="A203" s="100" t="s">
        <v>733</v>
      </c>
      <c r="B203" s="97">
        <v>10</v>
      </c>
      <c r="C203" s="97">
        <v>235</v>
      </c>
      <c r="D203" s="97">
        <v>245</v>
      </c>
      <c r="E203" s="160">
        <v>0.1745014245014245</v>
      </c>
    </row>
    <row r="204" spans="1:5">
      <c r="A204" s="100" t="s">
        <v>734</v>
      </c>
      <c r="B204" s="97">
        <v>0</v>
      </c>
      <c r="C204" s="97">
        <v>891</v>
      </c>
      <c r="D204" s="97">
        <v>891</v>
      </c>
      <c r="E204" s="160">
        <v>0.63461538461538458</v>
      </c>
    </row>
    <row r="205" spans="1:5">
      <c r="A205" s="100" t="s">
        <v>735</v>
      </c>
      <c r="B205" s="97">
        <v>0</v>
      </c>
      <c r="C205" s="97">
        <v>182</v>
      </c>
      <c r="D205" s="97">
        <v>182</v>
      </c>
      <c r="E205" s="160">
        <v>0.12962962962962962</v>
      </c>
    </row>
    <row r="206" spans="1:5">
      <c r="A206" s="72" t="s">
        <v>158</v>
      </c>
      <c r="B206" s="158">
        <v>30</v>
      </c>
      <c r="C206" s="158">
        <v>1374</v>
      </c>
      <c r="D206" s="158">
        <v>1404</v>
      </c>
      <c r="E206" s="161">
        <v>1</v>
      </c>
    </row>
    <row r="207" spans="1:5">
      <c r="A207" s="54" t="s">
        <v>736</v>
      </c>
      <c r="B207" s="106">
        <v>2.1367521367521368E-2</v>
      </c>
      <c r="C207" s="106">
        <v>0.9786324786324786</v>
      </c>
      <c r="D207" s="106">
        <v>1</v>
      </c>
      <c r="E207" s="144"/>
    </row>
    <row r="208" spans="1:5" ht="15.75" thickBot="1">
      <c r="A208" s="252"/>
      <c r="B208" s="253"/>
      <c r="C208" s="253"/>
      <c r="D208" s="254"/>
      <c r="E208" s="254"/>
    </row>
    <row r="209" spans="1:5" ht="15.75" thickTop="1">
      <c r="A209" s="779" t="s">
        <v>1370</v>
      </c>
      <c r="B209" s="780"/>
      <c r="C209" s="780"/>
      <c r="D209" s="780"/>
      <c r="E209" s="780"/>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H21" sqref="H21"/>
    </sheetView>
  </sheetViews>
  <sheetFormatPr baseColWidth="10" defaultColWidth="9.140625" defaultRowHeight="15"/>
  <cols>
    <col min="1" max="1" width="104.42578125" style="5" bestFit="1" customWidth="1"/>
    <col min="2" max="6" width="9.7109375" style="5" customWidth="1"/>
    <col min="7" max="16384" width="9.140625" style="5"/>
  </cols>
  <sheetData>
    <row r="1" spans="1:6" ht="30" customHeight="1">
      <c r="A1" s="732" t="s">
        <v>442</v>
      </c>
      <c r="B1" s="732"/>
      <c r="C1" s="732"/>
      <c r="D1" s="732"/>
      <c r="E1" s="732"/>
      <c r="F1" s="732"/>
    </row>
    <row r="2" spans="1:6" ht="18">
      <c r="A2" s="733" t="s">
        <v>486</v>
      </c>
      <c r="B2" s="733"/>
      <c r="C2" s="733"/>
      <c r="D2" s="733"/>
      <c r="E2" s="733"/>
      <c r="F2" s="733"/>
    </row>
    <row r="3" spans="1:6" ht="18">
      <c r="A3" s="733" t="s">
        <v>1514</v>
      </c>
      <c r="B3" s="733"/>
      <c r="C3" s="733"/>
      <c r="D3" s="733"/>
      <c r="E3" s="733"/>
      <c r="F3" s="733"/>
    </row>
    <row r="4" spans="1:6" ht="30" customHeight="1">
      <c r="A4" s="737" t="s">
        <v>510</v>
      </c>
      <c r="B4" s="737"/>
      <c r="C4" s="737"/>
      <c r="D4" s="737"/>
      <c r="E4" s="737"/>
      <c r="F4" s="737"/>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3395158.60488</v>
      </c>
      <c r="C7" s="384">
        <v>418350.91727999999</v>
      </c>
      <c r="D7" s="384">
        <v>0</v>
      </c>
      <c r="E7" s="384">
        <v>0</v>
      </c>
      <c r="F7" s="384">
        <v>3813509.5221599997</v>
      </c>
    </row>
    <row r="8" spans="1:6">
      <c r="A8" s="187" t="s">
        <v>160</v>
      </c>
      <c r="B8" s="57">
        <v>122623.12176000001</v>
      </c>
      <c r="C8" s="57">
        <v>95114.364719999998</v>
      </c>
      <c r="D8" s="57">
        <v>0</v>
      </c>
      <c r="E8" s="57">
        <v>0</v>
      </c>
      <c r="F8" s="57">
        <v>217737.48647999999</v>
      </c>
    </row>
    <row r="9" spans="1:6">
      <c r="A9" s="58" t="s">
        <v>161</v>
      </c>
      <c r="B9" s="95">
        <v>32532.892500000002</v>
      </c>
      <c r="C9" s="95">
        <v>31026.983579999996</v>
      </c>
      <c r="D9" s="95">
        <v>0</v>
      </c>
      <c r="E9" s="95">
        <v>0</v>
      </c>
      <c r="F9" s="95">
        <v>63559.876080000002</v>
      </c>
    </row>
    <row r="10" spans="1:6">
      <c r="A10" s="58" t="s">
        <v>162</v>
      </c>
      <c r="B10" s="95">
        <v>71661.850579999998</v>
      </c>
      <c r="C10" s="95">
        <v>53850.614600000001</v>
      </c>
      <c r="D10" s="95">
        <v>0</v>
      </c>
      <c r="E10" s="95">
        <v>0</v>
      </c>
      <c r="F10" s="95">
        <v>125512.46518000001</v>
      </c>
    </row>
    <row r="11" spans="1:6">
      <c r="A11" s="58" t="s">
        <v>163</v>
      </c>
      <c r="B11" s="95">
        <v>18428.378679999998</v>
      </c>
      <c r="C11" s="95">
        <v>10236.766539999999</v>
      </c>
      <c r="D11" s="95">
        <v>0</v>
      </c>
      <c r="E11" s="95">
        <v>0</v>
      </c>
      <c r="F11" s="95">
        <v>28665.145219999999</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1380</v>
      </c>
      <c r="B14" s="95">
        <v>0</v>
      </c>
      <c r="C14" s="95">
        <v>0</v>
      </c>
      <c r="D14" s="95">
        <v>0</v>
      </c>
      <c r="E14" s="95">
        <v>0</v>
      </c>
      <c r="F14" s="95">
        <v>0</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506079.90638</v>
      </c>
      <c r="C17" s="57">
        <v>62280.89602</v>
      </c>
      <c r="D17" s="57">
        <v>0</v>
      </c>
      <c r="E17" s="57">
        <v>0</v>
      </c>
      <c r="F17" s="57">
        <v>568360.80239999993</v>
      </c>
    </row>
    <row r="18" spans="1:6">
      <c r="A18" s="58" t="s">
        <v>170</v>
      </c>
      <c r="B18" s="95">
        <v>0</v>
      </c>
      <c r="C18" s="95">
        <v>0</v>
      </c>
      <c r="D18" s="95">
        <v>0</v>
      </c>
      <c r="E18" s="95">
        <v>0</v>
      </c>
      <c r="F18" s="95">
        <v>0</v>
      </c>
    </row>
    <row r="19" spans="1:6">
      <c r="A19" s="58" t="s">
        <v>171</v>
      </c>
      <c r="B19" s="95">
        <v>463467.59587000002</v>
      </c>
      <c r="C19" s="95">
        <v>12082.676869999999</v>
      </c>
      <c r="D19" s="95">
        <v>0</v>
      </c>
      <c r="E19" s="95">
        <v>0</v>
      </c>
      <c r="F19" s="95">
        <v>475550.27273999999</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130.81055000000001</v>
      </c>
      <c r="C22" s="95">
        <v>22995.732690000001</v>
      </c>
      <c r="D22" s="95">
        <v>0</v>
      </c>
      <c r="E22" s="95">
        <v>0</v>
      </c>
      <c r="F22" s="95">
        <v>23126.543239999999</v>
      </c>
    </row>
    <row r="23" spans="1:6">
      <c r="A23" s="58" t="s">
        <v>175</v>
      </c>
      <c r="B23" s="95">
        <v>42481.479180000002</v>
      </c>
      <c r="C23" s="95">
        <v>27202.48646</v>
      </c>
      <c r="D23" s="95">
        <v>0</v>
      </c>
      <c r="E23" s="95">
        <v>0</v>
      </c>
      <c r="F23" s="95">
        <v>69683.965639999995</v>
      </c>
    </row>
    <row r="24" spans="1:6">
      <c r="A24" s="58" t="s">
        <v>176</v>
      </c>
      <c r="B24" s="95">
        <v>2.078E-2</v>
      </c>
      <c r="C24" s="95">
        <v>0</v>
      </c>
      <c r="D24" s="95">
        <v>0</v>
      </c>
      <c r="E24" s="95">
        <v>0</v>
      </c>
      <c r="F24" s="95">
        <v>2.078E-2</v>
      </c>
    </row>
    <row r="25" spans="1:6">
      <c r="A25" s="58" t="s">
        <v>177</v>
      </c>
      <c r="B25" s="95">
        <v>0</v>
      </c>
      <c r="C25" s="95">
        <v>0</v>
      </c>
      <c r="D25" s="95">
        <v>0</v>
      </c>
      <c r="E25" s="95">
        <v>0</v>
      </c>
      <c r="F25" s="95">
        <v>0</v>
      </c>
    </row>
    <row r="26" spans="1:6">
      <c r="A26" s="187" t="s">
        <v>178</v>
      </c>
      <c r="B26" s="57">
        <v>2575035.9206599998</v>
      </c>
      <c r="C26" s="57">
        <v>48172.239049999996</v>
      </c>
      <c r="D26" s="57">
        <v>0</v>
      </c>
      <c r="E26" s="57">
        <v>0</v>
      </c>
      <c r="F26" s="57">
        <v>2623208.1597100003</v>
      </c>
    </row>
    <row r="27" spans="1:6">
      <c r="A27" s="60" t="s">
        <v>179</v>
      </c>
      <c r="B27" s="95">
        <v>2432274.2613499998</v>
      </c>
      <c r="C27" s="95">
        <v>68552.383959999992</v>
      </c>
      <c r="D27" s="95">
        <v>0</v>
      </c>
      <c r="E27" s="95">
        <v>0</v>
      </c>
      <c r="F27" s="95">
        <v>2500826.6453100001</v>
      </c>
    </row>
    <row r="28" spans="1:6">
      <c r="A28" s="58" t="s">
        <v>180</v>
      </c>
      <c r="B28" s="95">
        <v>1583858.32121</v>
      </c>
      <c r="C28" s="95">
        <v>38929.627399999998</v>
      </c>
      <c r="D28" s="95">
        <v>0</v>
      </c>
      <c r="E28" s="95">
        <v>0</v>
      </c>
      <c r="F28" s="95">
        <v>1622787.9486099998</v>
      </c>
    </row>
    <row r="29" spans="1:6">
      <c r="A29" s="58" t="s">
        <v>181</v>
      </c>
      <c r="B29" s="95">
        <v>812731.85009000008</v>
      </c>
      <c r="C29" s="95">
        <v>27302.433739999997</v>
      </c>
      <c r="D29" s="95">
        <v>0</v>
      </c>
      <c r="E29" s="95">
        <v>0</v>
      </c>
      <c r="F29" s="95">
        <v>840034.28383000009</v>
      </c>
    </row>
    <row r="30" spans="1:6">
      <c r="A30" s="58" t="s">
        <v>182</v>
      </c>
      <c r="B30" s="95">
        <v>35684.090049999999</v>
      </c>
      <c r="C30" s="95">
        <v>2320.3228199999999</v>
      </c>
      <c r="D30" s="95">
        <v>0</v>
      </c>
      <c r="E30" s="95">
        <v>0</v>
      </c>
      <c r="F30" s="95">
        <v>38004.41287</v>
      </c>
    </row>
    <row r="31" spans="1:6">
      <c r="A31" s="60" t="s">
        <v>183</v>
      </c>
      <c r="B31" s="95">
        <v>23259.428170000003</v>
      </c>
      <c r="C31" s="95">
        <v>494.86509999999998</v>
      </c>
      <c r="D31" s="95">
        <v>0</v>
      </c>
      <c r="E31" s="95">
        <v>0</v>
      </c>
      <c r="F31" s="95">
        <v>23754.293269999998</v>
      </c>
    </row>
    <row r="32" spans="1:6">
      <c r="A32" s="58" t="s">
        <v>184</v>
      </c>
      <c r="B32" s="95">
        <v>6593.1312400000006</v>
      </c>
      <c r="C32" s="95">
        <v>84.558000000000007</v>
      </c>
      <c r="D32" s="95">
        <v>0</v>
      </c>
      <c r="E32" s="95">
        <v>0</v>
      </c>
      <c r="F32" s="95">
        <v>6677.6892400000006</v>
      </c>
    </row>
    <row r="33" spans="1:6">
      <c r="A33" s="58" t="s">
        <v>185</v>
      </c>
      <c r="B33" s="95">
        <v>15936.901</v>
      </c>
      <c r="C33" s="95">
        <v>373.53886999999997</v>
      </c>
      <c r="D33" s="95">
        <v>0</v>
      </c>
      <c r="E33" s="95">
        <v>0</v>
      </c>
      <c r="F33" s="95">
        <v>16310.439869999998</v>
      </c>
    </row>
    <row r="34" spans="1:6">
      <c r="A34" s="58" t="s">
        <v>186</v>
      </c>
      <c r="B34" s="95">
        <v>729.39593000000002</v>
      </c>
      <c r="C34" s="95">
        <v>36.768230000000003</v>
      </c>
      <c r="D34" s="95">
        <v>0</v>
      </c>
      <c r="E34" s="95">
        <v>0</v>
      </c>
      <c r="F34" s="95">
        <v>766.16416000000004</v>
      </c>
    </row>
    <row r="35" spans="1:6">
      <c r="A35" s="60" t="s">
        <v>187</v>
      </c>
      <c r="B35" s="95">
        <v>46347.192999999999</v>
      </c>
      <c r="C35" s="95">
        <v>7398.8218299999999</v>
      </c>
      <c r="D35" s="95">
        <v>0</v>
      </c>
      <c r="E35" s="95">
        <v>0</v>
      </c>
      <c r="F35" s="95">
        <v>53746.01483</v>
      </c>
    </row>
    <row r="36" spans="1:6">
      <c r="A36" s="58" t="s">
        <v>188</v>
      </c>
      <c r="B36" s="95">
        <v>25707.377690000001</v>
      </c>
      <c r="C36" s="95">
        <v>5434.1585100000002</v>
      </c>
      <c r="D36" s="95">
        <v>0</v>
      </c>
      <c r="E36" s="95">
        <v>0</v>
      </c>
      <c r="F36" s="95">
        <v>31141.536199999999</v>
      </c>
    </row>
    <row r="37" spans="1:6">
      <c r="A37" s="58" t="s">
        <v>189</v>
      </c>
      <c r="B37" s="95">
        <v>20171.061559999998</v>
      </c>
      <c r="C37" s="95">
        <v>1849.56267</v>
      </c>
      <c r="D37" s="95">
        <v>0</v>
      </c>
      <c r="E37" s="95">
        <v>0</v>
      </c>
      <c r="F37" s="95">
        <v>22020.624230000001</v>
      </c>
    </row>
    <row r="38" spans="1:6">
      <c r="A38" s="58" t="s">
        <v>190</v>
      </c>
      <c r="B38" s="95">
        <v>468.75375000000003</v>
      </c>
      <c r="C38" s="95">
        <v>115.10064999999999</v>
      </c>
      <c r="D38" s="95">
        <v>0</v>
      </c>
      <c r="E38" s="95">
        <v>0</v>
      </c>
      <c r="F38" s="95">
        <v>583.85440000000006</v>
      </c>
    </row>
    <row r="39" spans="1:6">
      <c r="A39" s="60" t="s">
        <v>191</v>
      </c>
      <c r="B39" s="95">
        <v>169505.28228000001</v>
      </c>
      <c r="C39" s="95">
        <v>7562.6625300000005</v>
      </c>
      <c r="D39" s="95">
        <v>0</v>
      </c>
      <c r="E39" s="95">
        <v>0</v>
      </c>
      <c r="F39" s="95">
        <v>177067.94481000002</v>
      </c>
    </row>
    <row r="40" spans="1:6">
      <c r="A40" s="58" t="s">
        <v>192</v>
      </c>
      <c r="B40" s="95">
        <v>5615.8949000000002</v>
      </c>
      <c r="C40" s="95">
        <v>303.02253000000002</v>
      </c>
      <c r="D40" s="95">
        <v>0</v>
      </c>
      <c r="E40" s="95">
        <v>0</v>
      </c>
      <c r="F40" s="95">
        <v>5918.9174299999995</v>
      </c>
    </row>
    <row r="41" spans="1:6">
      <c r="A41" s="58" t="s">
        <v>193</v>
      </c>
      <c r="B41" s="95">
        <v>78125.820630000002</v>
      </c>
      <c r="C41" s="95">
        <v>3485.4962999999998</v>
      </c>
      <c r="D41" s="95">
        <v>0</v>
      </c>
      <c r="E41" s="95">
        <v>0</v>
      </c>
      <c r="F41" s="95">
        <v>81611.316930000001</v>
      </c>
    </row>
    <row r="42" spans="1:6">
      <c r="A42" s="58" t="s">
        <v>194</v>
      </c>
      <c r="B42" s="95">
        <v>54.865720000000003</v>
      </c>
      <c r="C42" s="95">
        <v>0.66</v>
      </c>
      <c r="D42" s="95">
        <v>0</v>
      </c>
      <c r="E42" s="95">
        <v>0</v>
      </c>
      <c r="F42" s="95">
        <v>55.52572</v>
      </c>
    </row>
    <row r="43" spans="1:6">
      <c r="A43" s="58" t="s">
        <v>195</v>
      </c>
      <c r="B43" s="95">
        <v>1729.9139299999999</v>
      </c>
      <c r="C43" s="95">
        <v>62.255870000000002</v>
      </c>
      <c r="D43" s="95">
        <v>0</v>
      </c>
      <c r="E43" s="95">
        <v>0</v>
      </c>
      <c r="F43" s="95">
        <v>1792.1698000000001</v>
      </c>
    </row>
    <row r="44" spans="1:6">
      <c r="A44" s="58" t="s">
        <v>196</v>
      </c>
      <c r="B44" s="95">
        <v>0</v>
      </c>
      <c r="C44" s="95">
        <v>0</v>
      </c>
      <c r="D44" s="95">
        <v>0</v>
      </c>
      <c r="E44" s="95">
        <v>0</v>
      </c>
      <c r="F44" s="95">
        <v>0</v>
      </c>
    </row>
    <row r="45" spans="1:6">
      <c r="A45" s="58" t="s">
        <v>197</v>
      </c>
      <c r="B45" s="95">
        <v>944.09008999999992</v>
      </c>
      <c r="C45" s="95">
        <v>0</v>
      </c>
      <c r="D45" s="95">
        <v>0</v>
      </c>
      <c r="E45" s="95">
        <v>0</v>
      </c>
      <c r="F45" s="95">
        <v>944.09008999999992</v>
      </c>
    </row>
    <row r="46" spans="1:6">
      <c r="A46" s="58" t="s">
        <v>1178</v>
      </c>
      <c r="B46" s="95">
        <v>32130.360210000003</v>
      </c>
      <c r="C46" s="95">
        <v>1469.13786</v>
      </c>
      <c r="D46" s="95">
        <v>0</v>
      </c>
      <c r="E46" s="95">
        <v>0</v>
      </c>
      <c r="F46" s="95">
        <v>33599.498070000001</v>
      </c>
    </row>
    <row r="47" spans="1:6">
      <c r="A47" s="58" t="s">
        <v>1179</v>
      </c>
      <c r="B47" s="95">
        <v>49591.947719999996</v>
      </c>
      <c r="C47" s="95">
        <v>2212.3203900000003</v>
      </c>
      <c r="D47" s="95">
        <v>0</v>
      </c>
      <c r="E47" s="95">
        <v>0</v>
      </c>
      <c r="F47" s="95">
        <v>51804.268109999997</v>
      </c>
    </row>
    <row r="48" spans="1:6">
      <c r="A48" s="58" t="s">
        <v>1184</v>
      </c>
      <c r="B48" s="95">
        <v>68.925320000000013</v>
      </c>
      <c r="C48" s="95">
        <v>1.17553</v>
      </c>
      <c r="D48" s="95">
        <v>0</v>
      </c>
      <c r="E48" s="95">
        <v>0</v>
      </c>
      <c r="F48" s="95">
        <v>70.100850000000008</v>
      </c>
    </row>
    <row r="49" spans="1:6">
      <c r="A49" s="58" t="s">
        <v>1185</v>
      </c>
      <c r="B49" s="95">
        <v>821.12306000000001</v>
      </c>
      <c r="C49" s="95">
        <v>28.594049999999999</v>
      </c>
      <c r="D49" s="95">
        <v>0</v>
      </c>
      <c r="E49" s="95">
        <v>0</v>
      </c>
      <c r="F49" s="95">
        <v>849.71710999999993</v>
      </c>
    </row>
    <row r="50" spans="1:6">
      <c r="A50" s="58" t="s">
        <v>1203</v>
      </c>
      <c r="B50" s="95">
        <v>14.78806</v>
      </c>
      <c r="C50" s="95">
        <v>0</v>
      </c>
      <c r="D50" s="95">
        <v>0</v>
      </c>
      <c r="E50" s="95">
        <v>0</v>
      </c>
      <c r="F50" s="95">
        <v>14.78806</v>
      </c>
    </row>
    <row r="51" spans="1:6">
      <c r="A51" s="58" t="s">
        <v>1223</v>
      </c>
      <c r="B51" s="95">
        <v>407.55264</v>
      </c>
      <c r="C51" s="95">
        <v>0</v>
      </c>
      <c r="D51" s="95">
        <v>0</v>
      </c>
      <c r="E51" s="95">
        <v>0</v>
      </c>
      <c r="F51" s="95">
        <v>407.55264</v>
      </c>
    </row>
    <row r="52" spans="1:6">
      <c r="A52" s="60" t="s">
        <v>198</v>
      </c>
      <c r="B52" s="95">
        <v>-96350.244139999995</v>
      </c>
      <c r="C52" s="95">
        <v>-35836.49437</v>
      </c>
      <c r="D52" s="95">
        <v>0</v>
      </c>
      <c r="E52" s="95">
        <v>0</v>
      </c>
      <c r="F52" s="95">
        <v>-132186.73851</v>
      </c>
    </row>
    <row r="53" spans="1:6">
      <c r="A53" s="61" t="s">
        <v>1242</v>
      </c>
      <c r="B53" s="95">
        <v>-4319.6276699999999</v>
      </c>
      <c r="C53" s="95">
        <v>-556.08000000000004</v>
      </c>
      <c r="D53" s="95">
        <v>0</v>
      </c>
      <c r="E53" s="95">
        <v>0</v>
      </c>
      <c r="F53" s="95">
        <v>-4875.7076699999998</v>
      </c>
    </row>
    <row r="54" spans="1:6">
      <c r="A54" s="58" t="s">
        <v>1254</v>
      </c>
      <c r="B54" s="95">
        <v>-2955.68795</v>
      </c>
      <c r="C54" s="95">
        <v>-643.39058999999997</v>
      </c>
      <c r="D54" s="95">
        <v>0</v>
      </c>
      <c r="E54" s="95">
        <v>0</v>
      </c>
      <c r="F54" s="95">
        <v>-3599.07854</v>
      </c>
    </row>
    <row r="55" spans="1:6">
      <c r="A55" s="58" t="s">
        <v>1243</v>
      </c>
      <c r="B55" s="95">
        <v>-693.43179000000009</v>
      </c>
      <c r="C55" s="95">
        <v>-1.9675199999999999</v>
      </c>
      <c r="D55" s="95">
        <v>0</v>
      </c>
      <c r="E55" s="95">
        <v>0</v>
      </c>
      <c r="F55" s="95">
        <v>-695.39931000000001</v>
      </c>
    </row>
    <row r="56" spans="1:6">
      <c r="A56" s="58" t="s">
        <v>1255</v>
      </c>
      <c r="B56" s="95">
        <v>-1792.16848</v>
      </c>
      <c r="C56" s="95">
        <v>-23.42972</v>
      </c>
      <c r="D56" s="95">
        <v>0</v>
      </c>
      <c r="E56" s="95">
        <v>0</v>
      </c>
      <c r="F56" s="95">
        <v>-1815.5981999999999</v>
      </c>
    </row>
    <row r="57" spans="1:6">
      <c r="A57" s="58" t="s">
        <v>1244</v>
      </c>
      <c r="B57" s="95">
        <v>-13454.834150000001</v>
      </c>
      <c r="C57" s="95">
        <v>-2827.7042799999999</v>
      </c>
      <c r="D57" s="95">
        <v>0</v>
      </c>
      <c r="E57" s="95">
        <v>0</v>
      </c>
      <c r="F57" s="95">
        <v>-16282.538430000001</v>
      </c>
    </row>
    <row r="58" spans="1:6">
      <c r="A58" s="58" t="s">
        <v>199</v>
      </c>
      <c r="B58" s="95">
        <v>-5917.9914800000006</v>
      </c>
      <c r="C58" s="95">
        <v>-1046.4923799999999</v>
      </c>
      <c r="D58" s="95">
        <v>0</v>
      </c>
      <c r="E58" s="95">
        <v>0</v>
      </c>
      <c r="F58" s="95">
        <v>-6964.4838600000003</v>
      </c>
    </row>
    <row r="59" spans="1:6">
      <c r="A59" s="61" t="s">
        <v>200</v>
      </c>
      <c r="B59" s="95">
        <v>-52142.761020000005</v>
      </c>
      <c r="C59" s="95">
        <v>-30598.79278</v>
      </c>
      <c r="D59" s="95">
        <v>0</v>
      </c>
      <c r="E59" s="95">
        <v>0</v>
      </c>
      <c r="F59" s="95">
        <v>-82741.553799999994</v>
      </c>
    </row>
    <row r="60" spans="1:6">
      <c r="A60" s="58" t="s">
        <v>201</v>
      </c>
      <c r="B60" s="95">
        <v>-14583.64509</v>
      </c>
      <c r="C60" s="95">
        <v>-47.16037</v>
      </c>
      <c r="D60" s="95">
        <v>0</v>
      </c>
      <c r="E60" s="95">
        <v>0</v>
      </c>
      <c r="F60" s="95">
        <v>-14630.805460000001</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999</v>
      </c>
      <c r="B63" s="95">
        <v>-8.4070499999999999</v>
      </c>
      <c r="C63" s="95">
        <v>-0.15503999999999998</v>
      </c>
      <c r="D63" s="95">
        <v>0</v>
      </c>
      <c r="E63" s="95">
        <v>0</v>
      </c>
      <c r="F63" s="95">
        <v>-8.5620899999999995</v>
      </c>
    </row>
    <row r="64" spans="1:6">
      <c r="A64" s="58" t="s">
        <v>1000</v>
      </c>
      <c r="B64" s="95">
        <v>-40.55639</v>
      </c>
      <c r="C64" s="95">
        <v>-4.7513000000000005</v>
      </c>
      <c r="D64" s="95">
        <v>0</v>
      </c>
      <c r="E64" s="95">
        <v>0</v>
      </c>
      <c r="F64" s="95">
        <v>-45.307690000000001</v>
      </c>
    </row>
    <row r="65" spans="1:6">
      <c r="A65" s="61" t="s">
        <v>1186</v>
      </c>
      <c r="B65" s="95">
        <v>-49.400970000000001</v>
      </c>
      <c r="C65" s="95">
        <v>-0.58584000000000003</v>
      </c>
      <c r="D65" s="95">
        <v>0</v>
      </c>
      <c r="E65" s="95">
        <v>0</v>
      </c>
      <c r="F65" s="95">
        <v>-49.986809999999998</v>
      </c>
    </row>
    <row r="66" spans="1:6">
      <c r="A66" s="58" t="s">
        <v>1187</v>
      </c>
      <c r="B66" s="95">
        <v>-162.41239000000002</v>
      </c>
      <c r="C66" s="95">
        <v>-4.9239700000000006</v>
      </c>
      <c r="D66" s="95">
        <v>0</v>
      </c>
      <c r="E66" s="95">
        <v>0</v>
      </c>
      <c r="F66" s="95">
        <v>-167.33635999999998</v>
      </c>
    </row>
    <row r="67" spans="1:6">
      <c r="A67" s="58" t="s">
        <v>1188</v>
      </c>
      <c r="B67" s="95">
        <v>-60.914010000000005</v>
      </c>
      <c r="C67" s="95">
        <v>-10.734669999999999</v>
      </c>
      <c r="D67" s="95">
        <v>0</v>
      </c>
      <c r="E67" s="95">
        <v>0</v>
      </c>
      <c r="F67" s="95">
        <v>-71.648679999999999</v>
      </c>
    </row>
    <row r="68" spans="1:6">
      <c r="A68" s="58" t="s">
        <v>1189</v>
      </c>
      <c r="B68" s="95">
        <v>-168.40570000000002</v>
      </c>
      <c r="C68" s="95">
        <v>-70.325910000000007</v>
      </c>
      <c r="D68" s="95">
        <v>0</v>
      </c>
      <c r="E68" s="95">
        <v>0</v>
      </c>
      <c r="F68" s="95">
        <v>-238.73160999999999</v>
      </c>
    </row>
    <row r="69" spans="1:6">
      <c r="A69" s="187" t="s">
        <v>204</v>
      </c>
      <c r="B69" s="57">
        <v>16536.785240000001</v>
      </c>
      <c r="C69" s="57">
        <v>912.70245</v>
      </c>
      <c r="D69" s="57">
        <v>0</v>
      </c>
      <c r="E69" s="57">
        <v>0</v>
      </c>
      <c r="F69" s="57">
        <v>17449.487690000002</v>
      </c>
    </row>
    <row r="70" spans="1:6">
      <c r="A70" s="58" t="s">
        <v>205</v>
      </c>
      <c r="B70" s="95">
        <v>2</v>
      </c>
      <c r="C70" s="95">
        <v>0</v>
      </c>
      <c r="D70" s="95">
        <v>0</v>
      </c>
      <c r="E70" s="95">
        <v>0</v>
      </c>
      <c r="F70" s="95">
        <v>2</v>
      </c>
    </row>
    <row r="71" spans="1:6">
      <c r="A71" s="61" t="s">
        <v>206</v>
      </c>
      <c r="B71" s="95">
        <v>3873.2869300000002</v>
      </c>
      <c r="C71" s="95">
        <v>668.75629000000004</v>
      </c>
      <c r="D71" s="95">
        <v>0</v>
      </c>
      <c r="E71" s="95">
        <v>0</v>
      </c>
      <c r="F71" s="95">
        <v>4542.0432199999996</v>
      </c>
    </row>
    <row r="72" spans="1:6">
      <c r="A72" s="58" t="s">
        <v>207</v>
      </c>
      <c r="B72" s="95">
        <v>15296.05668</v>
      </c>
      <c r="C72" s="95">
        <v>1218.85895</v>
      </c>
      <c r="D72" s="95">
        <v>0</v>
      </c>
      <c r="E72" s="95">
        <v>0</v>
      </c>
      <c r="F72" s="95">
        <v>16514.91563</v>
      </c>
    </row>
    <row r="73" spans="1:6">
      <c r="A73" s="58" t="s">
        <v>208</v>
      </c>
      <c r="B73" s="95">
        <v>0</v>
      </c>
      <c r="C73" s="95">
        <v>0</v>
      </c>
      <c r="D73" s="95">
        <v>0</v>
      </c>
      <c r="E73" s="95">
        <v>0</v>
      </c>
      <c r="F73" s="95">
        <v>0</v>
      </c>
    </row>
    <row r="74" spans="1:6">
      <c r="A74" s="58" t="s">
        <v>209</v>
      </c>
      <c r="B74" s="95">
        <v>-2634.5583700000002</v>
      </c>
      <c r="C74" s="95">
        <v>-974.91279000000009</v>
      </c>
      <c r="D74" s="95">
        <v>0</v>
      </c>
      <c r="E74" s="95">
        <v>0</v>
      </c>
      <c r="F74" s="95">
        <v>-3609.4711600000001</v>
      </c>
    </row>
    <row r="75" spans="1:6">
      <c r="A75" s="187" t="s">
        <v>210</v>
      </c>
      <c r="B75" s="57">
        <v>3534.8015499999997</v>
      </c>
      <c r="C75" s="57">
        <v>0</v>
      </c>
      <c r="D75" s="57">
        <v>0</v>
      </c>
      <c r="E75" s="57">
        <v>0</v>
      </c>
      <c r="F75" s="57">
        <v>3534.8015499999997</v>
      </c>
    </row>
    <row r="76" spans="1:6">
      <c r="A76" s="58" t="s">
        <v>211</v>
      </c>
      <c r="B76" s="95">
        <v>3794.6606200000001</v>
      </c>
      <c r="C76" s="95">
        <v>0</v>
      </c>
      <c r="D76" s="95">
        <v>0</v>
      </c>
      <c r="E76" s="95">
        <v>0</v>
      </c>
      <c r="F76" s="95">
        <v>3794.6606200000001</v>
      </c>
    </row>
    <row r="77" spans="1:6">
      <c r="A77" s="58" t="s">
        <v>212</v>
      </c>
      <c r="B77" s="95">
        <v>14671.417210000001</v>
      </c>
      <c r="C77" s="95">
        <v>0</v>
      </c>
      <c r="D77" s="95">
        <v>0</v>
      </c>
      <c r="E77" s="95">
        <v>0</v>
      </c>
      <c r="F77" s="95">
        <v>14671.417210000001</v>
      </c>
    </row>
    <row r="78" spans="1:6">
      <c r="A78" s="58" t="s">
        <v>213</v>
      </c>
      <c r="B78" s="95">
        <v>1243.8498200000001</v>
      </c>
      <c r="C78" s="95">
        <v>0</v>
      </c>
      <c r="D78" s="95">
        <v>0</v>
      </c>
      <c r="E78" s="95">
        <v>0</v>
      </c>
      <c r="F78" s="95">
        <v>1243.8498200000001</v>
      </c>
    </row>
    <row r="79" spans="1:6">
      <c r="A79" s="58" t="s">
        <v>214</v>
      </c>
      <c r="B79" s="95">
        <v>12.94</v>
      </c>
      <c r="C79" s="95">
        <v>0</v>
      </c>
      <c r="D79" s="95">
        <v>0</v>
      </c>
      <c r="E79" s="95">
        <v>0</v>
      </c>
      <c r="F79" s="95">
        <v>12.94</v>
      </c>
    </row>
    <row r="80" spans="1:6">
      <c r="A80" s="58" t="s">
        <v>215</v>
      </c>
      <c r="B80" s="95">
        <v>-16188.0661</v>
      </c>
      <c r="C80" s="95">
        <v>0</v>
      </c>
      <c r="D80" s="95">
        <v>0</v>
      </c>
      <c r="E80" s="95">
        <v>0</v>
      </c>
      <c r="F80" s="95">
        <v>-16188.0661</v>
      </c>
    </row>
    <row r="81" spans="1:6">
      <c r="A81" s="187" t="s">
        <v>216</v>
      </c>
      <c r="B81" s="57">
        <v>90480.771560000008</v>
      </c>
      <c r="C81" s="57">
        <v>211870.71503999998</v>
      </c>
      <c r="D81" s="57">
        <v>0</v>
      </c>
      <c r="E81" s="57">
        <v>0</v>
      </c>
      <c r="F81" s="57">
        <v>302351.4866</v>
      </c>
    </row>
    <row r="82" spans="1:6">
      <c r="A82" s="58" t="s">
        <v>170</v>
      </c>
      <c r="B82" s="95">
        <v>0</v>
      </c>
      <c r="C82" s="95">
        <v>0</v>
      </c>
      <c r="D82" s="95">
        <v>0</v>
      </c>
      <c r="E82" s="95">
        <v>0</v>
      </c>
      <c r="F82" s="95">
        <v>0</v>
      </c>
    </row>
    <row r="83" spans="1:6">
      <c r="A83" s="58" t="s">
        <v>171</v>
      </c>
      <c r="B83" s="95">
        <v>53205.625</v>
      </c>
      <c r="C83" s="95">
        <v>8478.9599999999991</v>
      </c>
      <c r="D83" s="95">
        <v>0</v>
      </c>
      <c r="E83" s="95">
        <v>0</v>
      </c>
      <c r="F83" s="95">
        <v>61684.584999999999</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246.96007</v>
      </c>
      <c r="C86" s="95">
        <v>0</v>
      </c>
      <c r="D86" s="95">
        <v>0</v>
      </c>
      <c r="E86" s="95">
        <v>0</v>
      </c>
      <c r="F86" s="95">
        <v>246.96007</v>
      </c>
    </row>
    <row r="87" spans="1:6">
      <c r="A87" s="58" t="s">
        <v>218</v>
      </c>
      <c r="B87" s="95">
        <v>58.229120000000002</v>
      </c>
      <c r="C87" s="95">
        <v>466.86478000000005</v>
      </c>
      <c r="D87" s="95">
        <v>0</v>
      </c>
      <c r="E87" s="95">
        <v>0</v>
      </c>
      <c r="F87" s="95">
        <v>525.09390000000008</v>
      </c>
    </row>
    <row r="88" spans="1:6">
      <c r="A88" s="58" t="s">
        <v>175</v>
      </c>
      <c r="B88" s="95">
        <v>36336.012999999999</v>
      </c>
      <c r="C88" s="95">
        <v>202985.91825999998</v>
      </c>
      <c r="D88" s="95">
        <v>0</v>
      </c>
      <c r="E88" s="95">
        <v>0</v>
      </c>
      <c r="F88" s="95">
        <v>239321.93125999998</v>
      </c>
    </row>
    <row r="89" spans="1:6">
      <c r="A89" s="58" t="s">
        <v>219</v>
      </c>
      <c r="B89" s="95">
        <v>917.91718999999989</v>
      </c>
      <c r="C89" s="95">
        <v>133.9332</v>
      </c>
      <c r="D89" s="95">
        <v>0</v>
      </c>
      <c r="E89" s="95">
        <v>0</v>
      </c>
      <c r="F89" s="95">
        <v>1051.8503899999998</v>
      </c>
    </row>
    <row r="90" spans="1:6">
      <c r="A90" s="58" t="s">
        <v>220</v>
      </c>
      <c r="B90" s="95">
        <v>-283.97282000000001</v>
      </c>
      <c r="C90" s="95">
        <v>-194.96120000000002</v>
      </c>
      <c r="D90" s="95">
        <v>0</v>
      </c>
      <c r="E90" s="95">
        <v>0</v>
      </c>
      <c r="F90" s="95">
        <v>-478.93402000000003</v>
      </c>
    </row>
    <row r="91" spans="1:6">
      <c r="A91" s="187" t="s">
        <v>221</v>
      </c>
      <c r="B91" s="57">
        <v>76481.227050000001</v>
      </c>
      <c r="C91" s="57">
        <v>0</v>
      </c>
      <c r="D91" s="57">
        <v>0</v>
      </c>
      <c r="E91" s="57">
        <v>0</v>
      </c>
      <c r="F91" s="57">
        <v>76481.227050000001</v>
      </c>
    </row>
    <row r="92" spans="1:6">
      <c r="A92" s="58" t="s">
        <v>222</v>
      </c>
      <c r="B92" s="95">
        <v>11820.798929999999</v>
      </c>
      <c r="C92" s="95">
        <v>0</v>
      </c>
      <c r="D92" s="95">
        <v>0</v>
      </c>
      <c r="E92" s="95">
        <v>0</v>
      </c>
      <c r="F92" s="95">
        <v>11820.798929999999</v>
      </c>
    </row>
    <row r="93" spans="1:6">
      <c r="A93" s="58" t="s">
        <v>223</v>
      </c>
      <c r="B93" s="95">
        <v>31597.617559999999</v>
      </c>
      <c r="C93" s="95">
        <v>0</v>
      </c>
      <c r="D93" s="95">
        <v>0</v>
      </c>
      <c r="E93" s="95">
        <v>0</v>
      </c>
      <c r="F93" s="95">
        <v>31597.617559999999</v>
      </c>
    </row>
    <row r="94" spans="1:6">
      <c r="A94" s="58" t="s">
        <v>224</v>
      </c>
      <c r="B94" s="95">
        <v>3787.8322899999998</v>
      </c>
      <c r="C94" s="95">
        <v>0</v>
      </c>
      <c r="D94" s="95">
        <v>0</v>
      </c>
      <c r="E94" s="95">
        <v>0</v>
      </c>
      <c r="F94" s="95">
        <v>3787.8322899999998</v>
      </c>
    </row>
    <row r="95" spans="1:6">
      <c r="A95" s="58" t="s">
        <v>225</v>
      </c>
      <c r="B95" s="95">
        <v>1646.2634800000001</v>
      </c>
      <c r="C95" s="95">
        <v>0</v>
      </c>
      <c r="D95" s="95">
        <v>0</v>
      </c>
      <c r="E95" s="95">
        <v>0</v>
      </c>
      <c r="F95" s="95">
        <v>1646.2634800000001</v>
      </c>
    </row>
    <row r="96" spans="1:6">
      <c r="A96" s="58" t="s">
        <v>226</v>
      </c>
      <c r="B96" s="95">
        <v>2122.6673500000002</v>
      </c>
      <c r="C96" s="95">
        <v>0</v>
      </c>
      <c r="D96" s="95">
        <v>0</v>
      </c>
      <c r="E96" s="95">
        <v>0</v>
      </c>
      <c r="F96" s="95">
        <v>2122.6673500000002</v>
      </c>
    </row>
    <row r="97" spans="1:6">
      <c r="A97" s="58" t="s">
        <v>227</v>
      </c>
      <c r="B97" s="95">
        <v>43.485279999999996</v>
      </c>
      <c r="C97" s="95">
        <v>0</v>
      </c>
      <c r="D97" s="95">
        <v>0</v>
      </c>
      <c r="E97" s="95">
        <v>0</v>
      </c>
      <c r="F97" s="95">
        <v>43.485279999999996</v>
      </c>
    </row>
    <row r="98" spans="1:6">
      <c r="A98" s="58" t="s">
        <v>228</v>
      </c>
      <c r="B98" s="95">
        <v>772.06002000000001</v>
      </c>
      <c r="C98" s="95">
        <v>0</v>
      </c>
      <c r="D98" s="95">
        <v>0</v>
      </c>
      <c r="E98" s="95">
        <v>0</v>
      </c>
      <c r="F98" s="95">
        <v>772.06002000000001</v>
      </c>
    </row>
    <row r="99" spans="1:6">
      <c r="A99" s="58" t="s">
        <v>229</v>
      </c>
      <c r="B99" s="95">
        <v>0</v>
      </c>
      <c r="C99" s="95">
        <v>0</v>
      </c>
      <c r="D99" s="95">
        <v>0</v>
      </c>
      <c r="E99" s="95">
        <v>0</v>
      </c>
      <c r="F99" s="95">
        <v>0</v>
      </c>
    </row>
    <row r="100" spans="1:6">
      <c r="A100" s="58" t="s">
        <v>230</v>
      </c>
      <c r="B100" s="95">
        <v>24690.502140000001</v>
      </c>
      <c r="C100" s="95">
        <v>0</v>
      </c>
      <c r="D100" s="95">
        <v>0</v>
      </c>
      <c r="E100" s="95">
        <v>0</v>
      </c>
      <c r="F100" s="95">
        <v>24690.502140000001</v>
      </c>
    </row>
    <row r="101" spans="1:6">
      <c r="A101" s="187" t="s">
        <v>231</v>
      </c>
      <c r="B101" s="57">
        <v>4386.0706799999998</v>
      </c>
      <c r="C101" s="57">
        <v>0</v>
      </c>
      <c r="D101" s="57">
        <v>0</v>
      </c>
      <c r="E101" s="57">
        <v>0</v>
      </c>
      <c r="F101" s="57">
        <v>4386.0706799999998</v>
      </c>
    </row>
    <row r="102" spans="1:6">
      <c r="A102" s="58" t="s">
        <v>232</v>
      </c>
      <c r="B102" s="95">
        <v>504.93124999999998</v>
      </c>
      <c r="C102" s="95">
        <v>0</v>
      </c>
      <c r="D102" s="95">
        <v>0</v>
      </c>
      <c r="E102" s="95">
        <v>0</v>
      </c>
      <c r="F102" s="95">
        <v>504.93124999999998</v>
      </c>
    </row>
    <row r="103" spans="1:6">
      <c r="A103" s="58" t="s">
        <v>233</v>
      </c>
      <c r="B103" s="95">
        <v>2070.9774199999997</v>
      </c>
      <c r="C103" s="95">
        <v>0</v>
      </c>
      <c r="D103" s="95">
        <v>0</v>
      </c>
      <c r="E103" s="95">
        <v>0</v>
      </c>
      <c r="F103" s="95">
        <v>2070.9774199999997</v>
      </c>
    </row>
    <row r="104" spans="1:6">
      <c r="A104" s="58" t="s">
        <v>234</v>
      </c>
      <c r="B104" s="95">
        <v>185.786</v>
      </c>
      <c r="C104" s="95">
        <v>0</v>
      </c>
      <c r="D104" s="95">
        <v>0</v>
      </c>
      <c r="E104" s="95">
        <v>0</v>
      </c>
      <c r="F104" s="95">
        <v>185.786</v>
      </c>
    </row>
    <row r="105" spans="1:6">
      <c r="A105" s="58" t="s">
        <v>235</v>
      </c>
      <c r="B105" s="95">
        <v>1624.37601</v>
      </c>
      <c r="C105" s="95">
        <v>0</v>
      </c>
      <c r="D105" s="95">
        <v>0</v>
      </c>
      <c r="E105" s="95">
        <v>0</v>
      </c>
      <c r="F105" s="95">
        <v>1624.37601</v>
      </c>
    </row>
    <row r="106" spans="1:6">
      <c r="A106" s="58" t="s">
        <v>236</v>
      </c>
      <c r="B106" s="95">
        <v>0</v>
      </c>
      <c r="C106" s="95">
        <v>0</v>
      </c>
      <c r="D106" s="95">
        <v>0</v>
      </c>
      <c r="E106" s="95">
        <v>0</v>
      </c>
      <c r="F106" s="95">
        <v>0</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2210855.9524599998</v>
      </c>
      <c r="C114" s="57">
        <v>586399.80111999996</v>
      </c>
      <c r="D114" s="57">
        <v>9.5078199999999988</v>
      </c>
      <c r="E114" s="57">
        <v>0</v>
      </c>
      <c r="F114" s="57">
        <v>2797265.2614000002</v>
      </c>
    </row>
    <row r="115" spans="1:6">
      <c r="A115" s="177" t="s">
        <v>245</v>
      </c>
      <c r="B115" s="57">
        <v>1754347.20627</v>
      </c>
      <c r="C115" s="57">
        <v>552790.74800999998</v>
      </c>
      <c r="D115" s="57">
        <v>0</v>
      </c>
      <c r="E115" s="57">
        <v>0</v>
      </c>
      <c r="F115" s="57">
        <v>2307137.9542800002</v>
      </c>
    </row>
    <row r="116" spans="1:6">
      <c r="A116" s="64" t="s">
        <v>246</v>
      </c>
      <c r="B116" s="95">
        <v>1.3307599999999999</v>
      </c>
      <c r="C116" s="95">
        <v>107.97221</v>
      </c>
      <c r="D116" s="95">
        <v>0</v>
      </c>
      <c r="E116" s="95">
        <v>0</v>
      </c>
      <c r="F116" s="95">
        <v>109.30297</v>
      </c>
    </row>
    <row r="117" spans="1:6">
      <c r="A117" s="64" t="s">
        <v>247</v>
      </c>
      <c r="B117" s="95">
        <v>0</v>
      </c>
      <c r="C117" s="95">
        <v>0</v>
      </c>
      <c r="D117" s="95">
        <v>0</v>
      </c>
      <c r="E117" s="95">
        <v>0</v>
      </c>
      <c r="F117" s="95">
        <v>0</v>
      </c>
    </row>
    <row r="118" spans="1:6">
      <c r="A118" s="64" t="s">
        <v>248</v>
      </c>
      <c r="B118" s="95">
        <v>1.3307599999999999</v>
      </c>
      <c r="C118" s="95">
        <v>107.97221</v>
      </c>
      <c r="D118" s="95">
        <v>0</v>
      </c>
      <c r="E118" s="95">
        <v>0</v>
      </c>
      <c r="F118" s="95">
        <v>109.30297</v>
      </c>
    </row>
    <row r="119" spans="1:6">
      <c r="A119" s="64" t="s">
        <v>249</v>
      </c>
      <c r="B119" s="95">
        <v>1347216.2889100001</v>
      </c>
      <c r="C119" s="95">
        <v>389659.35833999998</v>
      </c>
      <c r="D119" s="95">
        <v>0</v>
      </c>
      <c r="E119" s="95">
        <v>0</v>
      </c>
      <c r="F119" s="95">
        <v>1736875.6472499999</v>
      </c>
    </row>
    <row r="120" spans="1:6">
      <c r="A120" s="64" t="s">
        <v>250</v>
      </c>
      <c r="B120" s="95">
        <v>376116.18660000002</v>
      </c>
      <c r="C120" s="95">
        <v>151698.25513000001</v>
      </c>
      <c r="D120" s="95">
        <v>0</v>
      </c>
      <c r="E120" s="95">
        <v>0</v>
      </c>
      <c r="F120" s="95">
        <v>527814.44172999996</v>
      </c>
    </row>
    <row r="121" spans="1:6">
      <c r="A121" s="65" t="s">
        <v>251</v>
      </c>
      <c r="B121" s="95">
        <v>20978.27792</v>
      </c>
      <c r="C121" s="95">
        <v>23818.53398</v>
      </c>
      <c r="D121" s="95">
        <v>0</v>
      </c>
      <c r="E121" s="95">
        <v>0</v>
      </c>
      <c r="F121" s="95">
        <v>44796.811900000001</v>
      </c>
    </row>
    <row r="122" spans="1:6">
      <c r="A122" s="65" t="s">
        <v>252</v>
      </c>
      <c r="B122" s="95">
        <v>0</v>
      </c>
      <c r="C122" s="95">
        <v>291.59843000000001</v>
      </c>
      <c r="D122" s="95">
        <v>0</v>
      </c>
      <c r="E122" s="95">
        <v>0</v>
      </c>
      <c r="F122" s="95">
        <v>291.59843000000001</v>
      </c>
    </row>
    <row r="123" spans="1:6">
      <c r="A123" s="99" t="s">
        <v>253</v>
      </c>
      <c r="B123" s="95">
        <v>3280.89203</v>
      </c>
      <c r="C123" s="95">
        <v>2934.0296699999999</v>
      </c>
      <c r="D123" s="95">
        <v>0</v>
      </c>
      <c r="E123" s="95">
        <v>0</v>
      </c>
      <c r="F123" s="95">
        <v>6214.9216999999999</v>
      </c>
    </row>
    <row r="124" spans="1:6">
      <c r="A124" s="99" t="s">
        <v>254</v>
      </c>
      <c r="B124" s="95">
        <v>10307.81249</v>
      </c>
      <c r="C124" s="95">
        <v>8554.1425500000005</v>
      </c>
      <c r="D124" s="95">
        <v>0</v>
      </c>
      <c r="E124" s="95">
        <v>0</v>
      </c>
      <c r="F124" s="95">
        <v>18861.955040000001</v>
      </c>
    </row>
    <row r="125" spans="1:6">
      <c r="A125" s="99" t="s">
        <v>255</v>
      </c>
      <c r="B125" s="95">
        <v>30136.17452</v>
      </c>
      <c r="C125" s="95">
        <v>9324.9847200000004</v>
      </c>
      <c r="D125" s="95">
        <v>0</v>
      </c>
      <c r="E125" s="95">
        <v>0</v>
      </c>
      <c r="F125" s="95">
        <v>39461.159240000001</v>
      </c>
    </row>
    <row r="126" spans="1:6">
      <c r="A126" s="99" t="s">
        <v>256</v>
      </c>
      <c r="B126" s="95">
        <v>258360.52313999998</v>
      </c>
      <c r="C126" s="95">
        <v>84661.552100000001</v>
      </c>
      <c r="D126" s="95">
        <v>0</v>
      </c>
      <c r="E126" s="95">
        <v>0</v>
      </c>
      <c r="F126" s="95">
        <v>343022.07524000003</v>
      </c>
    </row>
    <row r="127" spans="1:6">
      <c r="A127" s="99" t="s">
        <v>1381</v>
      </c>
      <c r="B127" s="95">
        <v>25051.188679999999</v>
      </c>
      <c r="C127" s="95">
        <v>17122.819660000001</v>
      </c>
      <c r="D127" s="95">
        <v>0</v>
      </c>
      <c r="E127" s="95">
        <v>0</v>
      </c>
      <c r="F127" s="95">
        <v>42174.00834</v>
      </c>
    </row>
    <row r="128" spans="1:6">
      <c r="A128" s="99" t="s">
        <v>1382</v>
      </c>
      <c r="B128" s="95">
        <v>28001.31782</v>
      </c>
      <c r="C128" s="95">
        <v>4990.5940199999995</v>
      </c>
      <c r="D128" s="95">
        <v>0</v>
      </c>
      <c r="E128" s="95">
        <v>0</v>
      </c>
      <c r="F128" s="95">
        <v>32991.911840000001</v>
      </c>
    </row>
    <row r="129" spans="1:6">
      <c r="A129" s="156" t="s">
        <v>259</v>
      </c>
      <c r="B129" s="95">
        <v>23764.28557</v>
      </c>
      <c r="C129" s="95">
        <v>10805.3647</v>
      </c>
      <c r="D129" s="95">
        <v>0</v>
      </c>
      <c r="E129" s="95">
        <v>0</v>
      </c>
      <c r="F129" s="95">
        <v>34569.650270000006</v>
      </c>
    </row>
    <row r="130" spans="1:6">
      <c r="A130" s="156" t="s">
        <v>260</v>
      </c>
      <c r="B130" s="95">
        <v>0</v>
      </c>
      <c r="C130" s="95">
        <v>0</v>
      </c>
      <c r="D130" s="95">
        <v>0</v>
      </c>
      <c r="E130" s="95">
        <v>0</v>
      </c>
      <c r="F130" s="95">
        <v>0</v>
      </c>
    </row>
    <row r="131" spans="1:6">
      <c r="A131" s="64" t="s">
        <v>261</v>
      </c>
      <c r="B131" s="95">
        <v>7249.1144299999996</v>
      </c>
      <c r="C131" s="95">
        <v>519.79763000000003</v>
      </c>
      <c r="D131" s="95">
        <v>0</v>
      </c>
      <c r="E131" s="95">
        <v>0</v>
      </c>
      <c r="F131" s="95">
        <v>7768.9120599999997</v>
      </c>
    </row>
    <row r="132" spans="1:6">
      <c r="A132" s="177" t="s">
        <v>262</v>
      </c>
      <c r="B132" s="57">
        <v>271.56984</v>
      </c>
      <c r="C132" s="57">
        <v>158.34217999999998</v>
      </c>
      <c r="D132" s="57">
        <v>0</v>
      </c>
      <c r="E132" s="57">
        <v>0</v>
      </c>
      <c r="F132" s="57">
        <v>429.91202000000004</v>
      </c>
    </row>
    <row r="133" spans="1:6">
      <c r="A133" s="177" t="s">
        <v>453</v>
      </c>
      <c r="B133" s="57">
        <v>8076.1757400000006</v>
      </c>
      <c r="C133" s="57">
        <v>0</v>
      </c>
      <c r="D133" s="57">
        <v>0</v>
      </c>
      <c r="E133" s="57">
        <v>0</v>
      </c>
      <c r="F133" s="57">
        <v>8076.1757400000006</v>
      </c>
    </row>
    <row r="134" spans="1:6">
      <c r="A134" s="64" t="s">
        <v>454</v>
      </c>
      <c r="B134" s="95">
        <v>0</v>
      </c>
      <c r="C134" s="95">
        <v>0</v>
      </c>
      <c r="D134" s="95">
        <v>0</v>
      </c>
      <c r="E134" s="95">
        <v>0</v>
      </c>
      <c r="F134" s="95">
        <v>0</v>
      </c>
    </row>
    <row r="135" spans="1:6">
      <c r="A135" s="64" t="s">
        <v>455</v>
      </c>
      <c r="B135" s="95">
        <v>8076.1757400000006</v>
      </c>
      <c r="C135" s="95">
        <v>0</v>
      </c>
      <c r="D135" s="95">
        <v>0</v>
      </c>
      <c r="E135" s="95">
        <v>0</v>
      </c>
      <c r="F135" s="95">
        <v>8076.1757400000006</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273445.25789999997</v>
      </c>
      <c r="C140" s="57">
        <v>25026.24914</v>
      </c>
      <c r="D140" s="57">
        <v>9.5078199999999988</v>
      </c>
      <c r="E140" s="57">
        <v>0</v>
      </c>
      <c r="F140" s="57">
        <v>298481.01486</v>
      </c>
    </row>
    <row r="141" spans="1:6">
      <c r="A141" s="64" t="s">
        <v>264</v>
      </c>
      <c r="B141" s="95">
        <v>0</v>
      </c>
      <c r="C141" s="95">
        <v>0</v>
      </c>
      <c r="D141" s="95">
        <v>0</v>
      </c>
      <c r="E141" s="95">
        <v>0</v>
      </c>
      <c r="F141" s="95">
        <v>0</v>
      </c>
    </row>
    <row r="142" spans="1:6">
      <c r="A142" s="64" t="s">
        <v>1388</v>
      </c>
      <c r="B142" s="95">
        <v>196683.2</v>
      </c>
      <c r="C142" s="95">
        <v>0</v>
      </c>
      <c r="D142" s="95">
        <v>0</v>
      </c>
      <c r="E142" s="95">
        <v>0</v>
      </c>
      <c r="F142" s="95">
        <v>196683.2</v>
      </c>
    </row>
    <row r="143" spans="1:6">
      <c r="A143" s="64" t="s">
        <v>266</v>
      </c>
      <c r="B143" s="95">
        <v>0</v>
      </c>
      <c r="C143" s="95">
        <v>0</v>
      </c>
      <c r="D143" s="95">
        <v>0</v>
      </c>
      <c r="E143" s="95">
        <v>0</v>
      </c>
      <c r="F143" s="95">
        <v>0</v>
      </c>
    </row>
    <row r="144" spans="1:6">
      <c r="A144" s="64" t="s">
        <v>267</v>
      </c>
      <c r="B144" s="95">
        <v>0</v>
      </c>
      <c r="C144" s="95">
        <v>0</v>
      </c>
      <c r="D144" s="95">
        <v>0</v>
      </c>
      <c r="E144" s="95">
        <v>0</v>
      </c>
      <c r="F144" s="95">
        <v>0</v>
      </c>
    </row>
    <row r="145" spans="1:6">
      <c r="A145" s="64" t="s">
        <v>1383</v>
      </c>
      <c r="B145" s="95">
        <v>76220.183969999998</v>
      </c>
      <c r="C145" s="95">
        <v>24906.30485</v>
      </c>
      <c r="D145" s="95">
        <v>0</v>
      </c>
      <c r="E145" s="95">
        <v>0</v>
      </c>
      <c r="F145" s="95">
        <v>101126.48882</v>
      </c>
    </row>
    <row r="146" spans="1:6">
      <c r="A146" s="64" t="s">
        <v>269</v>
      </c>
      <c r="B146" s="95">
        <v>0</v>
      </c>
      <c r="C146" s="95">
        <v>0</v>
      </c>
      <c r="D146" s="95">
        <v>0</v>
      </c>
      <c r="E146" s="95">
        <v>0</v>
      </c>
      <c r="F146" s="95">
        <v>0</v>
      </c>
    </row>
    <row r="147" spans="1:6">
      <c r="A147" s="64" t="s">
        <v>270</v>
      </c>
      <c r="B147" s="95">
        <v>0</v>
      </c>
      <c r="C147" s="95">
        <v>0</v>
      </c>
      <c r="D147" s="95">
        <v>0</v>
      </c>
      <c r="E147" s="95">
        <v>0</v>
      </c>
      <c r="F147" s="95">
        <v>0</v>
      </c>
    </row>
    <row r="148" spans="1:6">
      <c r="A148" s="64" t="s">
        <v>271</v>
      </c>
      <c r="B148" s="95">
        <v>541.87393000000009</v>
      </c>
      <c r="C148" s="95">
        <v>119.94429</v>
      </c>
      <c r="D148" s="95">
        <v>9.5078199999999988</v>
      </c>
      <c r="E148" s="95">
        <v>0</v>
      </c>
      <c r="F148" s="95">
        <v>671.32604000000003</v>
      </c>
    </row>
    <row r="149" spans="1:6">
      <c r="A149" s="177" t="s">
        <v>272</v>
      </c>
      <c r="B149" s="57">
        <v>106502.07703</v>
      </c>
      <c r="C149" s="57">
        <v>2072.9243000000001</v>
      </c>
      <c r="D149" s="57">
        <v>0</v>
      </c>
      <c r="E149" s="57">
        <v>0</v>
      </c>
      <c r="F149" s="57">
        <v>108575.00133</v>
      </c>
    </row>
    <row r="150" spans="1:6">
      <c r="A150" s="64" t="s">
        <v>205</v>
      </c>
      <c r="B150" s="95">
        <v>88.831320000000005</v>
      </c>
      <c r="C150" s="95">
        <v>0</v>
      </c>
      <c r="D150" s="95">
        <v>0</v>
      </c>
      <c r="E150" s="95">
        <v>0</v>
      </c>
      <c r="F150" s="95">
        <v>88.831320000000005</v>
      </c>
    </row>
    <row r="151" spans="1:6">
      <c r="A151" s="64" t="s">
        <v>207</v>
      </c>
      <c r="B151" s="95">
        <v>60142.023350000003</v>
      </c>
      <c r="C151" s="95">
        <v>1783.7675400000001</v>
      </c>
      <c r="D151" s="95">
        <v>0</v>
      </c>
      <c r="E151" s="95">
        <v>0</v>
      </c>
      <c r="F151" s="95">
        <v>61925.790890000004</v>
      </c>
    </row>
    <row r="152" spans="1:6">
      <c r="A152" s="64" t="s">
        <v>273</v>
      </c>
      <c r="B152" s="95">
        <v>45823.15883</v>
      </c>
      <c r="C152" s="95">
        <v>261.35784999999998</v>
      </c>
      <c r="D152" s="95">
        <v>0</v>
      </c>
      <c r="E152" s="95">
        <v>0</v>
      </c>
      <c r="F152" s="95">
        <v>46084.516680000001</v>
      </c>
    </row>
    <row r="153" spans="1:6">
      <c r="A153" s="64" t="s">
        <v>234</v>
      </c>
      <c r="B153" s="95">
        <v>448.06353000000001</v>
      </c>
      <c r="C153" s="95">
        <v>27.798909999999999</v>
      </c>
      <c r="D153" s="95">
        <v>0</v>
      </c>
      <c r="E153" s="95">
        <v>0</v>
      </c>
      <c r="F153" s="95">
        <v>475.86243999999999</v>
      </c>
    </row>
    <row r="154" spans="1:6">
      <c r="A154" s="64" t="s">
        <v>274</v>
      </c>
      <c r="B154" s="95">
        <v>0</v>
      </c>
      <c r="C154" s="95">
        <v>0</v>
      </c>
      <c r="D154" s="95">
        <v>0</v>
      </c>
      <c r="E154" s="95">
        <v>0</v>
      </c>
      <c r="F154" s="95">
        <v>0</v>
      </c>
    </row>
    <row r="155" spans="1:6">
      <c r="A155" s="177" t="s">
        <v>275</v>
      </c>
      <c r="B155" s="57">
        <v>68213.665680000006</v>
      </c>
      <c r="C155" s="57">
        <v>6351.5374900000006</v>
      </c>
      <c r="D155" s="57">
        <v>0</v>
      </c>
      <c r="E155" s="57">
        <v>0</v>
      </c>
      <c r="F155" s="57">
        <v>74565.203170000008</v>
      </c>
    </row>
    <row r="156" spans="1:6">
      <c r="A156" s="64" t="s">
        <v>276</v>
      </c>
      <c r="B156" s="95">
        <v>50.122500000000002</v>
      </c>
      <c r="C156" s="95">
        <v>1.7150000000000001</v>
      </c>
      <c r="D156" s="95">
        <v>0</v>
      </c>
      <c r="E156" s="95">
        <v>0</v>
      </c>
      <c r="F156" s="95">
        <v>51.837499999999999</v>
      </c>
    </row>
    <row r="157" spans="1:6">
      <c r="A157" s="64" t="s">
        <v>277</v>
      </c>
      <c r="B157" s="95">
        <v>0</v>
      </c>
      <c r="C157" s="95">
        <v>0</v>
      </c>
      <c r="D157" s="95">
        <v>0</v>
      </c>
      <c r="E157" s="95">
        <v>0</v>
      </c>
      <c r="F157" s="95">
        <v>0</v>
      </c>
    </row>
    <row r="158" spans="1:6">
      <c r="A158" s="64" t="s">
        <v>278</v>
      </c>
      <c r="B158" s="95">
        <v>51292.988250000002</v>
      </c>
      <c r="C158" s="95">
        <v>2280.7730799999999</v>
      </c>
      <c r="D158" s="95">
        <v>0</v>
      </c>
      <c r="E158" s="95">
        <v>0</v>
      </c>
      <c r="F158" s="95">
        <v>53573.761330000001</v>
      </c>
    </row>
    <row r="159" spans="1:6">
      <c r="A159" s="64" t="s">
        <v>1256</v>
      </c>
      <c r="B159" s="95"/>
      <c r="C159" s="95"/>
      <c r="D159" s="95"/>
      <c r="E159" s="95"/>
      <c r="F159" s="95"/>
    </row>
    <row r="160" spans="1:6">
      <c r="A160" s="64" t="s">
        <v>279</v>
      </c>
      <c r="B160" s="95">
        <v>16295.624039999999</v>
      </c>
      <c r="C160" s="95">
        <v>3868.9305299999996</v>
      </c>
      <c r="D160" s="95">
        <v>0</v>
      </c>
      <c r="E160" s="95">
        <v>0</v>
      </c>
      <c r="F160" s="95">
        <v>20164.55457</v>
      </c>
    </row>
    <row r="161" spans="1:6">
      <c r="A161" s="64" t="s">
        <v>280</v>
      </c>
      <c r="B161" s="95">
        <v>574.93088999999998</v>
      </c>
      <c r="C161" s="95">
        <v>200.11888000000002</v>
      </c>
      <c r="D161" s="95">
        <v>0</v>
      </c>
      <c r="E161" s="95">
        <v>0</v>
      </c>
      <c r="F161" s="95">
        <v>775.04976999999997</v>
      </c>
    </row>
    <row r="162" spans="1:6">
      <c r="A162" s="177" t="s">
        <v>281</v>
      </c>
      <c r="B162" s="57">
        <v>0</v>
      </c>
      <c r="C162" s="57">
        <v>0</v>
      </c>
      <c r="D162" s="57">
        <v>0</v>
      </c>
      <c r="E162" s="57">
        <v>0</v>
      </c>
      <c r="F162" s="57">
        <v>0</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1384</v>
      </c>
      <c r="B165" s="95">
        <v>0</v>
      </c>
      <c r="C165" s="95">
        <v>0</v>
      </c>
      <c r="D165" s="95">
        <v>0</v>
      </c>
      <c r="E165" s="95">
        <v>0</v>
      </c>
      <c r="F165" s="95">
        <v>0</v>
      </c>
    </row>
    <row r="166" spans="1:6">
      <c r="A166" s="64" t="s">
        <v>285</v>
      </c>
      <c r="B166" s="95">
        <v>0</v>
      </c>
      <c r="C166" s="95">
        <v>0</v>
      </c>
      <c r="D166" s="95">
        <v>0</v>
      </c>
      <c r="E166" s="95">
        <v>0</v>
      </c>
      <c r="F166" s="95">
        <v>0</v>
      </c>
    </row>
    <row r="167" spans="1:6">
      <c r="A167" s="177" t="s">
        <v>286</v>
      </c>
      <c r="B167" s="57">
        <v>0</v>
      </c>
      <c r="C167" s="57">
        <v>0</v>
      </c>
      <c r="D167" s="57">
        <v>0</v>
      </c>
      <c r="E167" s="57">
        <v>0</v>
      </c>
      <c r="F167" s="57">
        <v>0</v>
      </c>
    </row>
    <row r="168" spans="1:6">
      <c r="A168" s="64" t="s">
        <v>287</v>
      </c>
      <c r="B168" s="95">
        <v>0</v>
      </c>
      <c r="C168" s="95">
        <v>0</v>
      </c>
      <c r="D168" s="95">
        <v>0</v>
      </c>
      <c r="E168" s="95">
        <v>0</v>
      </c>
      <c r="F168" s="95">
        <v>0</v>
      </c>
    </row>
    <row r="169" spans="1:6">
      <c r="A169" s="64" t="s">
        <v>288</v>
      </c>
      <c r="B169" s="95">
        <v>0</v>
      </c>
      <c r="C169" s="95">
        <v>0</v>
      </c>
      <c r="D169" s="95">
        <v>0</v>
      </c>
      <c r="E169" s="95">
        <v>0</v>
      </c>
      <c r="F169" s="95">
        <v>0</v>
      </c>
    </row>
    <row r="170" spans="1:6">
      <c r="A170" s="64" t="s">
        <v>289</v>
      </c>
      <c r="B170" s="95">
        <v>0</v>
      </c>
      <c r="C170" s="95">
        <v>0</v>
      </c>
      <c r="D170" s="95">
        <v>0</v>
      </c>
      <c r="E170" s="95">
        <v>0</v>
      </c>
      <c r="F170" s="95">
        <v>0</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1016244.26121</v>
      </c>
      <c r="C176" s="57">
        <v>0</v>
      </c>
      <c r="D176" s="57">
        <v>0</v>
      </c>
      <c r="E176" s="57">
        <v>0</v>
      </c>
      <c r="F176" s="57">
        <v>1016244.26121</v>
      </c>
    </row>
    <row r="177" spans="1:6">
      <c r="A177" s="63" t="s">
        <v>296</v>
      </c>
      <c r="B177" s="95">
        <v>553432.5</v>
      </c>
      <c r="C177" s="95">
        <v>0</v>
      </c>
      <c r="D177" s="95">
        <v>0</v>
      </c>
      <c r="E177" s="95">
        <v>0</v>
      </c>
      <c r="F177" s="95">
        <v>553432.5</v>
      </c>
    </row>
    <row r="178" spans="1:6">
      <c r="A178" s="64" t="s">
        <v>297</v>
      </c>
      <c r="B178" s="95">
        <v>553432.5</v>
      </c>
      <c r="C178" s="95">
        <v>0</v>
      </c>
      <c r="D178" s="95">
        <v>0</v>
      </c>
      <c r="E178" s="95">
        <v>0</v>
      </c>
      <c r="F178" s="95">
        <v>553432.5</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4.7393199999999993</v>
      </c>
      <c r="C181" s="95">
        <v>0</v>
      </c>
      <c r="D181" s="95">
        <v>0</v>
      </c>
      <c r="E181" s="95">
        <v>0</v>
      </c>
      <c r="F181" s="95">
        <v>4.7393199999999993</v>
      </c>
    </row>
    <row r="182" spans="1:6">
      <c r="A182" s="64" t="s">
        <v>301</v>
      </c>
      <c r="B182" s="95">
        <v>0</v>
      </c>
      <c r="C182" s="95">
        <v>0</v>
      </c>
      <c r="D182" s="95">
        <v>0</v>
      </c>
      <c r="E182" s="95">
        <v>0</v>
      </c>
      <c r="F182" s="95">
        <v>0</v>
      </c>
    </row>
    <row r="183" spans="1:6">
      <c r="A183" s="64" t="s">
        <v>302</v>
      </c>
      <c r="B183" s="95">
        <v>0</v>
      </c>
      <c r="C183" s="95">
        <v>0</v>
      </c>
      <c r="D183" s="95">
        <v>0</v>
      </c>
      <c r="E183" s="95">
        <v>0</v>
      </c>
      <c r="F183" s="95">
        <v>0</v>
      </c>
    </row>
    <row r="184" spans="1:6">
      <c r="A184" s="64" t="s">
        <v>303</v>
      </c>
      <c r="B184" s="95">
        <v>4.7393199999999993</v>
      </c>
      <c r="C184" s="95">
        <v>0</v>
      </c>
      <c r="D184" s="95">
        <v>0</v>
      </c>
      <c r="E184" s="95">
        <v>0</v>
      </c>
      <c r="F184" s="95">
        <v>4.7393199999999993</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450487.89711999998</v>
      </c>
      <c r="C187" s="95">
        <v>0</v>
      </c>
      <c r="D187" s="95">
        <v>0</v>
      </c>
      <c r="E187" s="95">
        <v>0</v>
      </c>
      <c r="F187" s="95">
        <v>450487.89711999998</v>
      </c>
    </row>
    <row r="188" spans="1:6">
      <c r="A188" s="64" t="s">
        <v>307</v>
      </c>
      <c r="B188" s="95">
        <v>34723.91272</v>
      </c>
      <c r="C188" s="95">
        <v>0</v>
      </c>
      <c r="D188" s="95">
        <v>0</v>
      </c>
      <c r="E188" s="95">
        <v>0</v>
      </c>
      <c r="F188" s="95">
        <v>34723.91272</v>
      </c>
    </row>
    <row r="189" spans="1:6">
      <c r="A189" s="64" t="s">
        <v>308</v>
      </c>
      <c r="B189" s="95">
        <v>243457.87351</v>
      </c>
      <c r="C189" s="95">
        <v>0</v>
      </c>
      <c r="D189" s="95">
        <v>0</v>
      </c>
      <c r="E189" s="95">
        <v>0</v>
      </c>
      <c r="F189" s="95">
        <v>243457.87351</v>
      </c>
    </row>
    <row r="190" spans="1:6">
      <c r="A190" s="64" t="s">
        <v>309</v>
      </c>
      <c r="B190" s="95">
        <v>172306.11088999998</v>
      </c>
      <c r="C190" s="95">
        <v>0</v>
      </c>
      <c r="D190" s="95">
        <v>0</v>
      </c>
      <c r="E190" s="95">
        <v>0</v>
      </c>
      <c r="F190" s="95">
        <v>172306.11088999998</v>
      </c>
    </row>
    <row r="191" spans="1:6">
      <c r="A191" s="63" t="s">
        <v>310</v>
      </c>
      <c r="B191" s="95">
        <v>12319.12477</v>
      </c>
      <c r="C191" s="95">
        <v>0</v>
      </c>
      <c r="D191" s="95">
        <v>0</v>
      </c>
      <c r="E191" s="95">
        <v>0</v>
      </c>
      <c r="F191" s="95">
        <v>12319.12477</v>
      </c>
    </row>
    <row r="192" spans="1:6">
      <c r="A192" s="64" t="s">
        <v>311</v>
      </c>
      <c r="B192" s="95">
        <v>0</v>
      </c>
      <c r="C192" s="95">
        <v>0</v>
      </c>
      <c r="D192" s="95">
        <v>0</v>
      </c>
      <c r="E192" s="95">
        <v>0</v>
      </c>
      <c r="F192" s="95">
        <v>0</v>
      </c>
    </row>
    <row r="193" spans="1:6">
      <c r="A193" s="64" t="s">
        <v>312</v>
      </c>
      <c r="B193" s="95">
        <v>12319.12477</v>
      </c>
      <c r="C193" s="95">
        <v>0</v>
      </c>
      <c r="D193" s="95">
        <v>0</v>
      </c>
      <c r="E193" s="95">
        <v>0</v>
      </c>
      <c r="F193" s="95">
        <v>12319.12477</v>
      </c>
    </row>
    <row r="194" spans="1:6">
      <c r="A194" s="72" t="s">
        <v>313</v>
      </c>
      <c r="B194" s="57">
        <v>3227100.21367</v>
      </c>
      <c r="C194" s="57">
        <v>586399.80111999996</v>
      </c>
      <c r="D194" s="57">
        <v>9.5078199999999988</v>
      </c>
      <c r="E194" s="57">
        <v>0</v>
      </c>
      <c r="F194" s="57">
        <v>3813509.5226100003</v>
      </c>
    </row>
    <row r="195" spans="1:6">
      <c r="A195" s="72" t="s">
        <v>314</v>
      </c>
      <c r="B195" s="57">
        <v>42487.137340000001</v>
      </c>
      <c r="C195" s="57">
        <v>171.5</v>
      </c>
      <c r="D195" s="57">
        <v>0</v>
      </c>
      <c r="E195" s="57">
        <v>0</v>
      </c>
      <c r="F195" s="57">
        <v>42658.637340000001</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40616.891430000003</v>
      </c>
      <c r="C202" s="95">
        <v>171.5</v>
      </c>
      <c r="D202" s="95">
        <v>0</v>
      </c>
      <c r="E202" s="95">
        <v>0</v>
      </c>
      <c r="F202" s="95">
        <v>40788.391430000003</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15878.98409</v>
      </c>
      <c r="C205" s="95">
        <v>171.5</v>
      </c>
      <c r="D205" s="95">
        <v>0</v>
      </c>
      <c r="E205" s="95">
        <v>0</v>
      </c>
      <c r="F205" s="95">
        <v>16050.48409</v>
      </c>
    </row>
    <row r="206" spans="1:6">
      <c r="A206" s="64" t="s">
        <v>325</v>
      </c>
      <c r="B206" s="95">
        <v>0</v>
      </c>
      <c r="C206" s="95">
        <v>0</v>
      </c>
      <c r="D206" s="95">
        <v>0</v>
      </c>
      <c r="E206" s="95">
        <v>0</v>
      </c>
      <c r="F206" s="95">
        <v>0</v>
      </c>
    </row>
    <row r="207" spans="1:6">
      <c r="A207" s="64" t="s">
        <v>326</v>
      </c>
      <c r="B207" s="95">
        <v>24737.907340000002</v>
      </c>
      <c r="C207" s="95">
        <v>0</v>
      </c>
      <c r="D207" s="95">
        <v>0</v>
      </c>
      <c r="E207" s="95">
        <v>0</v>
      </c>
      <c r="F207" s="95">
        <v>24737.907340000002</v>
      </c>
    </row>
    <row r="208" spans="1:6">
      <c r="A208" s="63" t="s">
        <v>327</v>
      </c>
      <c r="B208" s="95">
        <v>0</v>
      </c>
      <c r="C208" s="95">
        <v>0</v>
      </c>
      <c r="D208" s="95">
        <v>0</v>
      </c>
      <c r="E208" s="95">
        <v>0</v>
      </c>
      <c r="F208" s="95">
        <v>0</v>
      </c>
    </row>
    <row r="209" spans="1:6">
      <c r="A209" s="63" t="s">
        <v>328</v>
      </c>
      <c r="B209" s="95">
        <v>1870.2459099999999</v>
      </c>
      <c r="C209" s="95">
        <v>0</v>
      </c>
      <c r="D209" s="95">
        <v>0</v>
      </c>
      <c r="E209" s="95">
        <v>0</v>
      </c>
      <c r="F209" s="95">
        <v>1870.2459099999999</v>
      </c>
    </row>
    <row r="210" spans="1:6">
      <c r="A210" s="64" t="s">
        <v>329</v>
      </c>
      <c r="B210" s="95">
        <v>0</v>
      </c>
      <c r="C210" s="95">
        <v>0</v>
      </c>
      <c r="D210" s="95">
        <v>0</v>
      </c>
      <c r="E210" s="95">
        <v>0</v>
      </c>
      <c r="F210" s="95">
        <v>0</v>
      </c>
    </row>
    <row r="211" spans="1:6">
      <c r="A211" s="64" t="s">
        <v>330</v>
      </c>
      <c r="B211" s="95">
        <v>1870.2459099999999</v>
      </c>
      <c r="C211" s="95">
        <v>0</v>
      </c>
      <c r="D211" s="95">
        <v>0</v>
      </c>
      <c r="E211" s="95">
        <v>0</v>
      </c>
      <c r="F211" s="95">
        <v>1870.2459099999999</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788875.91114999994</v>
      </c>
      <c r="C215" s="57">
        <v>6891977.0375899998</v>
      </c>
      <c r="D215" s="57">
        <v>1023.5756</v>
      </c>
      <c r="E215" s="57">
        <v>0</v>
      </c>
      <c r="F215" s="57">
        <v>7681876.52434</v>
      </c>
    </row>
    <row r="216" spans="1:6">
      <c r="A216" s="63" t="s">
        <v>335</v>
      </c>
      <c r="B216" s="95">
        <v>0</v>
      </c>
      <c r="C216" s="95">
        <v>0</v>
      </c>
      <c r="D216" s="95">
        <v>0</v>
      </c>
      <c r="E216" s="95">
        <v>0</v>
      </c>
      <c r="F216" s="95">
        <v>0</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0</v>
      </c>
      <c r="C219" s="95">
        <v>0</v>
      </c>
      <c r="D219" s="95">
        <v>0</v>
      </c>
      <c r="E219" s="95">
        <v>0</v>
      </c>
      <c r="F219" s="95">
        <v>0</v>
      </c>
    </row>
    <row r="220" spans="1:6">
      <c r="A220" s="63" t="s">
        <v>339</v>
      </c>
      <c r="B220" s="95">
        <v>0</v>
      </c>
      <c r="C220" s="95">
        <v>144.54445999999999</v>
      </c>
      <c r="D220" s="95">
        <v>0</v>
      </c>
      <c r="E220" s="95">
        <v>0</v>
      </c>
      <c r="F220" s="95">
        <v>144.54445999999999</v>
      </c>
    </row>
    <row r="221" spans="1:6">
      <c r="A221" s="64" t="s">
        <v>340</v>
      </c>
      <c r="B221" s="95">
        <v>0</v>
      </c>
      <c r="C221" s="95">
        <v>0</v>
      </c>
      <c r="D221" s="95">
        <v>0</v>
      </c>
      <c r="E221" s="95">
        <v>0</v>
      </c>
      <c r="F221" s="95">
        <v>0</v>
      </c>
    </row>
    <row r="222" spans="1:6">
      <c r="A222" s="64" t="s">
        <v>341</v>
      </c>
      <c r="B222" s="95">
        <v>0</v>
      </c>
      <c r="C222" s="95">
        <v>144.54445999999999</v>
      </c>
      <c r="D222" s="95">
        <v>0</v>
      </c>
      <c r="E222" s="95">
        <v>0</v>
      </c>
      <c r="F222" s="95">
        <v>144.54445999999999</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729012.80652999994</v>
      </c>
      <c r="C232" s="95">
        <v>4901495.6857099999</v>
      </c>
      <c r="D232" s="95">
        <v>0</v>
      </c>
      <c r="E232" s="95">
        <v>0</v>
      </c>
      <c r="F232" s="95">
        <v>5630508.4922399996</v>
      </c>
    </row>
    <row r="233" spans="1:6">
      <c r="A233" s="64" t="s">
        <v>352</v>
      </c>
      <c r="B233" s="95">
        <v>679118.37819000008</v>
      </c>
      <c r="C233" s="95">
        <v>4888993.9750500005</v>
      </c>
      <c r="D233" s="95">
        <v>0</v>
      </c>
      <c r="E233" s="95">
        <v>0</v>
      </c>
      <c r="F233" s="95">
        <v>5568112.3532400001</v>
      </c>
    </row>
    <row r="234" spans="1:6">
      <c r="A234" s="64" t="s">
        <v>353</v>
      </c>
      <c r="B234" s="95">
        <v>0</v>
      </c>
      <c r="C234" s="95">
        <v>0</v>
      </c>
      <c r="D234" s="95">
        <v>0</v>
      </c>
      <c r="E234" s="95">
        <v>0</v>
      </c>
      <c r="F234" s="95">
        <v>0</v>
      </c>
    </row>
    <row r="235" spans="1:6">
      <c r="A235" s="64" t="s">
        <v>354</v>
      </c>
      <c r="B235" s="95">
        <v>0</v>
      </c>
      <c r="C235" s="95">
        <v>7681.5192999999999</v>
      </c>
      <c r="D235" s="95">
        <v>0</v>
      </c>
      <c r="E235" s="95">
        <v>0</v>
      </c>
      <c r="F235" s="95">
        <v>7681.5192999999999</v>
      </c>
    </row>
    <row r="236" spans="1:6">
      <c r="A236" s="64" t="s">
        <v>355</v>
      </c>
      <c r="B236" s="95">
        <v>0</v>
      </c>
      <c r="C236" s="95">
        <v>0</v>
      </c>
      <c r="D236" s="95">
        <v>0</v>
      </c>
      <c r="E236" s="95">
        <v>0</v>
      </c>
      <c r="F236" s="95">
        <v>0</v>
      </c>
    </row>
    <row r="237" spans="1:6">
      <c r="A237" s="64" t="s">
        <v>356</v>
      </c>
      <c r="B237" s="95">
        <v>10952.95334</v>
      </c>
      <c r="C237" s="95">
        <v>4477.1913600000007</v>
      </c>
      <c r="D237" s="95">
        <v>0</v>
      </c>
      <c r="E237" s="95">
        <v>0</v>
      </c>
      <c r="F237" s="95">
        <v>15430.144699999999</v>
      </c>
    </row>
    <row r="238" spans="1:6">
      <c r="A238" s="64" t="s">
        <v>357</v>
      </c>
      <c r="B238" s="95">
        <v>0</v>
      </c>
      <c r="C238" s="95">
        <v>171.5</v>
      </c>
      <c r="D238" s="95">
        <v>0</v>
      </c>
      <c r="E238" s="95">
        <v>0</v>
      </c>
      <c r="F238" s="95">
        <v>171.5</v>
      </c>
    </row>
    <row r="239" spans="1:6">
      <c r="A239" s="64" t="s">
        <v>358</v>
      </c>
      <c r="B239" s="95">
        <v>0</v>
      </c>
      <c r="C239" s="95">
        <v>0</v>
      </c>
      <c r="D239" s="95">
        <v>0</v>
      </c>
      <c r="E239" s="95">
        <v>0</v>
      </c>
      <c r="F239" s="95">
        <v>0</v>
      </c>
    </row>
    <row r="240" spans="1:6">
      <c r="A240" s="64" t="s">
        <v>359</v>
      </c>
      <c r="B240" s="95">
        <v>38941.474999999999</v>
      </c>
      <c r="C240" s="95">
        <v>171.5</v>
      </c>
      <c r="D240" s="95">
        <v>0</v>
      </c>
      <c r="E240" s="95">
        <v>0</v>
      </c>
      <c r="F240" s="95">
        <v>39112.974999999999</v>
      </c>
    </row>
    <row r="241" spans="1:6">
      <c r="A241" s="63" t="s">
        <v>360</v>
      </c>
      <c r="B241" s="95">
        <v>59863.104619999998</v>
      </c>
      <c r="C241" s="95">
        <v>1990336.80742</v>
      </c>
      <c r="D241" s="95">
        <v>1023.5756</v>
      </c>
      <c r="E241" s="95">
        <v>0</v>
      </c>
      <c r="F241" s="95">
        <v>2051223.4876400002</v>
      </c>
    </row>
    <row r="242" spans="1:6">
      <c r="A242" s="64" t="s">
        <v>361</v>
      </c>
      <c r="B242" s="95">
        <v>29105.927940000001</v>
      </c>
      <c r="C242" s="95">
        <v>14686.80622</v>
      </c>
      <c r="D242" s="95">
        <v>0</v>
      </c>
      <c r="E242" s="95">
        <v>0</v>
      </c>
      <c r="F242" s="95">
        <v>43792.73416</v>
      </c>
    </row>
    <row r="243" spans="1:6">
      <c r="A243" s="64" t="s">
        <v>362</v>
      </c>
      <c r="B243" s="95">
        <v>0</v>
      </c>
      <c r="C243" s="95">
        <v>0</v>
      </c>
      <c r="D243" s="95">
        <v>0</v>
      </c>
      <c r="E243" s="95">
        <v>0</v>
      </c>
      <c r="F243" s="95">
        <v>0</v>
      </c>
    </row>
    <row r="244" spans="1:6">
      <c r="A244" s="64" t="s">
        <v>363</v>
      </c>
      <c r="B244" s="95">
        <v>3888.89293</v>
      </c>
      <c r="C244" s="95">
        <v>20177.874309999999</v>
      </c>
      <c r="D244" s="95">
        <v>582.77710000000002</v>
      </c>
      <c r="E244" s="95">
        <v>0</v>
      </c>
      <c r="F244" s="95">
        <v>24649.54434</v>
      </c>
    </row>
    <row r="245" spans="1:6">
      <c r="A245" s="64" t="s">
        <v>364</v>
      </c>
      <c r="B245" s="95">
        <v>13785.88862</v>
      </c>
      <c r="C245" s="95">
        <v>10910.874740000001</v>
      </c>
      <c r="D245" s="95">
        <v>0</v>
      </c>
      <c r="E245" s="95">
        <v>0</v>
      </c>
      <c r="F245" s="95">
        <v>24696.763360000001</v>
      </c>
    </row>
    <row r="246" spans="1:6">
      <c r="A246" s="64" t="s">
        <v>1386</v>
      </c>
      <c r="B246" s="95">
        <v>0</v>
      </c>
      <c r="C246" s="95">
        <v>0</v>
      </c>
      <c r="D246" s="95">
        <v>0</v>
      </c>
      <c r="E246" s="95">
        <v>0</v>
      </c>
      <c r="F246" s="95">
        <v>0</v>
      </c>
    </row>
    <row r="247" spans="1:6">
      <c r="A247" s="64" t="s">
        <v>365</v>
      </c>
      <c r="B247" s="95">
        <v>13082.395130000001</v>
      </c>
      <c r="C247" s="95">
        <v>1944561.2521500001</v>
      </c>
      <c r="D247" s="95">
        <v>440.79849999999999</v>
      </c>
      <c r="E247" s="95">
        <v>0</v>
      </c>
      <c r="F247" s="95">
        <v>1958084.44578</v>
      </c>
    </row>
    <row r="248" spans="1:6">
      <c r="A248" s="63" t="s">
        <v>366</v>
      </c>
      <c r="B248" s="95">
        <v>0</v>
      </c>
      <c r="C248" s="95">
        <v>0</v>
      </c>
      <c r="D248" s="95">
        <v>0</v>
      </c>
      <c r="E248" s="95">
        <v>0</v>
      </c>
      <c r="F248" s="95">
        <v>0</v>
      </c>
    </row>
    <row r="249" spans="1:6">
      <c r="A249" s="64" t="s">
        <v>367</v>
      </c>
      <c r="B249" s="95">
        <v>0</v>
      </c>
      <c r="C249" s="95">
        <v>0</v>
      </c>
      <c r="D249" s="95">
        <v>0</v>
      </c>
      <c r="E249" s="95">
        <v>0</v>
      </c>
      <c r="F249" s="95">
        <v>0</v>
      </c>
    </row>
    <row r="250" spans="1:6">
      <c r="A250" s="64" t="s">
        <v>368</v>
      </c>
      <c r="B250" s="95">
        <v>0</v>
      </c>
      <c r="C250" s="95">
        <v>0</v>
      </c>
      <c r="D250" s="95">
        <v>0</v>
      </c>
      <c r="E250" s="95">
        <v>0</v>
      </c>
      <c r="F250" s="95">
        <v>0</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160859.62131000002</v>
      </c>
      <c r="C254" s="57">
        <v>6782.7399299999997</v>
      </c>
      <c r="D254" s="57">
        <v>0</v>
      </c>
      <c r="E254" s="57">
        <v>0</v>
      </c>
      <c r="F254" s="57">
        <v>167642.36124</v>
      </c>
    </row>
    <row r="255" spans="1:6">
      <c r="A255" s="99" t="s">
        <v>371</v>
      </c>
      <c r="B255" s="95">
        <v>7.8011699999999999</v>
      </c>
      <c r="C255" s="95">
        <v>3.1892199999999997</v>
      </c>
      <c r="D255" s="95">
        <v>0</v>
      </c>
      <c r="E255" s="95">
        <v>0</v>
      </c>
      <c r="F255" s="95">
        <v>10.99039</v>
      </c>
    </row>
    <row r="256" spans="1:6">
      <c r="A256" s="99" t="s">
        <v>372</v>
      </c>
      <c r="B256" s="95">
        <v>17420.436440000001</v>
      </c>
      <c r="C256" s="95">
        <v>1485.4988000000001</v>
      </c>
      <c r="D256" s="95">
        <v>0</v>
      </c>
      <c r="E256" s="95">
        <v>0</v>
      </c>
      <c r="F256" s="95">
        <v>18905.935239999999</v>
      </c>
    </row>
    <row r="257" spans="1:6">
      <c r="A257" s="99" t="s">
        <v>373</v>
      </c>
      <c r="B257" s="95">
        <v>83306.184709999987</v>
      </c>
      <c r="C257" s="95">
        <v>2777.9422200000004</v>
      </c>
      <c r="D257" s="95">
        <v>0</v>
      </c>
      <c r="E257" s="95">
        <v>0</v>
      </c>
      <c r="F257" s="95">
        <v>86084.126930000013</v>
      </c>
    </row>
    <row r="258" spans="1:6">
      <c r="A258" s="99" t="s">
        <v>374</v>
      </c>
      <c r="B258" s="95">
        <v>51851.05328</v>
      </c>
      <c r="C258" s="95">
        <v>2049.72759</v>
      </c>
      <c r="D258" s="95">
        <v>0</v>
      </c>
      <c r="E258" s="95">
        <v>0</v>
      </c>
      <c r="F258" s="95">
        <v>53900.780869999995</v>
      </c>
    </row>
    <row r="259" spans="1:6">
      <c r="A259" s="99" t="s">
        <v>375</v>
      </c>
      <c r="B259" s="95">
        <v>387.82559999999995</v>
      </c>
      <c r="C259" s="95">
        <v>5.4243800000000002</v>
      </c>
      <c r="D259" s="95">
        <v>0</v>
      </c>
      <c r="E259" s="95">
        <v>0</v>
      </c>
      <c r="F259" s="95">
        <v>393.24997999999999</v>
      </c>
    </row>
    <row r="260" spans="1:6">
      <c r="A260" s="99" t="s">
        <v>376</v>
      </c>
      <c r="B260" s="95">
        <v>270.33257000000003</v>
      </c>
      <c r="C260" s="95">
        <v>26.511779999999998</v>
      </c>
      <c r="D260" s="95">
        <v>0</v>
      </c>
      <c r="E260" s="95">
        <v>0</v>
      </c>
      <c r="F260" s="95">
        <v>296.84434999999996</v>
      </c>
    </row>
    <row r="261" spans="1:6">
      <c r="A261" s="99" t="s">
        <v>377</v>
      </c>
      <c r="B261" s="95">
        <v>4130.9291400000002</v>
      </c>
      <c r="C261" s="95">
        <v>205.44662</v>
      </c>
      <c r="D261" s="95">
        <v>0</v>
      </c>
      <c r="E261" s="95">
        <v>0</v>
      </c>
      <c r="F261" s="95">
        <v>4336.3757599999999</v>
      </c>
    </row>
    <row r="262" spans="1:6">
      <c r="A262" s="99" t="s">
        <v>378</v>
      </c>
      <c r="B262" s="95">
        <v>67.634029999999996</v>
      </c>
      <c r="C262" s="95">
        <v>21.523240000000001</v>
      </c>
      <c r="D262" s="95">
        <v>0</v>
      </c>
      <c r="E262" s="95">
        <v>0</v>
      </c>
      <c r="F262" s="95">
        <v>89.157270000000011</v>
      </c>
    </row>
    <row r="263" spans="1:6">
      <c r="A263" s="99" t="s">
        <v>379</v>
      </c>
      <c r="B263" s="95">
        <v>0</v>
      </c>
      <c r="C263" s="95">
        <v>0</v>
      </c>
      <c r="D263" s="95">
        <v>0</v>
      </c>
      <c r="E263" s="95">
        <v>0</v>
      </c>
      <c r="F263" s="95">
        <v>0</v>
      </c>
    </row>
    <row r="264" spans="1:6">
      <c r="A264" s="99" t="s">
        <v>380</v>
      </c>
      <c r="B264" s="95">
        <v>2874.9170199999999</v>
      </c>
      <c r="C264" s="95">
        <v>204.07235</v>
      </c>
      <c r="D264" s="95">
        <v>0</v>
      </c>
      <c r="E264" s="95">
        <v>0</v>
      </c>
      <c r="F264" s="95">
        <v>3078.9893700000002</v>
      </c>
    </row>
    <row r="265" spans="1:6">
      <c r="A265" s="99" t="s">
        <v>381</v>
      </c>
      <c r="B265" s="95">
        <v>542.50734999999997</v>
      </c>
      <c r="C265" s="95">
        <v>3.4037299999999999</v>
      </c>
      <c r="D265" s="95">
        <v>0</v>
      </c>
      <c r="E265" s="95">
        <v>0</v>
      </c>
      <c r="F265" s="95">
        <v>545.91107999999997</v>
      </c>
    </row>
    <row r="266" spans="1:6">
      <c r="A266" s="216" t="s">
        <v>382</v>
      </c>
      <c r="B266" s="57">
        <v>-49072.849710000002</v>
      </c>
      <c r="C266" s="57">
        <v>-2418.0575299999996</v>
      </c>
      <c r="D266" s="57">
        <v>0</v>
      </c>
      <c r="E266" s="57">
        <v>0</v>
      </c>
      <c r="F266" s="57">
        <v>-51490.90724</v>
      </c>
    </row>
    <row r="267" spans="1:6">
      <c r="A267" s="99" t="s">
        <v>383</v>
      </c>
      <c r="B267" s="95">
        <v>-44123.591119999997</v>
      </c>
      <c r="C267" s="95">
        <v>-1909.0351900000001</v>
      </c>
      <c r="D267" s="95">
        <v>0</v>
      </c>
      <c r="E267" s="95">
        <v>0</v>
      </c>
      <c r="F267" s="95">
        <v>-46032.62631</v>
      </c>
    </row>
    <row r="268" spans="1:6">
      <c r="A268" s="99" t="s">
        <v>384</v>
      </c>
      <c r="B268" s="95">
        <v>0</v>
      </c>
      <c r="C268" s="95">
        <v>0</v>
      </c>
      <c r="D268" s="95">
        <v>0</v>
      </c>
      <c r="E268" s="95">
        <v>0</v>
      </c>
      <c r="F268" s="95">
        <v>0</v>
      </c>
    </row>
    <row r="269" spans="1:6">
      <c r="A269" s="99" t="s">
        <v>385</v>
      </c>
      <c r="B269" s="95">
        <v>-4415.5972199999997</v>
      </c>
      <c r="C269" s="95">
        <v>-492.84645</v>
      </c>
      <c r="D269" s="95">
        <v>0</v>
      </c>
      <c r="E269" s="95">
        <v>0</v>
      </c>
      <c r="F269" s="95">
        <v>-4908.4436699999997</v>
      </c>
    </row>
    <row r="270" spans="1:6">
      <c r="A270" s="99" t="s">
        <v>386</v>
      </c>
      <c r="B270" s="95">
        <v>-530.03145999999992</v>
      </c>
      <c r="C270" s="95">
        <v>-16.175889999999999</v>
      </c>
      <c r="D270" s="95">
        <v>0</v>
      </c>
      <c r="E270" s="95">
        <v>0</v>
      </c>
      <c r="F270" s="95">
        <v>-546.20735000000002</v>
      </c>
    </row>
    <row r="271" spans="1:6">
      <c r="A271" s="99" t="s">
        <v>387</v>
      </c>
      <c r="B271" s="95">
        <v>0</v>
      </c>
      <c r="C271" s="95">
        <v>0</v>
      </c>
      <c r="D271" s="95">
        <v>0</v>
      </c>
      <c r="E271" s="95">
        <v>0</v>
      </c>
      <c r="F271" s="95">
        <v>0</v>
      </c>
    </row>
    <row r="272" spans="1:6">
      <c r="A272" s="156" t="s">
        <v>388</v>
      </c>
      <c r="B272" s="95">
        <v>0</v>
      </c>
      <c r="C272" s="95">
        <v>0</v>
      </c>
      <c r="D272" s="95">
        <v>0</v>
      </c>
      <c r="E272" s="95">
        <v>0</v>
      </c>
      <c r="F272" s="95">
        <v>0</v>
      </c>
    </row>
    <row r="273" spans="1:6">
      <c r="A273" s="99" t="s">
        <v>459</v>
      </c>
      <c r="B273" s="95">
        <v>-3.6299099999999997</v>
      </c>
      <c r="C273" s="95">
        <v>0</v>
      </c>
      <c r="D273" s="95">
        <v>0</v>
      </c>
      <c r="E273" s="95">
        <v>0</v>
      </c>
      <c r="F273" s="95">
        <v>-3.6299099999999997</v>
      </c>
    </row>
    <row r="274" spans="1:6">
      <c r="A274" s="216" t="s">
        <v>971</v>
      </c>
      <c r="B274" s="57">
        <v>111786.77159999999</v>
      </c>
      <c r="C274" s="57">
        <v>4364.6824000000006</v>
      </c>
      <c r="D274" s="57">
        <v>0</v>
      </c>
      <c r="E274" s="57">
        <v>0</v>
      </c>
      <c r="F274" s="57">
        <v>116151.454</v>
      </c>
    </row>
    <row r="275" spans="1:6">
      <c r="A275" s="69" t="s">
        <v>389</v>
      </c>
      <c r="B275" s="57">
        <v>15307.646859999999</v>
      </c>
      <c r="C275" s="57">
        <v>2164.8168100000003</v>
      </c>
      <c r="D275" s="57">
        <v>0</v>
      </c>
      <c r="E275" s="57">
        <v>0</v>
      </c>
      <c r="F275" s="57">
        <v>17472.463670000001</v>
      </c>
    </row>
    <row r="276" spans="1:6">
      <c r="A276" s="99" t="s">
        <v>390</v>
      </c>
      <c r="B276" s="95">
        <v>3638.6183999999998</v>
      </c>
      <c r="C276" s="95">
        <v>200.68625</v>
      </c>
      <c r="D276" s="95">
        <v>0</v>
      </c>
      <c r="E276" s="95">
        <v>0</v>
      </c>
      <c r="F276" s="95">
        <v>3839.30465</v>
      </c>
    </row>
    <row r="277" spans="1:6">
      <c r="A277" s="99" t="s">
        <v>391</v>
      </c>
      <c r="B277" s="95">
        <v>60.885059999999996</v>
      </c>
      <c r="C277" s="95">
        <v>1964.1305600000001</v>
      </c>
      <c r="D277" s="95">
        <v>0</v>
      </c>
      <c r="E277" s="95">
        <v>0</v>
      </c>
      <c r="F277" s="95">
        <v>2025.0156200000001</v>
      </c>
    </row>
    <row r="278" spans="1:6">
      <c r="A278" s="99" t="s">
        <v>392</v>
      </c>
      <c r="B278" s="95">
        <v>10246.597089999999</v>
      </c>
      <c r="C278" s="95">
        <v>0</v>
      </c>
      <c r="D278" s="95">
        <v>0</v>
      </c>
      <c r="E278" s="95">
        <v>0</v>
      </c>
      <c r="F278" s="95">
        <v>10246.597089999999</v>
      </c>
    </row>
    <row r="279" spans="1:6">
      <c r="A279" s="99" t="s">
        <v>393</v>
      </c>
      <c r="B279" s="95">
        <v>292.56085999999999</v>
      </c>
      <c r="C279" s="95">
        <v>0</v>
      </c>
      <c r="D279" s="95">
        <v>0</v>
      </c>
      <c r="E279" s="95">
        <v>0</v>
      </c>
      <c r="F279" s="95">
        <v>292.56085999999999</v>
      </c>
    </row>
    <row r="280" spans="1:6">
      <c r="A280" s="99" t="s">
        <v>394</v>
      </c>
      <c r="B280" s="95">
        <v>1068.9854499999999</v>
      </c>
      <c r="C280" s="95">
        <v>0</v>
      </c>
      <c r="D280" s="95">
        <v>0</v>
      </c>
      <c r="E280" s="95">
        <v>0</v>
      </c>
      <c r="F280" s="95">
        <v>1068.9854499999999</v>
      </c>
    </row>
    <row r="281" spans="1:6">
      <c r="A281" s="99" t="s">
        <v>395</v>
      </c>
      <c r="B281" s="95">
        <v>0</v>
      </c>
      <c r="C281" s="95">
        <v>0</v>
      </c>
      <c r="D281" s="95">
        <v>0</v>
      </c>
      <c r="E281" s="95">
        <v>0</v>
      </c>
      <c r="F281" s="95">
        <v>0</v>
      </c>
    </row>
    <row r="282" spans="1:6">
      <c r="A282" s="157" t="s">
        <v>396</v>
      </c>
      <c r="B282" s="57">
        <v>-8403.8063299999994</v>
      </c>
      <c r="C282" s="57">
        <v>-1042.4232199999999</v>
      </c>
      <c r="D282" s="57">
        <v>0</v>
      </c>
      <c r="E282" s="57">
        <v>0</v>
      </c>
      <c r="F282" s="57">
        <v>-9446.22955</v>
      </c>
    </row>
    <row r="283" spans="1:6">
      <c r="A283" s="99" t="s">
        <v>390</v>
      </c>
      <c r="B283" s="95">
        <v>-518.31505000000004</v>
      </c>
      <c r="C283" s="95">
        <v>-943.72163999999998</v>
      </c>
      <c r="D283" s="95">
        <v>0</v>
      </c>
      <c r="E283" s="95">
        <v>0</v>
      </c>
      <c r="F283" s="95">
        <v>-1462.0366899999999</v>
      </c>
    </row>
    <row r="284" spans="1:6">
      <c r="A284" s="99" t="s">
        <v>397</v>
      </c>
      <c r="B284" s="95">
        <v>-6524.9198399999996</v>
      </c>
      <c r="C284" s="95">
        <v>0</v>
      </c>
      <c r="D284" s="95">
        <v>0</v>
      </c>
      <c r="E284" s="95">
        <v>0</v>
      </c>
      <c r="F284" s="95">
        <v>-6524.9198399999996</v>
      </c>
    </row>
    <row r="285" spans="1:6">
      <c r="A285" s="99" t="s">
        <v>398</v>
      </c>
      <c r="B285" s="95">
        <v>-0.85086000000000006</v>
      </c>
      <c r="C285" s="95">
        <v>0</v>
      </c>
      <c r="D285" s="95">
        <v>0</v>
      </c>
      <c r="E285" s="95">
        <v>0</v>
      </c>
      <c r="F285" s="95">
        <v>-0.85086000000000006</v>
      </c>
    </row>
    <row r="286" spans="1:6">
      <c r="A286" s="99" t="s">
        <v>399</v>
      </c>
      <c r="B286" s="95">
        <v>0</v>
      </c>
      <c r="C286" s="95">
        <v>0</v>
      </c>
      <c r="D286" s="95">
        <v>0</v>
      </c>
      <c r="E286" s="95">
        <v>0</v>
      </c>
      <c r="F286" s="95">
        <v>0</v>
      </c>
    </row>
    <row r="287" spans="1:6">
      <c r="A287" s="99" t="s">
        <v>400</v>
      </c>
      <c r="B287" s="95">
        <v>-1359.7205800000002</v>
      </c>
      <c r="C287" s="95">
        <v>-98.701580000000007</v>
      </c>
      <c r="D287" s="95">
        <v>0</v>
      </c>
      <c r="E287" s="95">
        <v>0</v>
      </c>
      <c r="F287" s="95">
        <v>-1458.4221599999998</v>
      </c>
    </row>
    <row r="288" spans="1:6">
      <c r="A288" s="99" t="s">
        <v>401</v>
      </c>
      <c r="B288" s="95">
        <v>0</v>
      </c>
      <c r="C288" s="95">
        <v>0</v>
      </c>
      <c r="D288" s="95">
        <v>0</v>
      </c>
      <c r="E288" s="95">
        <v>0</v>
      </c>
      <c r="F288" s="95">
        <v>0</v>
      </c>
    </row>
    <row r="289" spans="1:6">
      <c r="A289" s="216" t="s">
        <v>970</v>
      </c>
      <c r="B289" s="57">
        <v>118690.61212999999</v>
      </c>
      <c r="C289" s="57">
        <v>5487.0759900000003</v>
      </c>
      <c r="D289" s="57">
        <v>0</v>
      </c>
      <c r="E289" s="57">
        <v>0</v>
      </c>
      <c r="F289" s="57">
        <v>124177.68812000001</v>
      </c>
    </row>
    <row r="290" spans="1:6">
      <c r="A290" s="99" t="s">
        <v>402</v>
      </c>
      <c r="B290" s="95">
        <v>19997.655999999999</v>
      </c>
      <c r="C290" s="95">
        <v>1924.08755</v>
      </c>
      <c r="D290" s="95">
        <v>0</v>
      </c>
      <c r="E290" s="95">
        <v>0</v>
      </c>
      <c r="F290" s="95">
        <v>21921.743549999999</v>
      </c>
    </row>
    <row r="291" spans="1:6">
      <c r="A291" s="99" t="s">
        <v>403</v>
      </c>
      <c r="B291" s="95">
        <v>1817.5044700000001</v>
      </c>
      <c r="C291" s="95">
        <v>213.77722</v>
      </c>
      <c r="D291" s="95">
        <v>0</v>
      </c>
      <c r="E291" s="95">
        <v>0</v>
      </c>
      <c r="F291" s="95">
        <v>2031.28169</v>
      </c>
    </row>
    <row r="292" spans="1:6">
      <c r="A292" s="99" t="s">
        <v>404</v>
      </c>
      <c r="B292" s="95">
        <v>18180.151530000003</v>
      </c>
      <c r="C292" s="95">
        <v>1710.31033</v>
      </c>
      <c r="D292" s="95">
        <v>0</v>
      </c>
      <c r="E292" s="95">
        <v>0</v>
      </c>
      <c r="F292" s="95">
        <v>19890.461859999999</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-34690.80846</v>
      </c>
      <c r="C298" s="95">
        <v>-3174.4056</v>
      </c>
      <c r="D298" s="95">
        <v>0</v>
      </c>
      <c r="E298" s="95">
        <v>0</v>
      </c>
      <c r="F298" s="95">
        <v>-37865.214060000006</v>
      </c>
    </row>
    <row r="299" spans="1:6">
      <c r="A299" s="99" t="s">
        <v>411</v>
      </c>
      <c r="B299" s="95">
        <v>-26721.138769999998</v>
      </c>
      <c r="C299" s="95">
        <v>-2399.0204199999998</v>
      </c>
      <c r="D299" s="95">
        <v>0</v>
      </c>
      <c r="E299" s="95">
        <v>0</v>
      </c>
      <c r="F299" s="95">
        <v>-29120.159190000002</v>
      </c>
    </row>
    <row r="300" spans="1:6">
      <c r="A300" s="99" t="s">
        <v>412</v>
      </c>
      <c r="B300" s="95">
        <v>-71.373310000000004</v>
      </c>
      <c r="C300" s="95">
        <v>-29.711209999999998</v>
      </c>
      <c r="D300" s="95">
        <v>0</v>
      </c>
      <c r="E300" s="95">
        <v>0</v>
      </c>
      <c r="F300" s="95">
        <v>-101.08452</v>
      </c>
    </row>
    <row r="301" spans="1:6">
      <c r="A301" s="99" t="s">
        <v>413</v>
      </c>
      <c r="B301" s="95">
        <v>0</v>
      </c>
      <c r="C301" s="95">
        <v>0</v>
      </c>
      <c r="D301" s="95">
        <v>0</v>
      </c>
      <c r="E301" s="95">
        <v>0</v>
      </c>
      <c r="F301" s="95">
        <v>0</v>
      </c>
    </row>
    <row r="302" spans="1:6">
      <c r="A302" s="156" t="s">
        <v>414</v>
      </c>
      <c r="B302" s="95">
        <v>-7898.2963799999998</v>
      </c>
      <c r="C302" s="95">
        <v>-745.67396999999994</v>
      </c>
      <c r="D302" s="95">
        <v>0</v>
      </c>
      <c r="E302" s="95">
        <v>0</v>
      </c>
      <c r="F302" s="95">
        <v>-8643.9703499999996</v>
      </c>
    </row>
    <row r="303" spans="1:6">
      <c r="A303" s="156" t="s">
        <v>1387</v>
      </c>
      <c r="B303" s="95">
        <v>0</v>
      </c>
      <c r="C303" s="95">
        <v>0</v>
      </c>
      <c r="D303" s="95">
        <v>0</v>
      </c>
      <c r="E303" s="95">
        <v>0</v>
      </c>
      <c r="F303" s="95">
        <v>0</v>
      </c>
    </row>
    <row r="304" spans="1:6">
      <c r="A304" s="156" t="s">
        <v>416</v>
      </c>
      <c r="B304" s="95">
        <v>0</v>
      </c>
      <c r="C304" s="95">
        <v>0</v>
      </c>
      <c r="D304" s="95">
        <v>0</v>
      </c>
      <c r="E304" s="95">
        <v>0</v>
      </c>
      <c r="F304" s="95">
        <v>0</v>
      </c>
    </row>
    <row r="305" spans="1:6">
      <c r="A305" s="216" t="s">
        <v>969</v>
      </c>
      <c r="B305" s="57">
        <v>103997.45967</v>
      </c>
      <c r="C305" s="57">
        <v>4236.7579400000004</v>
      </c>
      <c r="D305" s="57">
        <v>0</v>
      </c>
      <c r="E305" s="57">
        <v>0</v>
      </c>
      <c r="F305" s="57">
        <v>108234.21760999999</v>
      </c>
    </row>
    <row r="306" spans="1:6">
      <c r="A306" s="216" t="s">
        <v>417</v>
      </c>
      <c r="B306" s="57">
        <v>-93040.778099999996</v>
      </c>
      <c r="C306" s="57">
        <v>-2892.9994700000002</v>
      </c>
      <c r="D306" s="57">
        <v>0</v>
      </c>
      <c r="E306" s="57">
        <v>0</v>
      </c>
      <c r="F306" s="57">
        <v>-95933.777569999991</v>
      </c>
    </row>
    <row r="307" spans="1:6">
      <c r="A307" s="99" t="s">
        <v>418</v>
      </c>
      <c r="B307" s="95">
        <v>-51763.072439999996</v>
      </c>
      <c r="C307" s="95">
        <v>-18.521999999999998</v>
      </c>
      <c r="D307" s="95">
        <v>0</v>
      </c>
      <c r="E307" s="95">
        <v>0</v>
      </c>
      <c r="F307" s="95">
        <v>-51781.594440000001</v>
      </c>
    </row>
    <row r="308" spans="1:6">
      <c r="A308" s="99" t="s">
        <v>419</v>
      </c>
      <c r="B308" s="95">
        <v>-9024.42058</v>
      </c>
      <c r="C308" s="95">
        <v>-320.33211999999997</v>
      </c>
      <c r="D308" s="95">
        <v>0</v>
      </c>
      <c r="E308" s="95">
        <v>0</v>
      </c>
      <c r="F308" s="95">
        <v>-9344.7526999999991</v>
      </c>
    </row>
    <row r="309" spans="1:6">
      <c r="A309" s="99" t="s">
        <v>420</v>
      </c>
      <c r="B309" s="95">
        <v>-0.15</v>
      </c>
      <c r="C309" s="95">
        <v>-998.85034999999993</v>
      </c>
      <c r="D309" s="95">
        <v>0</v>
      </c>
      <c r="E309" s="95">
        <v>0</v>
      </c>
      <c r="F309" s="95">
        <v>-999.00035000000003</v>
      </c>
    </row>
    <row r="310" spans="1:6">
      <c r="A310" s="99" t="s">
        <v>421</v>
      </c>
      <c r="B310" s="95">
        <v>-1812.8605299999999</v>
      </c>
      <c r="C310" s="95">
        <v>0</v>
      </c>
      <c r="D310" s="95">
        <v>0</v>
      </c>
      <c r="E310" s="95">
        <v>0</v>
      </c>
      <c r="F310" s="95">
        <v>-1812.8605299999999</v>
      </c>
    </row>
    <row r="311" spans="1:6">
      <c r="A311" s="99" t="s">
        <v>422</v>
      </c>
      <c r="B311" s="95">
        <v>-5320.6950399999996</v>
      </c>
      <c r="C311" s="95">
        <v>0</v>
      </c>
      <c r="D311" s="95">
        <v>0</v>
      </c>
      <c r="E311" s="95">
        <v>0</v>
      </c>
      <c r="F311" s="95">
        <v>-5320.6950399999996</v>
      </c>
    </row>
    <row r="312" spans="1:6">
      <c r="A312" s="99" t="s">
        <v>423</v>
      </c>
      <c r="B312" s="95">
        <v>-916.96609000000001</v>
      </c>
      <c r="C312" s="95">
        <v>-60.024999999999999</v>
      </c>
      <c r="D312" s="95">
        <v>0</v>
      </c>
      <c r="E312" s="95">
        <v>0</v>
      </c>
      <c r="F312" s="95">
        <v>-976.99108999999999</v>
      </c>
    </row>
    <row r="313" spans="1:6">
      <c r="A313" s="99" t="s">
        <v>424</v>
      </c>
      <c r="B313" s="95">
        <v>-2734.3167000000003</v>
      </c>
      <c r="C313" s="95">
        <v>0</v>
      </c>
      <c r="D313" s="95">
        <v>0</v>
      </c>
      <c r="E313" s="95">
        <v>0</v>
      </c>
      <c r="F313" s="95">
        <v>-2734.3167000000003</v>
      </c>
    </row>
    <row r="314" spans="1:6">
      <c r="A314" s="99" t="s">
        <v>425</v>
      </c>
      <c r="B314" s="95">
        <v>-1533.0608200000001</v>
      </c>
      <c r="C314" s="95">
        <v>0</v>
      </c>
      <c r="D314" s="95">
        <v>0</v>
      </c>
      <c r="E314" s="95">
        <v>0</v>
      </c>
      <c r="F314" s="95">
        <v>-1533.0608200000001</v>
      </c>
    </row>
    <row r="315" spans="1:6">
      <c r="A315" s="99" t="s">
        <v>426</v>
      </c>
      <c r="B315" s="95">
        <v>-19935.2359</v>
      </c>
      <c r="C315" s="95">
        <v>-1495.27</v>
      </c>
      <c r="D315" s="95">
        <v>0</v>
      </c>
      <c r="E315" s="95">
        <v>0</v>
      </c>
      <c r="F315" s="95">
        <v>-21430.5059</v>
      </c>
    </row>
    <row r="316" spans="1:6">
      <c r="A316" s="69" t="s">
        <v>968</v>
      </c>
      <c r="B316" s="57">
        <v>10956.681570000001</v>
      </c>
      <c r="C316" s="57">
        <v>1343.75847</v>
      </c>
      <c r="D316" s="57">
        <v>0</v>
      </c>
      <c r="E316" s="57">
        <v>0</v>
      </c>
      <c r="F316" s="57">
        <v>12300.440039999999</v>
      </c>
    </row>
    <row r="317" spans="1:6">
      <c r="A317" s="156" t="s">
        <v>427</v>
      </c>
      <c r="B317" s="95">
        <v>0.24059999999999998</v>
      </c>
      <c r="C317" s="95">
        <v>0</v>
      </c>
      <c r="D317" s="95">
        <v>0</v>
      </c>
      <c r="E317" s="95">
        <v>0</v>
      </c>
      <c r="F317" s="95">
        <v>0.24059999999999998</v>
      </c>
    </row>
    <row r="318" spans="1:6">
      <c r="A318" s="156" t="s">
        <v>428</v>
      </c>
      <c r="B318" s="95">
        <v>0.24059999999999998</v>
      </c>
      <c r="C318" s="95">
        <v>0</v>
      </c>
      <c r="D318" s="95">
        <v>0</v>
      </c>
      <c r="E318" s="95">
        <v>0</v>
      </c>
      <c r="F318" s="95">
        <v>0.24059999999999998</v>
      </c>
    </row>
    <row r="319" spans="1:6">
      <c r="A319" s="156" t="s">
        <v>429</v>
      </c>
      <c r="B319" s="95">
        <v>0</v>
      </c>
      <c r="C319" s="95">
        <v>0</v>
      </c>
      <c r="D319" s="95">
        <v>0</v>
      </c>
      <c r="E319" s="95">
        <v>0</v>
      </c>
      <c r="F319" s="95">
        <v>0</v>
      </c>
    </row>
    <row r="320" spans="1:6">
      <c r="A320" s="156" t="s">
        <v>430</v>
      </c>
      <c r="B320" s="95">
        <v>0</v>
      </c>
      <c r="C320" s="95">
        <v>0</v>
      </c>
      <c r="D320" s="95">
        <v>0</v>
      </c>
      <c r="E320" s="95">
        <v>0</v>
      </c>
      <c r="F320" s="95">
        <v>0</v>
      </c>
    </row>
    <row r="321" spans="1:6">
      <c r="A321" s="156" t="s">
        <v>431</v>
      </c>
      <c r="B321" s="95">
        <v>0</v>
      </c>
      <c r="C321" s="95">
        <v>0</v>
      </c>
      <c r="D321" s="95">
        <v>0</v>
      </c>
      <c r="E321" s="95">
        <v>0</v>
      </c>
      <c r="F321" s="95">
        <v>0</v>
      </c>
    </row>
    <row r="322" spans="1:6">
      <c r="A322" s="156" t="s">
        <v>432</v>
      </c>
      <c r="B322" s="95">
        <v>0</v>
      </c>
      <c r="C322" s="95">
        <v>0</v>
      </c>
      <c r="D322" s="95">
        <v>0</v>
      </c>
      <c r="E322" s="95">
        <v>0</v>
      </c>
      <c r="F322" s="95">
        <v>0</v>
      </c>
    </row>
    <row r="323" spans="1:6">
      <c r="A323" s="155" t="s">
        <v>1224</v>
      </c>
      <c r="B323" s="57">
        <v>10956.92217</v>
      </c>
      <c r="C323" s="57">
        <v>1343.75847</v>
      </c>
      <c r="D323" s="57">
        <v>0</v>
      </c>
      <c r="E323" s="57">
        <v>0</v>
      </c>
      <c r="F323" s="57">
        <v>12300.68064</v>
      </c>
    </row>
    <row r="324" spans="1:6">
      <c r="A324" s="99" t="s">
        <v>433</v>
      </c>
      <c r="B324" s="95">
        <v>179.51017000000002</v>
      </c>
      <c r="C324" s="95">
        <v>0</v>
      </c>
      <c r="D324" s="95">
        <v>0</v>
      </c>
      <c r="E324" s="95">
        <v>0</v>
      </c>
      <c r="F324" s="95">
        <v>179.51017000000002</v>
      </c>
    </row>
    <row r="325" spans="1:6">
      <c r="A325" s="69" t="s">
        <v>967</v>
      </c>
      <c r="B325" s="57">
        <v>11136.432339999999</v>
      </c>
      <c r="C325" s="57">
        <v>1343.75847</v>
      </c>
      <c r="D325" s="57">
        <v>0</v>
      </c>
      <c r="E325" s="57">
        <v>0</v>
      </c>
      <c r="F325" s="57">
        <v>12480.19081</v>
      </c>
    </row>
    <row r="326" spans="1:6">
      <c r="A326" s="156" t="s">
        <v>434</v>
      </c>
      <c r="B326" s="95">
        <v>130.70275000000001</v>
      </c>
      <c r="C326" s="95">
        <v>8.8952099999999987</v>
      </c>
      <c r="D326" s="95">
        <v>0</v>
      </c>
      <c r="E326" s="95">
        <v>0</v>
      </c>
      <c r="F326" s="95">
        <v>139.59796</v>
      </c>
    </row>
    <row r="327" spans="1:6">
      <c r="A327" s="155" t="s">
        <v>1225</v>
      </c>
      <c r="B327" s="57">
        <v>11267.13509</v>
      </c>
      <c r="C327" s="57">
        <v>1352.6536799999999</v>
      </c>
      <c r="D327" s="57">
        <v>0</v>
      </c>
      <c r="E327" s="57">
        <v>0</v>
      </c>
      <c r="F327" s="57">
        <v>12619.788769999999</v>
      </c>
    </row>
    <row r="328" spans="1:6">
      <c r="A328" s="156" t="s">
        <v>435</v>
      </c>
      <c r="B328" s="95">
        <v>0</v>
      </c>
      <c r="C328" s="95">
        <v>0</v>
      </c>
      <c r="D328" s="95">
        <v>0</v>
      </c>
      <c r="E328" s="95">
        <v>0</v>
      </c>
      <c r="F328" s="95">
        <v>0</v>
      </c>
    </row>
    <row r="329" spans="1:6">
      <c r="A329" s="69" t="s">
        <v>966</v>
      </c>
      <c r="B329" s="57">
        <v>11267.13509</v>
      </c>
      <c r="C329" s="57">
        <v>1352.6536799999999</v>
      </c>
      <c r="D329" s="57">
        <v>0</v>
      </c>
      <c r="E329" s="57">
        <v>0</v>
      </c>
      <c r="F329" s="57">
        <v>12619.788769999999</v>
      </c>
    </row>
    <row r="330" spans="1:6">
      <c r="A330" s="156" t="s">
        <v>436</v>
      </c>
      <c r="B330" s="95">
        <v>-300.66399999999999</v>
      </c>
      <c r="C330" s="95">
        <v>0</v>
      </c>
      <c r="D330" s="95">
        <v>0</v>
      </c>
      <c r="E330" s="95">
        <v>0</v>
      </c>
      <c r="F330" s="95">
        <v>-300.66399999999999</v>
      </c>
    </row>
    <row r="331" spans="1:6">
      <c r="A331" s="69" t="s">
        <v>965</v>
      </c>
      <c r="B331" s="158">
        <v>10966.471089999999</v>
      </c>
      <c r="C331" s="57">
        <v>1352.6536799999999</v>
      </c>
      <c r="D331" s="158">
        <v>0</v>
      </c>
      <c r="E331" s="158">
        <v>0</v>
      </c>
      <c r="F331" s="158">
        <v>12319.12477</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activeCell="H11" sqref="H11"/>
    </sheetView>
  </sheetViews>
  <sheetFormatPr baseColWidth="10" defaultColWidth="9.140625"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2" t="s">
        <v>442</v>
      </c>
      <c r="B1" s="732"/>
      <c r="C1" s="732"/>
      <c r="D1" s="732"/>
      <c r="E1" s="732"/>
    </row>
    <row r="2" spans="1:5" ht="18">
      <c r="A2" s="733" t="s">
        <v>518</v>
      </c>
      <c r="B2" s="733"/>
      <c r="C2" s="733"/>
      <c r="D2" s="733"/>
      <c r="E2" s="733"/>
    </row>
    <row r="3" spans="1:5" ht="18">
      <c r="A3" s="733" t="s">
        <v>1514</v>
      </c>
      <c r="B3" s="733"/>
      <c r="C3" s="733"/>
      <c r="D3" s="733"/>
      <c r="E3" s="733"/>
    </row>
    <row r="4" spans="1:5" ht="30" customHeight="1">
      <c r="A4" s="737" t="s">
        <v>510</v>
      </c>
      <c r="B4" s="737"/>
      <c r="C4" s="737"/>
      <c r="D4" s="737"/>
      <c r="E4" s="737"/>
    </row>
    <row r="5" spans="1:5" ht="3.75" customHeight="1">
      <c r="A5" s="11"/>
      <c r="B5" s="178"/>
      <c r="C5" s="178"/>
      <c r="D5" s="178"/>
      <c r="E5" s="178"/>
    </row>
    <row r="6" spans="1:5" ht="30" customHeight="1" thickBot="1">
      <c r="A6" s="155"/>
      <c r="B6" s="236" t="s">
        <v>62</v>
      </c>
      <c r="C6" s="236" t="s">
        <v>64</v>
      </c>
      <c r="D6" s="236" t="s">
        <v>66</v>
      </c>
      <c r="E6" s="237" t="s">
        <v>517</v>
      </c>
    </row>
    <row r="7" spans="1:5">
      <c r="A7" s="383" t="s">
        <v>159</v>
      </c>
      <c r="B7" s="384">
        <v>2392076.9439000003</v>
      </c>
      <c r="C7" s="384">
        <v>1072256.9936200001</v>
      </c>
      <c r="D7" s="384">
        <v>349175.58463999996</v>
      </c>
      <c r="E7" s="384">
        <v>3813509.5221599997</v>
      </c>
    </row>
    <row r="8" spans="1:5">
      <c r="A8" s="187" t="s">
        <v>160</v>
      </c>
      <c r="B8" s="57">
        <v>133395.18299</v>
      </c>
      <c r="C8" s="57">
        <v>58270.275369999996</v>
      </c>
      <c r="D8" s="57">
        <v>26072.028120000003</v>
      </c>
      <c r="E8" s="57">
        <v>217737.48647999999</v>
      </c>
    </row>
    <row r="9" spans="1:5">
      <c r="A9" s="58" t="s">
        <v>161</v>
      </c>
      <c r="B9" s="95">
        <v>47253.258470000001</v>
      </c>
      <c r="C9" s="95">
        <v>13110.984779999999</v>
      </c>
      <c r="D9" s="95">
        <v>3195.63283</v>
      </c>
      <c r="E9" s="95">
        <v>63559.876080000002</v>
      </c>
    </row>
    <row r="10" spans="1:5">
      <c r="A10" s="58" t="s">
        <v>162</v>
      </c>
      <c r="B10" s="95">
        <v>82889.393859999996</v>
      </c>
      <c r="C10" s="95">
        <v>19753.90396</v>
      </c>
      <c r="D10" s="95">
        <v>22869.167359999999</v>
      </c>
      <c r="E10" s="95">
        <v>125512.46518000001</v>
      </c>
    </row>
    <row r="11" spans="1:5">
      <c r="A11" s="58" t="s">
        <v>163</v>
      </c>
      <c r="B11" s="95">
        <v>3252.5306600000004</v>
      </c>
      <c r="C11" s="95">
        <v>25405.386629999997</v>
      </c>
      <c r="D11" s="95">
        <v>7.2279300000000006</v>
      </c>
      <c r="E11" s="95">
        <v>28665.145219999999</v>
      </c>
    </row>
    <row r="12" spans="1:5">
      <c r="A12" s="58" t="s">
        <v>164</v>
      </c>
      <c r="B12" s="95">
        <v>0</v>
      </c>
      <c r="C12" s="95">
        <v>0</v>
      </c>
      <c r="D12" s="95">
        <v>0</v>
      </c>
      <c r="E12" s="95">
        <v>0</v>
      </c>
    </row>
    <row r="13" spans="1:5">
      <c r="A13" s="58" t="s">
        <v>165</v>
      </c>
      <c r="B13" s="95">
        <v>0</v>
      </c>
      <c r="C13" s="95">
        <v>0</v>
      </c>
      <c r="D13" s="95">
        <v>0</v>
      </c>
      <c r="E13" s="95">
        <v>0</v>
      </c>
    </row>
    <row r="14" spans="1:5">
      <c r="A14" s="58" t="s">
        <v>1380</v>
      </c>
      <c r="B14" s="95">
        <v>0</v>
      </c>
      <c r="C14" s="95">
        <v>0</v>
      </c>
      <c r="D14" s="95">
        <v>0</v>
      </c>
      <c r="E14" s="95">
        <v>0</v>
      </c>
    </row>
    <row r="15" spans="1:5">
      <c r="A15" s="58" t="s">
        <v>167</v>
      </c>
      <c r="B15" s="95">
        <v>0</v>
      </c>
      <c r="C15" s="95">
        <v>0</v>
      </c>
      <c r="D15" s="95">
        <v>0</v>
      </c>
      <c r="E15" s="95">
        <v>0</v>
      </c>
    </row>
    <row r="16" spans="1:5">
      <c r="A16" s="58" t="s">
        <v>168</v>
      </c>
      <c r="B16" s="95">
        <v>0</v>
      </c>
      <c r="C16" s="95">
        <v>0</v>
      </c>
      <c r="D16" s="95">
        <v>0</v>
      </c>
      <c r="E16" s="95">
        <v>0</v>
      </c>
    </row>
    <row r="17" spans="1:5">
      <c r="A17" s="187" t="s">
        <v>169</v>
      </c>
      <c r="B17" s="57">
        <v>509209.03824999998</v>
      </c>
      <c r="C17" s="57">
        <v>44895.507189999997</v>
      </c>
      <c r="D17" s="57">
        <v>14256.256960000001</v>
      </c>
      <c r="E17" s="57">
        <v>568360.80239999993</v>
      </c>
    </row>
    <row r="18" spans="1:5">
      <c r="A18" s="58" t="s">
        <v>170</v>
      </c>
      <c r="B18" s="95">
        <v>0</v>
      </c>
      <c r="C18" s="95">
        <v>0</v>
      </c>
      <c r="D18" s="95">
        <v>0</v>
      </c>
      <c r="E18" s="95">
        <v>0</v>
      </c>
    </row>
    <row r="19" spans="1:5">
      <c r="A19" s="58" t="s">
        <v>171</v>
      </c>
      <c r="B19" s="95">
        <v>439411.20543000003</v>
      </c>
      <c r="C19" s="95">
        <v>26596.498010000003</v>
      </c>
      <c r="D19" s="95">
        <v>9542.569300000001</v>
      </c>
      <c r="E19" s="95">
        <v>475550.27273999999</v>
      </c>
    </row>
    <row r="20" spans="1:5">
      <c r="A20" s="58" t="s">
        <v>172</v>
      </c>
      <c r="B20" s="95">
        <v>0</v>
      </c>
      <c r="C20" s="95">
        <v>0</v>
      </c>
      <c r="D20" s="95">
        <v>0</v>
      </c>
      <c r="E20" s="95">
        <v>0</v>
      </c>
    </row>
    <row r="21" spans="1:5">
      <c r="A21" s="58" t="s">
        <v>173</v>
      </c>
      <c r="B21" s="95">
        <v>0</v>
      </c>
      <c r="C21" s="95">
        <v>0</v>
      </c>
      <c r="D21" s="95">
        <v>0</v>
      </c>
      <c r="E21" s="95">
        <v>0</v>
      </c>
    </row>
    <row r="22" spans="1:5">
      <c r="A22" s="58" t="s">
        <v>218</v>
      </c>
      <c r="B22" s="95">
        <v>23008.947949999998</v>
      </c>
      <c r="C22" s="95">
        <v>117.59528999999999</v>
      </c>
      <c r="D22" s="95">
        <v>0</v>
      </c>
      <c r="E22" s="95">
        <v>23126.543239999999</v>
      </c>
    </row>
    <row r="23" spans="1:5">
      <c r="A23" s="58" t="s">
        <v>175</v>
      </c>
      <c r="B23" s="95">
        <v>46788.864090000003</v>
      </c>
      <c r="C23" s="95">
        <v>18181.41389</v>
      </c>
      <c r="D23" s="95">
        <v>4713.6876600000005</v>
      </c>
      <c r="E23" s="95">
        <v>69683.965639999995</v>
      </c>
    </row>
    <row r="24" spans="1:5">
      <c r="A24" s="58" t="s">
        <v>176</v>
      </c>
      <c r="B24" s="95">
        <v>2.078E-2</v>
      </c>
      <c r="C24" s="95">
        <v>0</v>
      </c>
      <c r="D24" s="95">
        <v>0</v>
      </c>
      <c r="E24" s="95">
        <v>2.078E-2</v>
      </c>
    </row>
    <row r="25" spans="1:5">
      <c r="A25" s="58" t="s">
        <v>177</v>
      </c>
      <c r="B25" s="95">
        <v>0</v>
      </c>
      <c r="C25" s="95">
        <v>0</v>
      </c>
      <c r="D25" s="95">
        <v>0</v>
      </c>
      <c r="E25" s="95">
        <v>0</v>
      </c>
    </row>
    <row r="26" spans="1:5">
      <c r="A26" s="187" t="s">
        <v>178</v>
      </c>
      <c r="B26" s="57">
        <v>1572402.9518900001</v>
      </c>
      <c r="C26" s="57">
        <v>814896.28629999992</v>
      </c>
      <c r="D26" s="57">
        <v>235908.92152</v>
      </c>
      <c r="E26" s="57">
        <v>2623208.1597100003</v>
      </c>
    </row>
    <row r="27" spans="1:5">
      <c r="A27" s="60" t="s">
        <v>179</v>
      </c>
      <c r="B27" s="95">
        <v>1514350.6041199998</v>
      </c>
      <c r="C27" s="95">
        <v>747221.27278</v>
      </c>
      <c r="D27" s="95">
        <v>239254.76840999999</v>
      </c>
      <c r="E27" s="95">
        <v>2500826.6453100001</v>
      </c>
    </row>
    <row r="28" spans="1:5">
      <c r="A28" s="58" t="s">
        <v>180</v>
      </c>
      <c r="B28" s="95">
        <v>1010683.4748</v>
      </c>
      <c r="C28" s="95">
        <v>441872.43122000003</v>
      </c>
      <c r="D28" s="95">
        <v>170232.04259</v>
      </c>
      <c r="E28" s="95">
        <v>1622787.9486099998</v>
      </c>
    </row>
    <row r="29" spans="1:5">
      <c r="A29" s="58" t="s">
        <v>181</v>
      </c>
      <c r="B29" s="95">
        <v>477893.32351999998</v>
      </c>
      <c r="C29" s="95">
        <v>297367.76658999996</v>
      </c>
      <c r="D29" s="95">
        <v>64773.193719999996</v>
      </c>
      <c r="E29" s="95">
        <v>840034.28383000009</v>
      </c>
    </row>
    <row r="30" spans="1:5">
      <c r="A30" s="58" t="s">
        <v>182</v>
      </c>
      <c r="B30" s="95">
        <v>25773.805800000002</v>
      </c>
      <c r="C30" s="95">
        <v>7981.0749699999997</v>
      </c>
      <c r="D30" s="95">
        <v>4249.5320999999994</v>
      </c>
      <c r="E30" s="95">
        <v>38004.41287</v>
      </c>
    </row>
    <row r="31" spans="1:5">
      <c r="A31" s="60" t="s">
        <v>183</v>
      </c>
      <c r="B31" s="95">
        <v>11349.122210000001</v>
      </c>
      <c r="C31" s="95">
        <v>6337.1882100000003</v>
      </c>
      <c r="D31" s="95">
        <v>6067.9828499999994</v>
      </c>
      <c r="E31" s="95">
        <v>23754.293269999998</v>
      </c>
    </row>
    <row r="32" spans="1:5">
      <c r="A32" s="58" t="s">
        <v>184</v>
      </c>
      <c r="B32" s="95">
        <v>2354.3676800000003</v>
      </c>
      <c r="C32" s="95">
        <v>2098.7997799999998</v>
      </c>
      <c r="D32" s="95">
        <v>2224.5217799999996</v>
      </c>
      <c r="E32" s="95">
        <v>6677.6892400000006</v>
      </c>
    </row>
    <row r="33" spans="1:5">
      <c r="A33" s="58" t="s">
        <v>185</v>
      </c>
      <c r="B33" s="95">
        <v>8706.2996700000003</v>
      </c>
      <c r="C33" s="95">
        <v>4141.2107699999997</v>
      </c>
      <c r="D33" s="95">
        <v>3462.9294300000001</v>
      </c>
      <c r="E33" s="95">
        <v>16310.439869999998</v>
      </c>
    </row>
    <row r="34" spans="1:5">
      <c r="A34" s="58" t="s">
        <v>186</v>
      </c>
      <c r="B34" s="95">
        <v>288.45486</v>
      </c>
      <c r="C34" s="95">
        <v>97.177660000000003</v>
      </c>
      <c r="D34" s="95">
        <v>380.53164000000004</v>
      </c>
      <c r="E34" s="95">
        <v>766.16416000000004</v>
      </c>
    </row>
    <row r="35" spans="1:5">
      <c r="A35" s="60" t="s">
        <v>187</v>
      </c>
      <c r="B35" s="95">
        <v>22218.35498</v>
      </c>
      <c r="C35" s="95">
        <v>25999.865539999999</v>
      </c>
      <c r="D35" s="95">
        <v>5527.7943099999993</v>
      </c>
      <c r="E35" s="95">
        <v>53746.01483</v>
      </c>
    </row>
    <row r="36" spans="1:5">
      <c r="A36" s="58" t="s">
        <v>188</v>
      </c>
      <c r="B36" s="95">
        <v>18023.371640000001</v>
      </c>
      <c r="C36" s="95">
        <v>9088.2238000000016</v>
      </c>
      <c r="D36" s="95">
        <v>4029.94076</v>
      </c>
      <c r="E36" s="95">
        <v>31141.536199999999</v>
      </c>
    </row>
    <row r="37" spans="1:5">
      <c r="A37" s="58" t="s">
        <v>189</v>
      </c>
      <c r="B37" s="95">
        <v>4098.0836200000003</v>
      </c>
      <c r="C37" s="95">
        <v>16490.983220000002</v>
      </c>
      <c r="D37" s="95">
        <v>1431.5573899999999</v>
      </c>
      <c r="E37" s="95">
        <v>22020.624230000001</v>
      </c>
    </row>
    <row r="38" spans="1:5">
      <c r="A38" s="58" t="s">
        <v>190</v>
      </c>
      <c r="B38" s="95">
        <v>96.899720000000002</v>
      </c>
      <c r="C38" s="95">
        <v>420.65852000000001</v>
      </c>
      <c r="D38" s="95">
        <v>66.29616</v>
      </c>
      <c r="E38" s="95">
        <v>583.85440000000006</v>
      </c>
    </row>
    <row r="39" spans="1:5">
      <c r="A39" s="60" t="s">
        <v>191</v>
      </c>
      <c r="B39" s="95">
        <v>105933.34421</v>
      </c>
      <c r="C39" s="95">
        <v>62967.561119999998</v>
      </c>
      <c r="D39" s="95">
        <v>8167.0394800000004</v>
      </c>
      <c r="E39" s="95">
        <v>177067.94481000002</v>
      </c>
    </row>
    <row r="40" spans="1:5">
      <c r="A40" s="58" t="s">
        <v>192</v>
      </c>
      <c r="B40" s="95">
        <v>3543.2559700000002</v>
      </c>
      <c r="C40" s="95">
        <v>1709.1894299999999</v>
      </c>
      <c r="D40" s="95">
        <v>666.47203000000002</v>
      </c>
      <c r="E40" s="95">
        <v>5918.9174299999995</v>
      </c>
    </row>
    <row r="41" spans="1:5">
      <c r="A41" s="58" t="s">
        <v>193</v>
      </c>
      <c r="B41" s="95">
        <v>51517.708409999999</v>
      </c>
      <c r="C41" s="95">
        <v>29693.37918</v>
      </c>
      <c r="D41" s="95">
        <v>400.22934000000004</v>
      </c>
      <c r="E41" s="95">
        <v>81611.316930000001</v>
      </c>
    </row>
    <row r="42" spans="1:5">
      <c r="A42" s="58" t="s">
        <v>194</v>
      </c>
      <c r="B42" s="95">
        <v>25.02741</v>
      </c>
      <c r="C42" s="95">
        <v>25.600290000000001</v>
      </c>
      <c r="D42" s="95">
        <v>4.8980200000000007</v>
      </c>
      <c r="E42" s="95">
        <v>55.52572</v>
      </c>
    </row>
    <row r="43" spans="1:5">
      <c r="A43" s="58" t="s">
        <v>195</v>
      </c>
      <c r="B43" s="95">
        <v>1204.2235900000001</v>
      </c>
      <c r="C43" s="95">
        <v>580.63116000000002</v>
      </c>
      <c r="D43" s="95">
        <v>7.3150500000000003</v>
      </c>
      <c r="E43" s="95">
        <v>1792.1698000000001</v>
      </c>
    </row>
    <row r="44" spans="1:5">
      <c r="A44" s="58" t="s">
        <v>196</v>
      </c>
      <c r="B44" s="95">
        <v>0</v>
      </c>
      <c r="C44" s="95">
        <v>0</v>
      </c>
      <c r="D44" s="95">
        <v>0</v>
      </c>
      <c r="E44" s="95">
        <v>0</v>
      </c>
    </row>
    <row r="45" spans="1:5">
      <c r="A45" s="58" t="s">
        <v>197</v>
      </c>
      <c r="B45" s="95">
        <v>195.07098000000002</v>
      </c>
      <c r="C45" s="95">
        <v>749.01910999999996</v>
      </c>
      <c r="D45" s="95">
        <v>0</v>
      </c>
      <c r="E45" s="95">
        <v>944.09008999999992</v>
      </c>
    </row>
    <row r="46" spans="1:5">
      <c r="A46" s="58" t="s">
        <v>1178</v>
      </c>
      <c r="B46" s="95">
        <v>21110.965319999999</v>
      </c>
      <c r="C46" s="95">
        <v>9869.5912799999987</v>
      </c>
      <c r="D46" s="95">
        <v>2618.9414700000002</v>
      </c>
      <c r="E46" s="95">
        <v>33599.498070000001</v>
      </c>
    </row>
    <row r="47" spans="1:5">
      <c r="A47" s="58" t="s">
        <v>1179</v>
      </c>
      <c r="B47" s="95">
        <v>27699.67885</v>
      </c>
      <c r="C47" s="95">
        <v>19744.79176</v>
      </c>
      <c r="D47" s="95">
        <v>4359.7974999999997</v>
      </c>
      <c r="E47" s="95">
        <v>51804.268109999997</v>
      </c>
    </row>
    <row r="48" spans="1:5">
      <c r="A48" s="58" t="s">
        <v>1184</v>
      </c>
      <c r="B48" s="95">
        <v>44.60192</v>
      </c>
      <c r="C48" s="95">
        <v>11.54946</v>
      </c>
      <c r="D48" s="95">
        <v>13.94947</v>
      </c>
      <c r="E48" s="95">
        <v>70.100850000000008</v>
      </c>
    </row>
    <row r="49" spans="1:5">
      <c r="A49" s="58" t="s">
        <v>1185</v>
      </c>
      <c r="B49" s="95">
        <v>488.52953000000002</v>
      </c>
      <c r="C49" s="95">
        <v>265.75097999999997</v>
      </c>
      <c r="D49" s="95">
        <v>95.436600000000013</v>
      </c>
      <c r="E49" s="95">
        <v>849.71710999999993</v>
      </c>
    </row>
    <row r="50" spans="1:5">
      <c r="A50" s="58" t="s">
        <v>1203</v>
      </c>
      <c r="B50" s="95">
        <v>14.78806</v>
      </c>
      <c r="C50" s="95">
        <v>0</v>
      </c>
      <c r="D50" s="95">
        <v>0</v>
      </c>
      <c r="E50" s="95">
        <v>14.78806</v>
      </c>
    </row>
    <row r="51" spans="1:5">
      <c r="A51" s="58" t="s">
        <v>1223</v>
      </c>
      <c r="B51" s="95">
        <v>89.494169999999997</v>
      </c>
      <c r="C51" s="95">
        <v>318.05847</v>
      </c>
      <c r="D51" s="95">
        <v>0</v>
      </c>
      <c r="E51" s="95">
        <v>407.55264</v>
      </c>
    </row>
    <row r="52" spans="1:5">
      <c r="A52" s="60" t="s">
        <v>198</v>
      </c>
      <c r="B52" s="95">
        <v>-81448.473629999993</v>
      </c>
      <c r="C52" s="95">
        <v>-27629.601350000001</v>
      </c>
      <c r="D52" s="95">
        <v>-23108.663530000002</v>
      </c>
      <c r="E52" s="95">
        <v>-132186.73851</v>
      </c>
    </row>
    <row r="53" spans="1:5">
      <c r="A53" s="61" t="s">
        <v>1242</v>
      </c>
      <c r="B53" s="95">
        <v>-2143.4813899999999</v>
      </c>
      <c r="C53" s="95">
        <v>-2257.57177</v>
      </c>
      <c r="D53" s="95">
        <v>-474.65451000000002</v>
      </c>
      <c r="E53" s="95">
        <v>-4875.7076699999998</v>
      </c>
    </row>
    <row r="54" spans="1:5">
      <c r="A54" s="621" t="s">
        <v>1254</v>
      </c>
      <c r="B54" s="95">
        <v>-1496.6023</v>
      </c>
      <c r="C54" s="95">
        <v>-1716.30602</v>
      </c>
      <c r="D54" s="95">
        <v>-386.17021999999997</v>
      </c>
      <c r="E54" s="95">
        <v>-3599.07854</v>
      </c>
    </row>
    <row r="55" spans="1:5">
      <c r="A55" s="58" t="s">
        <v>1243</v>
      </c>
      <c r="B55" s="95">
        <v>-119.61762</v>
      </c>
      <c r="C55" s="95">
        <v>-129.10760999999999</v>
      </c>
      <c r="D55" s="95">
        <v>-446.67408</v>
      </c>
      <c r="E55" s="95">
        <v>-695.39931000000001</v>
      </c>
    </row>
    <row r="56" spans="1:5">
      <c r="A56" s="621" t="s">
        <v>1255</v>
      </c>
      <c r="B56" s="95">
        <v>-802.05880000000002</v>
      </c>
      <c r="C56" s="95">
        <v>-164.85811999999999</v>
      </c>
      <c r="D56" s="95">
        <v>-848.68128000000002</v>
      </c>
      <c r="E56" s="95">
        <v>-1815.5981999999999</v>
      </c>
    </row>
    <row r="57" spans="1:5">
      <c r="A57" s="58" t="s">
        <v>1244</v>
      </c>
      <c r="B57" s="614">
        <v>-53660.664079999995</v>
      </c>
      <c r="C57" s="614">
        <v>-13165.32849</v>
      </c>
      <c r="D57" s="614">
        <v>-15915.561230000001</v>
      </c>
      <c r="E57" s="614">
        <v>-82741.553799999994</v>
      </c>
    </row>
    <row r="58" spans="1:5">
      <c r="A58" s="58" t="s">
        <v>199</v>
      </c>
      <c r="B58" s="614">
        <v>-9049.0661300000011</v>
      </c>
      <c r="C58" s="614">
        <v>-4412.0277699999997</v>
      </c>
      <c r="D58" s="614">
        <v>-2821.4445299999998</v>
      </c>
      <c r="E58" s="614">
        <v>-16282.538430000001</v>
      </c>
    </row>
    <row r="59" spans="1:5">
      <c r="A59" s="61" t="s">
        <v>200</v>
      </c>
      <c r="B59" s="614">
        <v>-12860.284519999999</v>
      </c>
      <c r="C59" s="614">
        <v>-421.99993999999998</v>
      </c>
      <c r="D59" s="614">
        <v>-1348.521</v>
      </c>
      <c r="E59" s="614">
        <v>-14630.805460000001</v>
      </c>
    </row>
    <row r="60" spans="1:5">
      <c r="A60" s="621" t="s">
        <v>201</v>
      </c>
      <c r="B60" s="614">
        <v>0</v>
      </c>
      <c r="C60" s="614">
        <v>0</v>
      </c>
      <c r="D60" s="614">
        <v>0</v>
      </c>
      <c r="E60" s="614">
        <v>0</v>
      </c>
    </row>
    <row r="61" spans="1:5">
      <c r="A61" s="58" t="s">
        <v>202</v>
      </c>
      <c r="B61" s="614">
        <v>-1224.8504800000001</v>
      </c>
      <c r="C61" s="614">
        <v>-5094.3975399999999</v>
      </c>
      <c r="D61" s="614">
        <v>-645.23583999999994</v>
      </c>
      <c r="E61" s="614">
        <v>-6964.4838600000003</v>
      </c>
    </row>
    <row r="62" spans="1:5">
      <c r="A62" s="58" t="s">
        <v>203</v>
      </c>
      <c r="B62" s="95">
        <v>0</v>
      </c>
      <c r="C62" s="95">
        <v>0</v>
      </c>
      <c r="D62" s="95">
        <v>0</v>
      </c>
      <c r="E62" s="95">
        <v>0</v>
      </c>
    </row>
    <row r="63" spans="1:5">
      <c r="A63" s="58" t="s">
        <v>999</v>
      </c>
      <c r="B63" s="95">
        <v>0</v>
      </c>
      <c r="C63" s="95">
        <v>0</v>
      </c>
      <c r="D63" s="95">
        <v>-8.5620899999999995</v>
      </c>
      <c r="E63" s="95">
        <v>-8.5620899999999995</v>
      </c>
    </row>
    <row r="64" spans="1:5">
      <c r="A64" s="58" t="s">
        <v>1000</v>
      </c>
      <c r="B64" s="95">
        <v>0</v>
      </c>
      <c r="C64" s="95">
        <v>0</v>
      </c>
      <c r="D64" s="95">
        <v>-45.307690000000001</v>
      </c>
      <c r="E64" s="95">
        <v>-45.307690000000001</v>
      </c>
    </row>
    <row r="65" spans="1:5">
      <c r="A65" s="61" t="s">
        <v>1186</v>
      </c>
      <c r="B65" s="95">
        <v>-1.1604300000000001</v>
      </c>
      <c r="C65" s="95">
        <v>-38.335599999999999</v>
      </c>
      <c r="D65" s="95">
        <v>-10.490780000000001</v>
      </c>
      <c r="E65" s="95">
        <v>-49.986809999999998</v>
      </c>
    </row>
    <row r="66" spans="1:5">
      <c r="A66" s="58" t="s">
        <v>1187</v>
      </c>
      <c r="B66" s="95">
        <v>-33.408250000000002</v>
      </c>
      <c r="C66" s="95">
        <v>-17.178900000000002</v>
      </c>
      <c r="D66" s="95">
        <v>-116.74921000000001</v>
      </c>
      <c r="E66" s="95">
        <v>-167.33635999999998</v>
      </c>
    </row>
    <row r="67" spans="1:5">
      <c r="A67" s="58" t="s">
        <v>1188</v>
      </c>
      <c r="B67" s="95">
        <v>-24.42306</v>
      </c>
      <c r="C67" s="95">
        <v>-39.504239999999996</v>
      </c>
      <c r="D67" s="95">
        <v>-7.7213799999999999</v>
      </c>
      <c r="E67" s="95">
        <v>-71.648679999999999</v>
      </c>
    </row>
    <row r="68" spans="1:5">
      <c r="A68" s="58" t="s">
        <v>1189</v>
      </c>
      <c r="B68" s="95">
        <v>-32.856569999999998</v>
      </c>
      <c r="C68" s="95">
        <v>-172.98535000000001</v>
      </c>
      <c r="D68" s="95">
        <v>-32.889690000000002</v>
      </c>
      <c r="E68" s="95">
        <v>-238.73160999999999</v>
      </c>
    </row>
    <row r="69" spans="1:5">
      <c r="A69" s="187" t="s">
        <v>204</v>
      </c>
      <c r="B69" s="57">
        <v>10943.03318</v>
      </c>
      <c r="C69" s="57">
        <v>3815.3557099999998</v>
      </c>
      <c r="D69" s="57">
        <v>2691.0987999999998</v>
      </c>
      <c r="E69" s="57">
        <v>17449.487690000002</v>
      </c>
    </row>
    <row r="70" spans="1:5">
      <c r="A70" s="58" t="s">
        <v>205</v>
      </c>
      <c r="B70" s="95">
        <v>0</v>
      </c>
      <c r="C70" s="95">
        <v>2</v>
      </c>
      <c r="D70" s="95">
        <v>0</v>
      </c>
      <c r="E70" s="95">
        <v>2</v>
      </c>
    </row>
    <row r="71" spans="1:5">
      <c r="A71" s="61" t="s">
        <v>206</v>
      </c>
      <c r="B71" s="95">
        <v>2943.2720099999997</v>
      </c>
      <c r="C71" s="95">
        <v>946.75466000000006</v>
      </c>
      <c r="D71" s="95">
        <v>652.01655000000005</v>
      </c>
      <c r="E71" s="95">
        <v>4542.0432199999996</v>
      </c>
    </row>
    <row r="72" spans="1:5">
      <c r="A72" s="58" t="s">
        <v>207</v>
      </c>
      <c r="B72" s="95">
        <v>8322.7406900000005</v>
      </c>
      <c r="C72" s="95">
        <v>6110.7537999999995</v>
      </c>
      <c r="D72" s="95">
        <v>2081.4211399999999</v>
      </c>
      <c r="E72" s="95">
        <v>16514.91563</v>
      </c>
    </row>
    <row r="73" spans="1:5">
      <c r="A73" s="58" t="s">
        <v>208</v>
      </c>
      <c r="B73" s="95">
        <v>0</v>
      </c>
      <c r="C73" s="95">
        <v>0</v>
      </c>
      <c r="D73" s="95">
        <v>0</v>
      </c>
      <c r="E73" s="95">
        <v>0</v>
      </c>
    </row>
    <row r="74" spans="1:5">
      <c r="A74" s="58" t="s">
        <v>209</v>
      </c>
      <c r="B74" s="95">
        <v>-322.97952000000004</v>
      </c>
      <c r="C74" s="95">
        <v>-3244.1527500000002</v>
      </c>
      <c r="D74" s="95">
        <v>-42.338889999999999</v>
      </c>
      <c r="E74" s="95">
        <v>-3609.4711600000001</v>
      </c>
    </row>
    <row r="75" spans="1:5">
      <c r="A75" s="187" t="s">
        <v>210</v>
      </c>
      <c r="B75" s="57">
        <v>438.78921000000003</v>
      </c>
      <c r="C75" s="57">
        <v>2562.2089599999999</v>
      </c>
      <c r="D75" s="57">
        <v>533.80338000000006</v>
      </c>
      <c r="E75" s="57">
        <v>3534.8015499999997</v>
      </c>
    </row>
    <row r="76" spans="1:5">
      <c r="A76" s="58" t="s">
        <v>211</v>
      </c>
      <c r="B76" s="95">
        <v>3448.06086</v>
      </c>
      <c r="C76" s="95">
        <v>3.9573499999999999</v>
      </c>
      <c r="D76" s="95">
        <v>342.64240999999998</v>
      </c>
      <c r="E76" s="95">
        <v>3794.6606200000001</v>
      </c>
    </row>
    <row r="77" spans="1:5">
      <c r="A77" s="58" t="s">
        <v>212</v>
      </c>
      <c r="B77" s="95">
        <v>8831.8599800000011</v>
      </c>
      <c r="C77" s="95">
        <v>4480.0246299999999</v>
      </c>
      <c r="D77" s="95">
        <v>1359.5326</v>
      </c>
      <c r="E77" s="95">
        <v>14671.417210000001</v>
      </c>
    </row>
    <row r="78" spans="1:5">
      <c r="A78" s="58" t="s">
        <v>213</v>
      </c>
      <c r="B78" s="95">
        <v>0</v>
      </c>
      <c r="C78" s="95">
        <v>203.74961999999999</v>
      </c>
      <c r="D78" s="95">
        <v>1040.1001999999999</v>
      </c>
      <c r="E78" s="95">
        <v>1243.8498200000001</v>
      </c>
    </row>
    <row r="79" spans="1:5">
      <c r="A79" s="58" t="s">
        <v>214</v>
      </c>
      <c r="B79" s="95">
        <v>0</v>
      </c>
      <c r="C79" s="95">
        <v>7.2374999999999998</v>
      </c>
      <c r="D79" s="95">
        <v>5.7024999999999997</v>
      </c>
      <c r="E79" s="95">
        <v>12.94</v>
      </c>
    </row>
    <row r="80" spans="1:5">
      <c r="A80" s="58" t="s">
        <v>215</v>
      </c>
      <c r="B80" s="95">
        <v>-11841.131630000002</v>
      </c>
      <c r="C80" s="95">
        <v>-2132.7601400000003</v>
      </c>
      <c r="D80" s="95">
        <v>-2214.1743300000003</v>
      </c>
      <c r="E80" s="95">
        <v>-16188.0661</v>
      </c>
    </row>
    <row r="81" spans="1:5">
      <c r="A81" s="187" t="s">
        <v>216</v>
      </c>
      <c r="B81" s="57">
        <v>139797.39084000001</v>
      </c>
      <c r="C81" s="57">
        <v>95347.901079999996</v>
      </c>
      <c r="D81" s="57">
        <v>67206.194680000001</v>
      </c>
      <c r="E81" s="57">
        <v>302351.4866</v>
      </c>
    </row>
    <row r="82" spans="1:5">
      <c r="A82" s="58" t="s">
        <v>170</v>
      </c>
      <c r="B82" s="95">
        <v>0</v>
      </c>
      <c r="C82" s="95">
        <v>0</v>
      </c>
      <c r="D82" s="95">
        <v>0</v>
      </c>
      <c r="E82" s="95">
        <v>0</v>
      </c>
    </row>
    <row r="83" spans="1:5">
      <c r="A83" s="58" t="s">
        <v>171</v>
      </c>
      <c r="B83" s="95">
        <v>0</v>
      </c>
      <c r="C83" s="95">
        <v>13310.584999999999</v>
      </c>
      <c r="D83" s="95">
        <v>48374</v>
      </c>
      <c r="E83" s="95">
        <v>61684.584999999999</v>
      </c>
    </row>
    <row r="84" spans="1:5">
      <c r="A84" s="58" t="s">
        <v>172</v>
      </c>
      <c r="B84" s="95">
        <v>0</v>
      </c>
      <c r="C84" s="95">
        <v>0</v>
      </c>
      <c r="D84" s="95">
        <v>0</v>
      </c>
      <c r="E84" s="95">
        <v>0</v>
      </c>
    </row>
    <row r="85" spans="1:5">
      <c r="A85" s="58" t="s">
        <v>173</v>
      </c>
      <c r="B85" s="95">
        <v>0</v>
      </c>
      <c r="C85" s="95">
        <v>0</v>
      </c>
      <c r="D85" s="95">
        <v>0</v>
      </c>
      <c r="E85" s="95">
        <v>0</v>
      </c>
    </row>
    <row r="86" spans="1:5">
      <c r="A86" s="58" t="s">
        <v>217</v>
      </c>
      <c r="B86" s="95">
        <v>246.96007</v>
      </c>
      <c r="C86" s="95">
        <v>0</v>
      </c>
      <c r="D86" s="95">
        <v>0</v>
      </c>
      <c r="E86" s="95">
        <v>246.96007</v>
      </c>
    </row>
    <row r="87" spans="1:5">
      <c r="A87" s="58" t="s">
        <v>218</v>
      </c>
      <c r="B87" s="95">
        <v>198.49851000000001</v>
      </c>
      <c r="C87" s="95">
        <v>262.69120000000004</v>
      </c>
      <c r="D87" s="95">
        <v>63.90419</v>
      </c>
      <c r="E87" s="95">
        <v>525.09390000000008</v>
      </c>
    </row>
    <row r="88" spans="1:5">
      <c r="A88" s="58" t="s">
        <v>175</v>
      </c>
      <c r="B88" s="95">
        <v>139627.01825999998</v>
      </c>
      <c r="C88" s="95">
        <v>81559.876799999998</v>
      </c>
      <c r="D88" s="95">
        <v>18135.036199999999</v>
      </c>
      <c r="E88" s="95">
        <v>239321.93125999998</v>
      </c>
    </row>
    <row r="89" spans="1:5">
      <c r="A89" s="58" t="s">
        <v>219</v>
      </c>
      <c r="B89" s="95">
        <v>0</v>
      </c>
      <c r="C89" s="95">
        <v>382.76928000000004</v>
      </c>
      <c r="D89" s="95">
        <v>669.08110999999997</v>
      </c>
      <c r="E89" s="95">
        <v>1051.8503899999998</v>
      </c>
    </row>
    <row r="90" spans="1:5">
      <c r="A90" s="58" t="s">
        <v>220</v>
      </c>
      <c r="B90" s="95">
        <v>-275.08600000000001</v>
      </c>
      <c r="C90" s="95">
        <v>-168.02120000000002</v>
      </c>
      <c r="D90" s="95">
        <v>-35.826819999999998</v>
      </c>
      <c r="E90" s="95">
        <v>-478.93402000000003</v>
      </c>
    </row>
    <row r="91" spans="1:5">
      <c r="A91" s="187" t="s">
        <v>221</v>
      </c>
      <c r="B91" s="57">
        <v>25158.703539999999</v>
      </c>
      <c r="C91" s="57">
        <v>49314.173340000001</v>
      </c>
      <c r="D91" s="57">
        <v>2008.3501699999999</v>
      </c>
      <c r="E91" s="57">
        <v>76481.227050000001</v>
      </c>
    </row>
    <row r="92" spans="1:5">
      <c r="A92" s="58" t="s">
        <v>222</v>
      </c>
      <c r="B92" s="95">
        <v>9230.7172100000007</v>
      </c>
      <c r="C92" s="95">
        <v>2491.17346</v>
      </c>
      <c r="D92" s="95">
        <v>98.908259999999999</v>
      </c>
      <c r="E92" s="95">
        <v>11820.798929999999</v>
      </c>
    </row>
    <row r="93" spans="1:5">
      <c r="A93" s="58" t="s">
        <v>223</v>
      </c>
      <c r="B93" s="95">
        <v>14035.59649</v>
      </c>
      <c r="C93" s="95">
        <v>16647.604179999998</v>
      </c>
      <c r="D93" s="95">
        <v>914.41688999999997</v>
      </c>
      <c r="E93" s="95">
        <v>31597.617559999999</v>
      </c>
    </row>
    <row r="94" spans="1:5">
      <c r="A94" s="58" t="s">
        <v>224</v>
      </c>
      <c r="B94" s="95">
        <v>620.29501000000005</v>
      </c>
      <c r="C94" s="95">
        <v>2992.3024599999999</v>
      </c>
      <c r="D94" s="95">
        <v>175.23482000000001</v>
      </c>
      <c r="E94" s="95">
        <v>3787.8322899999998</v>
      </c>
    </row>
    <row r="95" spans="1:5">
      <c r="A95" s="58" t="s">
        <v>225</v>
      </c>
      <c r="B95" s="95">
        <v>243.96257</v>
      </c>
      <c r="C95" s="95">
        <v>850.47596999999996</v>
      </c>
      <c r="D95" s="95">
        <v>551.82493999999997</v>
      </c>
      <c r="E95" s="95">
        <v>1646.2634800000001</v>
      </c>
    </row>
    <row r="96" spans="1:5">
      <c r="A96" s="58" t="s">
        <v>226</v>
      </c>
      <c r="B96" s="95">
        <v>360.60858000000002</v>
      </c>
      <c r="C96" s="95">
        <v>1494.0935099999999</v>
      </c>
      <c r="D96" s="95">
        <v>267.96526</v>
      </c>
      <c r="E96" s="95">
        <v>2122.6673500000002</v>
      </c>
    </row>
    <row r="97" spans="1:5">
      <c r="A97" s="58" t="s">
        <v>227</v>
      </c>
      <c r="B97" s="95">
        <v>0</v>
      </c>
      <c r="C97" s="95">
        <v>43.485279999999996</v>
      </c>
      <c r="D97" s="95">
        <v>0</v>
      </c>
      <c r="E97" s="95">
        <v>43.485279999999996</v>
      </c>
    </row>
    <row r="98" spans="1:5">
      <c r="A98" s="58" t="s">
        <v>228</v>
      </c>
      <c r="B98" s="95">
        <v>667.52368000000001</v>
      </c>
      <c r="C98" s="95">
        <v>104.53634</v>
      </c>
      <c r="D98" s="95">
        <v>0</v>
      </c>
      <c r="E98" s="95">
        <v>772.06002000000001</v>
      </c>
    </row>
    <row r="99" spans="1:5">
      <c r="A99" s="58" t="s">
        <v>229</v>
      </c>
      <c r="B99" s="95">
        <v>0</v>
      </c>
      <c r="C99" s="95">
        <v>0</v>
      </c>
      <c r="D99" s="95">
        <v>0</v>
      </c>
      <c r="E99" s="95">
        <v>0</v>
      </c>
    </row>
    <row r="100" spans="1:5">
      <c r="A100" s="58" t="s">
        <v>230</v>
      </c>
      <c r="B100" s="95">
        <v>0</v>
      </c>
      <c r="C100" s="95">
        <v>24690.502140000001</v>
      </c>
      <c r="D100" s="95">
        <v>0</v>
      </c>
      <c r="E100" s="95">
        <v>24690.502140000001</v>
      </c>
    </row>
    <row r="101" spans="1:5">
      <c r="A101" s="187" t="s">
        <v>231</v>
      </c>
      <c r="B101" s="57">
        <v>731.85400000000004</v>
      </c>
      <c r="C101" s="57">
        <v>3155.2856699999998</v>
      </c>
      <c r="D101" s="57">
        <v>498.93101000000001</v>
      </c>
      <c r="E101" s="57">
        <v>4386.0706799999998</v>
      </c>
    </row>
    <row r="102" spans="1:5">
      <c r="A102" s="58" t="s">
        <v>232</v>
      </c>
      <c r="B102" s="95">
        <v>62.426079999999999</v>
      </c>
      <c r="C102" s="95">
        <v>442.50516999999996</v>
      </c>
      <c r="D102" s="95">
        <v>0</v>
      </c>
      <c r="E102" s="95">
        <v>504.93124999999998</v>
      </c>
    </row>
    <row r="103" spans="1:5">
      <c r="A103" s="58" t="s">
        <v>233</v>
      </c>
      <c r="B103" s="95">
        <v>0</v>
      </c>
      <c r="C103" s="95">
        <v>2070.9774199999997</v>
      </c>
      <c r="D103" s="95">
        <v>0</v>
      </c>
      <c r="E103" s="95">
        <v>2070.9774199999997</v>
      </c>
    </row>
    <row r="104" spans="1:5">
      <c r="A104" s="58" t="s">
        <v>234</v>
      </c>
      <c r="B104" s="95">
        <v>33.799999999999997</v>
      </c>
      <c r="C104" s="95">
        <v>0</v>
      </c>
      <c r="D104" s="95">
        <v>151.98599999999999</v>
      </c>
      <c r="E104" s="95">
        <v>185.786</v>
      </c>
    </row>
    <row r="105" spans="1:5">
      <c r="A105" s="58" t="s">
        <v>235</v>
      </c>
      <c r="B105" s="95">
        <v>635.62792000000002</v>
      </c>
      <c r="C105" s="95">
        <v>641.80307999999991</v>
      </c>
      <c r="D105" s="95">
        <v>346.94501000000002</v>
      </c>
      <c r="E105" s="95">
        <v>1624.37601</v>
      </c>
    </row>
    <row r="106" spans="1:5">
      <c r="A106" s="58" t="s">
        <v>236</v>
      </c>
      <c r="B106" s="95">
        <v>0</v>
      </c>
      <c r="C106" s="95">
        <v>0</v>
      </c>
      <c r="D106" s="95">
        <v>0</v>
      </c>
      <c r="E106" s="95">
        <v>0</v>
      </c>
    </row>
    <row r="107" spans="1:5">
      <c r="A107" s="187" t="s">
        <v>237</v>
      </c>
      <c r="B107" s="57">
        <v>0</v>
      </c>
      <c r="C107" s="57">
        <v>0</v>
      </c>
      <c r="D107" s="57">
        <v>0</v>
      </c>
      <c r="E107" s="57">
        <v>0</v>
      </c>
    </row>
    <row r="108" spans="1:5">
      <c r="A108" s="58" t="s">
        <v>238</v>
      </c>
      <c r="B108" s="95">
        <v>0</v>
      </c>
      <c r="C108" s="95">
        <v>0</v>
      </c>
      <c r="D108" s="95">
        <v>0</v>
      </c>
      <c r="E108" s="95">
        <v>0</v>
      </c>
    </row>
    <row r="109" spans="1:5">
      <c r="A109" s="58" t="s">
        <v>239</v>
      </c>
      <c r="B109" s="95">
        <v>0</v>
      </c>
      <c r="C109" s="95">
        <v>0</v>
      </c>
      <c r="D109" s="95">
        <v>0</v>
      </c>
      <c r="E109" s="95">
        <v>0</v>
      </c>
    </row>
    <row r="110" spans="1:5">
      <c r="A110" s="58" t="s">
        <v>240</v>
      </c>
      <c r="B110" s="95">
        <v>0</v>
      </c>
      <c r="C110" s="95">
        <v>0</v>
      </c>
      <c r="D110" s="95">
        <v>0</v>
      </c>
      <c r="E110" s="95">
        <v>0</v>
      </c>
    </row>
    <row r="111" spans="1:5">
      <c r="A111" s="58" t="s">
        <v>241</v>
      </c>
      <c r="B111" s="95">
        <v>0</v>
      </c>
      <c r="C111" s="95">
        <v>0</v>
      </c>
      <c r="D111" s="95">
        <v>0</v>
      </c>
      <c r="E111" s="95">
        <v>0</v>
      </c>
    </row>
    <row r="112" spans="1:5">
      <c r="A112" s="58" t="s">
        <v>242</v>
      </c>
      <c r="B112" s="95">
        <v>0</v>
      </c>
      <c r="C112" s="95">
        <v>0</v>
      </c>
      <c r="D112" s="95">
        <v>0</v>
      </c>
      <c r="E112" s="95">
        <v>0</v>
      </c>
    </row>
    <row r="113" spans="1:5">
      <c r="A113" s="58" t="s">
        <v>243</v>
      </c>
      <c r="B113" s="95">
        <v>0</v>
      </c>
      <c r="C113" s="95">
        <v>0</v>
      </c>
      <c r="D113" s="95">
        <v>0</v>
      </c>
      <c r="E113" s="95">
        <v>0</v>
      </c>
    </row>
    <row r="114" spans="1:5">
      <c r="A114" s="177" t="s">
        <v>244</v>
      </c>
      <c r="B114" s="57">
        <v>1649862.04137</v>
      </c>
      <c r="C114" s="57">
        <v>979987.57044000004</v>
      </c>
      <c r="D114" s="57">
        <v>167415.64959000002</v>
      </c>
      <c r="E114" s="57">
        <v>2797265.2614000002</v>
      </c>
    </row>
    <row r="115" spans="1:5">
      <c r="A115" s="177" t="s">
        <v>245</v>
      </c>
      <c r="B115" s="57">
        <v>1383674.8260299999</v>
      </c>
      <c r="C115" s="57">
        <v>772327.40526999999</v>
      </c>
      <c r="D115" s="57">
        <v>151135.72297999999</v>
      </c>
      <c r="E115" s="57">
        <v>2307137.9542800002</v>
      </c>
    </row>
    <row r="116" spans="1:5">
      <c r="A116" s="64" t="s">
        <v>246</v>
      </c>
      <c r="B116" s="95">
        <v>109.30297</v>
      </c>
      <c r="C116" s="95">
        <v>0</v>
      </c>
      <c r="D116" s="95">
        <v>0</v>
      </c>
      <c r="E116" s="95">
        <v>109.30297</v>
      </c>
    </row>
    <row r="117" spans="1:5">
      <c r="A117" s="64" t="s">
        <v>247</v>
      </c>
      <c r="B117" s="95">
        <v>0</v>
      </c>
      <c r="C117" s="95">
        <v>0</v>
      </c>
      <c r="D117" s="95">
        <v>0</v>
      </c>
      <c r="E117" s="95">
        <v>0</v>
      </c>
    </row>
    <row r="118" spans="1:5">
      <c r="A118" s="64" t="s">
        <v>248</v>
      </c>
      <c r="B118" s="95">
        <v>109.30297</v>
      </c>
      <c r="C118" s="95">
        <v>0</v>
      </c>
      <c r="D118" s="95">
        <v>0</v>
      </c>
      <c r="E118" s="95">
        <v>109.30297</v>
      </c>
    </row>
    <row r="119" spans="1:5">
      <c r="A119" s="64" t="s">
        <v>249</v>
      </c>
      <c r="B119" s="95">
        <v>1244666.06705</v>
      </c>
      <c r="C119" s="95">
        <v>362261.9044</v>
      </c>
      <c r="D119" s="95">
        <v>129947.6758</v>
      </c>
      <c r="E119" s="95">
        <v>1736875.6472499999</v>
      </c>
    </row>
    <row r="120" spans="1:5">
      <c r="A120" s="65" t="s">
        <v>250</v>
      </c>
      <c r="B120" s="95">
        <v>121908.56320999999</v>
      </c>
      <c r="C120" s="95">
        <v>385686.08145</v>
      </c>
      <c r="D120" s="95">
        <v>20219.797070000001</v>
      </c>
      <c r="E120" s="95">
        <v>527814.44172999996</v>
      </c>
    </row>
    <row r="121" spans="1:5">
      <c r="A121" s="99" t="s">
        <v>251</v>
      </c>
      <c r="B121" s="95">
        <v>23890.37343</v>
      </c>
      <c r="C121" s="95">
        <v>17389.882879999997</v>
      </c>
      <c r="D121" s="95">
        <v>3516.5555899999999</v>
      </c>
      <c r="E121" s="95">
        <v>44796.811900000001</v>
      </c>
    </row>
    <row r="122" spans="1:5">
      <c r="A122" s="99" t="s">
        <v>252</v>
      </c>
      <c r="B122" s="95">
        <v>225.00903</v>
      </c>
      <c r="C122" s="95">
        <v>66.589399999999998</v>
      </c>
      <c r="D122" s="95">
        <v>0</v>
      </c>
      <c r="E122" s="95">
        <v>291.59843000000001</v>
      </c>
    </row>
    <row r="123" spans="1:5">
      <c r="A123" s="99" t="s">
        <v>253</v>
      </c>
      <c r="B123" s="95">
        <v>4861.22937</v>
      </c>
      <c r="C123" s="95">
        <v>221.56807999999998</v>
      </c>
      <c r="D123" s="95">
        <v>1132.1242500000001</v>
      </c>
      <c r="E123" s="95">
        <v>6214.9216999999999</v>
      </c>
    </row>
    <row r="124" spans="1:5">
      <c r="A124" s="99" t="s">
        <v>254</v>
      </c>
      <c r="B124" s="95">
        <v>11694.721029999999</v>
      </c>
      <c r="C124" s="95">
        <v>5597.6699200000003</v>
      </c>
      <c r="D124" s="95">
        <v>1569.5640900000001</v>
      </c>
      <c r="E124" s="95">
        <v>18861.955040000001</v>
      </c>
    </row>
    <row r="125" spans="1:5">
      <c r="A125" s="99" t="s">
        <v>255</v>
      </c>
      <c r="B125" s="95">
        <v>34643.412219999998</v>
      </c>
      <c r="C125" s="95">
        <v>3514.0328300000001</v>
      </c>
      <c r="D125" s="95">
        <v>1303.7141899999999</v>
      </c>
      <c r="E125" s="95">
        <v>39461.159240000001</v>
      </c>
    </row>
    <row r="126" spans="1:5">
      <c r="A126" s="99" t="s">
        <v>256</v>
      </c>
      <c r="B126" s="95">
        <v>34781.099670000003</v>
      </c>
      <c r="C126" s="95">
        <v>295543.13662</v>
      </c>
      <c r="D126" s="95">
        <v>12697.838949999999</v>
      </c>
      <c r="E126" s="95">
        <v>343022.07524000003</v>
      </c>
    </row>
    <row r="127" spans="1:5">
      <c r="A127" s="156" t="s">
        <v>1381</v>
      </c>
      <c r="B127" s="95">
        <v>2996.30917</v>
      </c>
      <c r="C127" s="95">
        <v>39177.69917</v>
      </c>
      <c r="D127" s="95">
        <v>0</v>
      </c>
      <c r="E127" s="95">
        <v>42174.00834</v>
      </c>
    </row>
    <row r="128" spans="1:5">
      <c r="A128" s="156" t="s">
        <v>1382</v>
      </c>
      <c r="B128" s="95">
        <v>8816.4092899999996</v>
      </c>
      <c r="C128" s="95">
        <v>24175.502550000001</v>
      </c>
      <c r="D128" s="95">
        <v>0</v>
      </c>
      <c r="E128" s="95">
        <v>32991.911840000001</v>
      </c>
    </row>
    <row r="129" spans="1:5">
      <c r="A129" s="64" t="s">
        <v>259</v>
      </c>
      <c r="B129" s="95">
        <v>15909.650099999999</v>
      </c>
      <c r="C129" s="95">
        <v>17915.888800000001</v>
      </c>
      <c r="D129" s="95">
        <v>744.11136999999997</v>
      </c>
      <c r="E129" s="95">
        <v>34569.650270000006</v>
      </c>
    </row>
    <row r="130" spans="1:5">
      <c r="A130" s="64" t="s">
        <v>260</v>
      </c>
      <c r="B130" s="95">
        <v>0</v>
      </c>
      <c r="C130" s="95">
        <v>0</v>
      </c>
      <c r="D130" s="95">
        <v>0</v>
      </c>
      <c r="E130" s="95">
        <v>0</v>
      </c>
    </row>
    <row r="131" spans="1:5">
      <c r="A131" s="64" t="s">
        <v>261</v>
      </c>
      <c r="B131" s="95">
        <v>1081.2427</v>
      </c>
      <c r="C131" s="95">
        <v>6463.5306200000005</v>
      </c>
      <c r="D131" s="95">
        <v>224.13873999999998</v>
      </c>
      <c r="E131" s="95">
        <v>7768.9120599999997</v>
      </c>
    </row>
    <row r="132" spans="1:5">
      <c r="A132" s="177" t="s">
        <v>262</v>
      </c>
      <c r="B132" s="57">
        <v>377.92401000000001</v>
      </c>
      <c r="C132" s="57">
        <v>45.024920000000002</v>
      </c>
      <c r="D132" s="57">
        <v>6.9630900000000002</v>
      </c>
      <c r="E132" s="57">
        <v>429.91202000000004</v>
      </c>
    </row>
    <row r="133" spans="1:5">
      <c r="A133" s="177" t="s">
        <v>453</v>
      </c>
      <c r="B133" s="57">
        <v>7178.1640299999999</v>
      </c>
      <c r="C133" s="57">
        <v>857.22947999999997</v>
      </c>
      <c r="D133" s="57">
        <v>40.782230000000006</v>
      </c>
      <c r="E133" s="57">
        <v>8076.1757400000006</v>
      </c>
    </row>
    <row r="134" spans="1:5">
      <c r="A134" s="64" t="s">
        <v>454</v>
      </c>
      <c r="B134" s="95">
        <v>0</v>
      </c>
      <c r="C134" s="95">
        <v>0</v>
      </c>
      <c r="D134" s="95">
        <v>0</v>
      </c>
      <c r="E134" s="95">
        <v>0</v>
      </c>
    </row>
    <row r="135" spans="1:5">
      <c r="A135" s="64" t="s">
        <v>455</v>
      </c>
      <c r="B135" s="95">
        <v>7178.1640299999999</v>
      </c>
      <c r="C135" s="95">
        <v>857.22947999999997</v>
      </c>
      <c r="D135" s="95">
        <v>40.782230000000006</v>
      </c>
      <c r="E135" s="95">
        <v>8076.1757400000006</v>
      </c>
    </row>
    <row r="136" spans="1:5">
      <c r="A136" s="64" t="s">
        <v>456</v>
      </c>
      <c r="B136" s="95">
        <v>0</v>
      </c>
      <c r="C136" s="95">
        <v>0</v>
      </c>
      <c r="D136" s="95">
        <v>0</v>
      </c>
      <c r="E136" s="95">
        <v>0</v>
      </c>
    </row>
    <row r="137" spans="1:5">
      <c r="A137" s="64" t="s">
        <v>457</v>
      </c>
      <c r="B137" s="95">
        <v>0</v>
      </c>
      <c r="C137" s="95">
        <v>0</v>
      </c>
      <c r="D137" s="95">
        <v>0</v>
      </c>
      <c r="E137" s="95">
        <v>0</v>
      </c>
    </row>
    <row r="138" spans="1:5">
      <c r="A138" s="64" t="s">
        <v>458</v>
      </c>
      <c r="B138" s="95">
        <v>0</v>
      </c>
      <c r="C138" s="95">
        <v>0</v>
      </c>
      <c r="D138" s="95">
        <v>0</v>
      </c>
      <c r="E138" s="95">
        <v>0</v>
      </c>
    </row>
    <row r="139" spans="1:5">
      <c r="A139" s="64" t="s">
        <v>465</v>
      </c>
      <c r="B139" s="95">
        <v>0</v>
      </c>
      <c r="C139" s="95">
        <v>0</v>
      </c>
      <c r="D139" s="95">
        <v>0</v>
      </c>
      <c r="E139" s="95">
        <v>0</v>
      </c>
    </row>
    <row r="140" spans="1:5">
      <c r="A140" s="177" t="s">
        <v>263</v>
      </c>
      <c r="B140" s="57">
        <v>112003.74596</v>
      </c>
      <c r="C140" s="57">
        <v>186251.70111000002</v>
      </c>
      <c r="D140" s="57">
        <v>225.56779</v>
      </c>
      <c r="E140" s="57">
        <v>298481.01486</v>
      </c>
    </row>
    <row r="141" spans="1:5">
      <c r="A141" s="64" t="s">
        <v>264</v>
      </c>
      <c r="B141" s="95">
        <v>0</v>
      </c>
      <c r="C141" s="95">
        <v>0</v>
      </c>
      <c r="D141" s="95">
        <v>0</v>
      </c>
      <c r="E141" s="95">
        <v>0</v>
      </c>
    </row>
    <row r="142" spans="1:5">
      <c r="A142" s="64" t="s">
        <v>265</v>
      </c>
      <c r="B142" s="95">
        <v>112000</v>
      </c>
      <c r="C142" s="95">
        <v>84683.199999999997</v>
      </c>
      <c r="D142" s="95">
        <v>0</v>
      </c>
      <c r="E142" s="95">
        <v>196683.2</v>
      </c>
    </row>
    <row r="143" spans="1:5">
      <c r="A143" s="64" t="s">
        <v>266</v>
      </c>
      <c r="B143" s="95">
        <v>0</v>
      </c>
      <c r="C143" s="95">
        <v>0</v>
      </c>
      <c r="D143" s="95">
        <v>0</v>
      </c>
      <c r="E143" s="95">
        <v>0</v>
      </c>
    </row>
    <row r="144" spans="1:5">
      <c r="A144" s="64" t="s">
        <v>267</v>
      </c>
      <c r="B144" s="95">
        <v>0</v>
      </c>
      <c r="C144" s="95">
        <v>0</v>
      </c>
      <c r="D144" s="95">
        <v>0</v>
      </c>
      <c r="E144" s="95">
        <v>0</v>
      </c>
    </row>
    <row r="145" spans="1:5">
      <c r="A145" s="64" t="s">
        <v>1383</v>
      </c>
      <c r="B145" s="95">
        <v>3.7459600000000002</v>
      </c>
      <c r="C145" s="95">
        <v>100906.68289</v>
      </c>
      <c r="D145" s="95">
        <v>216.05996999999999</v>
      </c>
      <c r="E145" s="95">
        <v>101126.48882</v>
      </c>
    </row>
    <row r="146" spans="1:5">
      <c r="A146" s="64" t="s">
        <v>269</v>
      </c>
      <c r="B146" s="95">
        <v>0</v>
      </c>
      <c r="C146" s="95">
        <v>0</v>
      </c>
      <c r="D146" s="95">
        <v>0</v>
      </c>
      <c r="E146" s="95">
        <v>0</v>
      </c>
    </row>
    <row r="147" spans="1:5">
      <c r="A147" s="64" t="s">
        <v>270</v>
      </c>
      <c r="B147" s="95">
        <v>0</v>
      </c>
      <c r="C147" s="95">
        <v>0</v>
      </c>
      <c r="D147" s="95">
        <v>0</v>
      </c>
      <c r="E147" s="95">
        <v>0</v>
      </c>
    </row>
    <row r="148" spans="1:5">
      <c r="A148" s="64" t="s">
        <v>271</v>
      </c>
      <c r="B148" s="95">
        <v>0</v>
      </c>
      <c r="C148" s="95">
        <v>661.81822</v>
      </c>
      <c r="D148" s="95">
        <v>9.5078199999999988</v>
      </c>
      <c r="E148" s="95">
        <v>671.32604000000003</v>
      </c>
    </row>
    <row r="149" spans="1:5">
      <c r="A149" s="177" t="s">
        <v>272</v>
      </c>
      <c r="B149" s="57">
        <v>81856.949970000001</v>
      </c>
      <c r="C149" s="57">
        <v>15067.081699999999</v>
      </c>
      <c r="D149" s="57">
        <v>11650.969660000001</v>
      </c>
      <c r="E149" s="57">
        <v>108575.00133</v>
      </c>
    </row>
    <row r="150" spans="1:5">
      <c r="A150" s="64" t="s">
        <v>205</v>
      </c>
      <c r="B150" s="95">
        <v>80.965190000000007</v>
      </c>
      <c r="C150" s="95">
        <v>0</v>
      </c>
      <c r="D150" s="95">
        <v>7.8661300000000001</v>
      </c>
      <c r="E150" s="95">
        <v>88.831320000000005</v>
      </c>
    </row>
    <row r="151" spans="1:5">
      <c r="A151" s="64" t="s">
        <v>207</v>
      </c>
      <c r="B151" s="95">
        <v>45179.532799999994</v>
      </c>
      <c r="C151" s="95">
        <v>8279.9768899999999</v>
      </c>
      <c r="D151" s="95">
        <v>8466.2811999999994</v>
      </c>
      <c r="E151" s="95">
        <v>61925.790890000004</v>
      </c>
    </row>
    <row r="152" spans="1:5">
      <c r="A152" s="64" t="s">
        <v>273</v>
      </c>
      <c r="B152" s="95">
        <v>36283.72406</v>
      </c>
      <c r="C152" s="95">
        <v>6624.9625500000002</v>
      </c>
      <c r="D152" s="95">
        <v>3175.83007</v>
      </c>
      <c r="E152" s="95">
        <v>46084.516680000001</v>
      </c>
    </row>
    <row r="153" spans="1:5">
      <c r="A153" s="64" t="s">
        <v>234</v>
      </c>
      <c r="B153" s="95">
        <v>312.72791999999998</v>
      </c>
      <c r="C153" s="95">
        <v>162.14226000000002</v>
      </c>
      <c r="D153" s="95">
        <v>0.99226000000000003</v>
      </c>
      <c r="E153" s="95">
        <v>475.86243999999999</v>
      </c>
    </row>
    <row r="154" spans="1:5">
      <c r="A154" s="64" t="s">
        <v>274</v>
      </c>
      <c r="B154" s="95">
        <v>0</v>
      </c>
      <c r="C154" s="95">
        <v>0</v>
      </c>
      <c r="D154" s="95">
        <v>0</v>
      </c>
      <c r="E154" s="95">
        <v>0</v>
      </c>
    </row>
    <row r="155" spans="1:5">
      <c r="A155" s="177" t="s">
        <v>275</v>
      </c>
      <c r="B155" s="57">
        <v>64770.431369999998</v>
      </c>
      <c r="C155" s="57">
        <v>5439.1279599999998</v>
      </c>
      <c r="D155" s="57">
        <v>4355.6438399999997</v>
      </c>
      <c r="E155" s="57">
        <v>74565.203170000008</v>
      </c>
    </row>
    <row r="156" spans="1:5">
      <c r="A156" s="64" t="s">
        <v>276</v>
      </c>
      <c r="B156" s="95">
        <v>47.459350000000001</v>
      </c>
      <c r="C156" s="95">
        <v>4.3781499999999998</v>
      </c>
      <c r="D156" s="95">
        <v>0</v>
      </c>
      <c r="E156" s="95">
        <v>51.837499999999999</v>
      </c>
    </row>
    <row r="157" spans="1:5">
      <c r="A157" s="64" t="s">
        <v>277</v>
      </c>
      <c r="B157" s="95">
        <v>0</v>
      </c>
      <c r="C157" s="95">
        <v>0</v>
      </c>
      <c r="D157" s="95">
        <v>0</v>
      </c>
      <c r="E157" s="95">
        <v>0</v>
      </c>
    </row>
    <row r="158" spans="1:5">
      <c r="A158" s="64" t="s">
        <v>278</v>
      </c>
      <c r="B158" s="95">
        <v>50864.034869999996</v>
      </c>
      <c r="C158" s="95">
        <v>428.95337999999998</v>
      </c>
      <c r="D158" s="95">
        <v>2280.7730799999999</v>
      </c>
      <c r="E158" s="95">
        <v>53573.761330000001</v>
      </c>
    </row>
    <row r="159" spans="1:5">
      <c r="A159" s="64" t="s">
        <v>1256</v>
      </c>
      <c r="B159" s="95"/>
      <c r="C159" s="95"/>
      <c r="D159" s="95"/>
      <c r="E159" s="95"/>
    </row>
    <row r="160" spans="1:5">
      <c r="A160" s="64" t="s">
        <v>279</v>
      </c>
      <c r="B160" s="95">
        <v>13858.93715</v>
      </c>
      <c r="C160" s="95">
        <v>5005.6174199999996</v>
      </c>
      <c r="D160" s="95">
        <v>1300</v>
      </c>
      <c r="E160" s="95">
        <v>20164.55457</v>
      </c>
    </row>
    <row r="161" spans="1:5">
      <c r="A161" s="64" t="s">
        <v>280</v>
      </c>
      <c r="B161" s="95">
        <v>0</v>
      </c>
      <c r="C161" s="95">
        <v>0.17901</v>
      </c>
      <c r="D161" s="95">
        <v>774.87076000000002</v>
      </c>
      <c r="E161" s="95">
        <v>775.04976999999997</v>
      </c>
    </row>
    <row r="162" spans="1:5">
      <c r="A162" s="177" t="s">
        <v>281</v>
      </c>
      <c r="B162" s="57">
        <v>0</v>
      </c>
      <c r="C162" s="57">
        <v>0</v>
      </c>
      <c r="D162" s="57">
        <v>0</v>
      </c>
      <c r="E162" s="57">
        <v>0</v>
      </c>
    </row>
    <row r="163" spans="1:5">
      <c r="A163" s="64" t="s">
        <v>282</v>
      </c>
      <c r="B163" s="95">
        <v>0</v>
      </c>
      <c r="C163" s="95">
        <v>0</v>
      </c>
      <c r="D163" s="95">
        <v>0</v>
      </c>
      <c r="E163" s="95">
        <v>0</v>
      </c>
    </row>
    <row r="164" spans="1:5">
      <c r="A164" s="64" t="s">
        <v>283</v>
      </c>
      <c r="B164" s="95">
        <v>0</v>
      </c>
      <c r="C164" s="95">
        <v>0</v>
      </c>
      <c r="D164" s="95">
        <v>0</v>
      </c>
      <c r="E164" s="95">
        <v>0</v>
      </c>
    </row>
    <row r="165" spans="1:5">
      <c r="A165" s="64" t="s">
        <v>1384</v>
      </c>
      <c r="B165" s="95">
        <v>0</v>
      </c>
      <c r="C165" s="95">
        <v>0</v>
      </c>
      <c r="D165" s="95">
        <v>0</v>
      </c>
      <c r="E165" s="95">
        <v>0</v>
      </c>
    </row>
    <row r="166" spans="1:5">
      <c r="A166" s="64" t="s">
        <v>285</v>
      </c>
      <c r="B166" s="95">
        <v>0</v>
      </c>
      <c r="C166" s="95">
        <v>0</v>
      </c>
      <c r="D166" s="95">
        <v>0</v>
      </c>
      <c r="E166" s="95">
        <v>0</v>
      </c>
    </row>
    <row r="167" spans="1:5">
      <c r="A167" s="177" t="s">
        <v>286</v>
      </c>
      <c r="B167" s="57">
        <v>0</v>
      </c>
      <c r="C167" s="57">
        <v>0</v>
      </c>
      <c r="D167" s="57">
        <v>0</v>
      </c>
      <c r="E167" s="57">
        <v>0</v>
      </c>
    </row>
    <row r="168" spans="1:5">
      <c r="A168" s="64" t="s">
        <v>287</v>
      </c>
      <c r="B168" s="95">
        <v>0</v>
      </c>
      <c r="C168" s="95">
        <v>0</v>
      </c>
      <c r="D168" s="95">
        <v>0</v>
      </c>
      <c r="E168" s="95">
        <v>0</v>
      </c>
    </row>
    <row r="169" spans="1:5">
      <c r="A169" s="64" t="s">
        <v>293</v>
      </c>
      <c r="B169" s="95">
        <v>0</v>
      </c>
      <c r="C169" s="95">
        <v>0</v>
      </c>
      <c r="D169" s="95">
        <v>0</v>
      </c>
      <c r="E169" s="95">
        <v>0</v>
      </c>
    </row>
    <row r="170" spans="1:5">
      <c r="A170" s="64" t="s">
        <v>294</v>
      </c>
      <c r="B170" s="95">
        <v>0</v>
      </c>
      <c r="C170" s="95">
        <v>0</v>
      </c>
      <c r="D170" s="95">
        <v>0</v>
      </c>
      <c r="E170" s="95">
        <v>0</v>
      </c>
    </row>
    <row r="171" spans="1:5">
      <c r="A171" s="177" t="s">
        <v>295</v>
      </c>
      <c r="B171" s="57">
        <v>742214.90298000001</v>
      </c>
      <c r="C171" s="57">
        <v>92269.423180000013</v>
      </c>
      <c r="D171" s="57">
        <v>181759.93505</v>
      </c>
      <c r="E171" s="57">
        <v>1016244.26121</v>
      </c>
    </row>
    <row r="172" spans="1:5">
      <c r="A172" s="63" t="s">
        <v>296</v>
      </c>
      <c r="B172" s="95">
        <v>411490.8</v>
      </c>
      <c r="C172" s="95">
        <v>72549.3</v>
      </c>
      <c r="D172" s="95">
        <v>69392.399999999994</v>
      </c>
      <c r="E172" s="95">
        <v>553432.5</v>
      </c>
    </row>
    <row r="173" spans="1:5">
      <c r="A173" s="64" t="s">
        <v>297</v>
      </c>
      <c r="B173" s="95">
        <v>411490.8</v>
      </c>
      <c r="C173" s="95">
        <v>72549.3</v>
      </c>
      <c r="D173" s="95">
        <v>69392.399999999994</v>
      </c>
      <c r="E173" s="95">
        <v>553432.5</v>
      </c>
    </row>
    <row r="174" spans="1:5">
      <c r="A174" s="64" t="s">
        <v>298</v>
      </c>
      <c r="B174" s="95">
        <v>0</v>
      </c>
      <c r="C174" s="95">
        <v>0</v>
      </c>
      <c r="D174" s="95">
        <v>0</v>
      </c>
      <c r="E174" s="95">
        <v>0</v>
      </c>
    </row>
    <row r="175" spans="1:5">
      <c r="A175" s="64" t="s">
        <v>299</v>
      </c>
      <c r="B175" s="95">
        <v>0</v>
      </c>
      <c r="C175" s="95">
        <v>0</v>
      </c>
      <c r="D175" s="95">
        <v>0</v>
      </c>
      <c r="E175" s="95">
        <v>0</v>
      </c>
    </row>
    <row r="176" spans="1:5">
      <c r="A176" s="63" t="s">
        <v>300</v>
      </c>
      <c r="B176" s="95">
        <v>0</v>
      </c>
      <c r="C176" s="95">
        <v>4.7393199999999993</v>
      </c>
      <c r="D176" s="95">
        <v>0</v>
      </c>
      <c r="E176" s="95">
        <v>4.7393199999999993</v>
      </c>
    </row>
    <row r="177" spans="1:5">
      <c r="A177" s="64" t="s">
        <v>301</v>
      </c>
      <c r="B177" s="95">
        <v>0</v>
      </c>
      <c r="C177" s="95">
        <v>0</v>
      </c>
      <c r="D177" s="95">
        <v>0</v>
      </c>
      <c r="E177" s="95">
        <v>0</v>
      </c>
    </row>
    <row r="178" spans="1:5">
      <c r="A178" s="64" t="s">
        <v>302</v>
      </c>
      <c r="B178" s="95">
        <v>0</v>
      </c>
      <c r="C178" s="95">
        <v>0</v>
      </c>
      <c r="D178" s="95">
        <v>0</v>
      </c>
      <c r="E178" s="95">
        <v>0</v>
      </c>
    </row>
    <row r="179" spans="1:5">
      <c r="A179" s="64" t="s">
        <v>303</v>
      </c>
      <c r="B179" s="95">
        <v>0</v>
      </c>
      <c r="C179" s="95">
        <v>4.7393199999999993</v>
      </c>
      <c r="D179" s="95">
        <v>0</v>
      </c>
      <c r="E179" s="95">
        <v>4.7393199999999993</v>
      </c>
    </row>
    <row r="180" spans="1:5">
      <c r="A180" s="63" t="s">
        <v>304</v>
      </c>
      <c r="B180" s="95">
        <v>0</v>
      </c>
      <c r="C180" s="95">
        <v>0</v>
      </c>
      <c r="D180" s="95">
        <v>0</v>
      </c>
      <c r="E180" s="95">
        <v>0</v>
      </c>
    </row>
    <row r="181" spans="1:5">
      <c r="A181" s="64" t="s">
        <v>305</v>
      </c>
      <c r="B181" s="95">
        <v>0</v>
      </c>
      <c r="C181" s="95">
        <v>0</v>
      </c>
      <c r="D181" s="95">
        <v>0</v>
      </c>
      <c r="E181" s="95">
        <v>0</v>
      </c>
    </row>
    <row r="182" spans="1:5">
      <c r="A182" s="63" t="s">
        <v>306</v>
      </c>
      <c r="B182" s="95">
        <v>309069.23797000002</v>
      </c>
      <c r="C182" s="95">
        <v>35892.036919999999</v>
      </c>
      <c r="D182" s="95">
        <v>105526.62223000001</v>
      </c>
      <c r="E182" s="95">
        <v>450487.89711999998</v>
      </c>
    </row>
    <row r="183" spans="1:5">
      <c r="A183" s="64" t="s">
        <v>307</v>
      </c>
      <c r="B183" s="95">
        <v>23397.5023</v>
      </c>
      <c r="C183" s="95">
        <v>2330.6761499999998</v>
      </c>
      <c r="D183" s="95">
        <v>8995.734269999999</v>
      </c>
      <c r="E183" s="95">
        <v>34723.91272</v>
      </c>
    </row>
    <row r="184" spans="1:5">
      <c r="A184" s="64" t="s">
        <v>308</v>
      </c>
      <c r="B184" s="95">
        <v>143960.88806999999</v>
      </c>
      <c r="C184" s="95">
        <v>20306.22019</v>
      </c>
      <c r="D184" s="95">
        <v>79190.765249999997</v>
      </c>
      <c r="E184" s="95">
        <v>243457.87351</v>
      </c>
    </row>
    <row r="185" spans="1:5">
      <c r="A185" s="64" t="s">
        <v>309</v>
      </c>
      <c r="B185" s="95">
        <v>141710.84760000001</v>
      </c>
      <c r="C185" s="95">
        <v>13255.140579999999</v>
      </c>
      <c r="D185" s="95">
        <v>17340.12271</v>
      </c>
      <c r="E185" s="95">
        <v>172306.11088999998</v>
      </c>
    </row>
    <row r="186" spans="1:5">
      <c r="A186" s="63" t="s">
        <v>310</v>
      </c>
      <c r="B186" s="95">
        <v>21654.865010000001</v>
      </c>
      <c r="C186" s="95">
        <v>-16176.653060000001</v>
      </c>
      <c r="D186" s="95">
        <v>6840.9128200000005</v>
      </c>
      <c r="E186" s="95">
        <v>12319.12477</v>
      </c>
    </row>
    <row r="187" spans="1:5">
      <c r="A187" s="64" t="s">
        <v>311</v>
      </c>
      <c r="B187" s="95">
        <v>0</v>
      </c>
      <c r="C187" s="95">
        <v>0</v>
      </c>
      <c r="D187" s="95">
        <v>0</v>
      </c>
      <c r="E187" s="95">
        <v>0</v>
      </c>
    </row>
    <row r="188" spans="1:5">
      <c r="A188" s="100" t="s">
        <v>312</v>
      </c>
      <c r="B188" s="95">
        <v>21654.865010000001</v>
      </c>
      <c r="C188" s="95">
        <v>-16176.653060000001</v>
      </c>
      <c r="D188" s="95">
        <v>6840.9128200000005</v>
      </c>
      <c r="E188" s="95">
        <v>12319.12477</v>
      </c>
    </row>
    <row r="189" spans="1:5">
      <c r="A189" s="155" t="s">
        <v>313</v>
      </c>
      <c r="B189" s="57">
        <v>2392076.94435</v>
      </c>
      <c r="C189" s="57">
        <v>1072256.9936200001</v>
      </c>
      <c r="D189" s="57">
        <v>349175.58463999996</v>
      </c>
      <c r="E189" s="57">
        <v>3813509.5226100003</v>
      </c>
    </row>
    <row r="190" spans="1:5">
      <c r="A190" s="177" t="s">
        <v>314</v>
      </c>
      <c r="B190" s="57">
        <v>1870.2459099999999</v>
      </c>
      <c r="C190" s="57">
        <v>40788.391430000003</v>
      </c>
      <c r="D190" s="57">
        <v>0</v>
      </c>
      <c r="E190" s="57">
        <v>42658.637340000001</v>
      </c>
    </row>
    <row r="191" spans="1:5">
      <c r="A191" s="63" t="s">
        <v>315</v>
      </c>
      <c r="B191" s="95">
        <v>0</v>
      </c>
      <c r="C191" s="95">
        <v>0</v>
      </c>
      <c r="D191" s="95">
        <v>0</v>
      </c>
      <c r="E191" s="95">
        <v>0</v>
      </c>
    </row>
    <row r="192" spans="1:5">
      <c r="A192" s="64" t="s">
        <v>316</v>
      </c>
      <c r="B192" s="95">
        <v>0</v>
      </c>
      <c r="C192" s="95">
        <v>0</v>
      </c>
      <c r="D192" s="95">
        <v>0</v>
      </c>
      <c r="E192" s="95">
        <v>0</v>
      </c>
    </row>
    <row r="193" spans="1:5">
      <c r="A193" s="64" t="s">
        <v>317</v>
      </c>
      <c r="B193" s="95">
        <v>0</v>
      </c>
      <c r="C193" s="95">
        <v>0</v>
      </c>
      <c r="D193" s="95">
        <v>0</v>
      </c>
      <c r="E193" s="95">
        <v>0</v>
      </c>
    </row>
    <row r="194" spans="1:5">
      <c r="A194" s="64" t="s">
        <v>318</v>
      </c>
      <c r="B194" s="95">
        <v>0</v>
      </c>
      <c r="C194" s="95">
        <v>0</v>
      </c>
      <c r="D194" s="95">
        <v>0</v>
      </c>
      <c r="E194" s="95">
        <v>0</v>
      </c>
    </row>
    <row r="195" spans="1:5">
      <c r="A195" s="64" t="s">
        <v>319</v>
      </c>
      <c r="B195" s="95">
        <v>0</v>
      </c>
      <c r="C195" s="95">
        <v>0</v>
      </c>
      <c r="D195" s="95">
        <v>0</v>
      </c>
      <c r="E195" s="95">
        <v>0</v>
      </c>
    </row>
    <row r="196" spans="1:5">
      <c r="A196" s="64" t="s">
        <v>320</v>
      </c>
      <c r="B196" s="95">
        <v>0</v>
      </c>
      <c r="C196" s="95">
        <v>0</v>
      </c>
      <c r="D196" s="95">
        <v>0</v>
      </c>
      <c r="E196" s="95">
        <v>0</v>
      </c>
    </row>
    <row r="197" spans="1:5">
      <c r="A197" s="63" t="s">
        <v>321</v>
      </c>
      <c r="B197" s="95">
        <v>0</v>
      </c>
      <c r="C197" s="95">
        <v>40788.391430000003</v>
      </c>
      <c r="D197" s="95">
        <v>0</v>
      </c>
      <c r="E197" s="95">
        <v>40788.391430000003</v>
      </c>
    </row>
    <row r="198" spans="1:5">
      <c r="A198" s="64" t="s">
        <v>322</v>
      </c>
      <c r="B198" s="95">
        <v>0</v>
      </c>
      <c r="C198" s="95">
        <v>0</v>
      </c>
      <c r="D198" s="95">
        <v>0</v>
      </c>
      <c r="E198" s="95">
        <v>0</v>
      </c>
    </row>
    <row r="199" spans="1:5">
      <c r="A199" s="64" t="s">
        <v>323</v>
      </c>
      <c r="B199" s="95">
        <v>0</v>
      </c>
      <c r="C199" s="95">
        <v>0</v>
      </c>
      <c r="D199" s="95">
        <v>0</v>
      </c>
      <c r="E199" s="95">
        <v>0</v>
      </c>
    </row>
    <row r="200" spans="1:5">
      <c r="A200" s="64" t="s">
        <v>1385</v>
      </c>
      <c r="B200" s="95">
        <v>0</v>
      </c>
      <c r="C200" s="95">
        <v>16050.48409</v>
      </c>
      <c r="D200" s="95">
        <v>0</v>
      </c>
      <c r="E200" s="95">
        <v>16050.48409</v>
      </c>
    </row>
    <row r="201" spans="1:5">
      <c r="A201" s="64" t="s">
        <v>325</v>
      </c>
      <c r="B201" s="95">
        <v>0</v>
      </c>
      <c r="C201" s="95">
        <v>0</v>
      </c>
      <c r="D201" s="95">
        <v>0</v>
      </c>
      <c r="E201" s="95">
        <v>0</v>
      </c>
    </row>
    <row r="202" spans="1:5">
      <c r="A202" s="64" t="s">
        <v>326</v>
      </c>
      <c r="B202" s="95">
        <v>0</v>
      </c>
      <c r="C202" s="95">
        <v>24737.907340000002</v>
      </c>
      <c r="D202" s="95">
        <v>0</v>
      </c>
      <c r="E202" s="95">
        <v>24737.907340000002</v>
      </c>
    </row>
    <row r="203" spans="1:5">
      <c r="A203" s="63" t="s">
        <v>327</v>
      </c>
      <c r="B203" s="95">
        <v>0</v>
      </c>
      <c r="C203" s="95">
        <v>0</v>
      </c>
      <c r="D203" s="95">
        <v>0</v>
      </c>
      <c r="E203" s="95">
        <v>0</v>
      </c>
    </row>
    <row r="204" spans="1:5">
      <c r="A204" s="63" t="s">
        <v>328</v>
      </c>
      <c r="B204" s="95">
        <v>1870.2459099999999</v>
      </c>
      <c r="C204" s="95">
        <v>0</v>
      </c>
      <c r="D204" s="95">
        <v>0</v>
      </c>
      <c r="E204" s="95">
        <v>1870.2459099999999</v>
      </c>
    </row>
    <row r="205" spans="1:5">
      <c r="A205" s="64" t="s">
        <v>329</v>
      </c>
      <c r="B205" s="95">
        <v>0</v>
      </c>
      <c r="C205" s="95">
        <v>0</v>
      </c>
      <c r="D205" s="95">
        <v>0</v>
      </c>
      <c r="E205" s="95">
        <v>0</v>
      </c>
    </row>
    <row r="206" spans="1:5">
      <c r="A206" s="64" t="s">
        <v>330</v>
      </c>
      <c r="B206" s="95">
        <v>1870.2459099999999</v>
      </c>
      <c r="C206" s="95">
        <v>0</v>
      </c>
      <c r="D206" s="95">
        <v>0</v>
      </c>
      <c r="E206" s="95">
        <v>1870.2459099999999</v>
      </c>
    </row>
    <row r="207" spans="1:5">
      <c r="A207" s="64" t="s">
        <v>331</v>
      </c>
      <c r="B207" s="95">
        <v>0</v>
      </c>
      <c r="C207" s="95">
        <v>0</v>
      </c>
      <c r="D207" s="95">
        <v>0</v>
      </c>
      <c r="E207" s="95">
        <v>0</v>
      </c>
    </row>
    <row r="208" spans="1:5">
      <c r="A208" s="64" t="s">
        <v>332</v>
      </c>
      <c r="B208" s="95">
        <v>0</v>
      </c>
      <c r="C208" s="95">
        <v>0</v>
      </c>
      <c r="D208" s="95">
        <v>0</v>
      </c>
      <c r="E208" s="95">
        <v>0</v>
      </c>
    </row>
    <row r="209" spans="1:5">
      <c r="A209" s="63" t="s">
        <v>333</v>
      </c>
      <c r="B209" s="95">
        <v>0</v>
      </c>
      <c r="C209" s="95">
        <v>0</v>
      </c>
      <c r="D209" s="95">
        <v>0</v>
      </c>
      <c r="E209" s="95">
        <v>0</v>
      </c>
    </row>
    <row r="210" spans="1:5">
      <c r="A210" s="177" t="s">
        <v>334</v>
      </c>
      <c r="B210" s="57">
        <v>5314095.9678400001</v>
      </c>
      <c r="C210" s="57">
        <v>1827736.0460399999</v>
      </c>
      <c r="D210" s="57">
        <v>540044.51046000002</v>
      </c>
      <c r="E210" s="57">
        <v>7681876.52434</v>
      </c>
    </row>
    <row r="211" spans="1:5">
      <c r="A211" s="63" t="s">
        <v>335</v>
      </c>
      <c r="B211" s="95">
        <v>0</v>
      </c>
      <c r="C211" s="95">
        <v>0</v>
      </c>
      <c r="D211" s="95">
        <v>0</v>
      </c>
      <c r="E211" s="95">
        <v>0</v>
      </c>
    </row>
    <row r="212" spans="1:5">
      <c r="A212" s="64" t="s">
        <v>336</v>
      </c>
      <c r="B212" s="95">
        <v>0</v>
      </c>
      <c r="C212" s="95">
        <v>0</v>
      </c>
      <c r="D212" s="95">
        <v>0</v>
      </c>
      <c r="E212" s="95">
        <v>0</v>
      </c>
    </row>
    <row r="213" spans="1:5">
      <c r="A213" s="64" t="s">
        <v>337</v>
      </c>
      <c r="B213" s="95">
        <v>0</v>
      </c>
      <c r="C213" s="95">
        <v>0</v>
      </c>
      <c r="D213" s="95">
        <v>0</v>
      </c>
      <c r="E213" s="95">
        <v>0</v>
      </c>
    </row>
    <row r="214" spans="1:5">
      <c r="A214" s="64" t="s">
        <v>338</v>
      </c>
      <c r="B214" s="95">
        <v>0</v>
      </c>
      <c r="C214" s="95">
        <v>0</v>
      </c>
      <c r="D214" s="95">
        <v>0</v>
      </c>
      <c r="E214" s="95">
        <v>0</v>
      </c>
    </row>
    <row r="215" spans="1:5">
      <c r="A215" s="63" t="s">
        <v>339</v>
      </c>
      <c r="B215" s="95">
        <v>0</v>
      </c>
      <c r="C215" s="95">
        <v>0</v>
      </c>
      <c r="D215" s="95">
        <v>144.54445999999999</v>
      </c>
      <c r="E215" s="95">
        <v>144.54445999999999</v>
      </c>
    </row>
    <row r="216" spans="1:5">
      <c r="A216" s="65" t="s">
        <v>340</v>
      </c>
      <c r="B216" s="95">
        <v>0</v>
      </c>
      <c r="C216" s="95">
        <v>0</v>
      </c>
      <c r="D216" s="95">
        <v>0</v>
      </c>
      <c r="E216" s="95">
        <v>0</v>
      </c>
    </row>
    <row r="217" spans="1:5">
      <c r="A217" s="64" t="s">
        <v>341</v>
      </c>
      <c r="B217" s="95">
        <v>0</v>
      </c>
      <c r="C217" s="95">
        <v>0</v>
      </c>
      <c r="D217" s="95">
        <v>144.54445999999999</v>
      </c>
      <c r="E217" s="95">
        <v>144.54445999999999</v>
      </c>
    </row>
    <row r="218" spans="1:5">
      <c r="A218" s="64" t="s">
        <v>342</v>
      </c>
      <c r="B218" s="95">
        <v>0</v>
      </c>
      <c r="C218" s="95">
        <v>0</v>
      </c>
      <c r="D218" s="95">
        <v>0</v>
      </c>
      <c r="E218" s="95">
        <v>0</v>
      </c>
    </row>
    <row r="219" spans="1:5">
      <c r="A219" s="64" t="s">
        <v>343</v>
      </c>
      <c r="B219" s="95">
        <v>0</v>
      </c>
      <c r="C219" s="95">
        <v>0</v>
      </c>
      <c r="D219" s="95">
        <v>0</v>
      </c>
      <c r="E219" s="95">
        <v>0</v>
      </c>
    </row>
    <row r="220" spans="1:5">
      <c r="A220" s="64" t="s">
        <v>344</v>
      </c>
      <c r="B220" s="95">
        <v>0</v>
      </c>
      <c r="C220" s="95">
        <v>0</v>
      </c>
      <c r="D220" s="95">
        <v>0</v>
      </c>
      <c r="E220" s="95">
        <v>0</v>
      </c>
    </row>
    <row r="221" spans="1:5">
      <c r="A221" s="63" t="s">
        <v>345</v>
      </c>
      <c r="B221" s="95">
        <v>0</v>
      </c>
      <c r="C221" s="95">
        <v>0</v>
      </c>
      <c r="D221" s="95">
        <v>0</v>
      </c>
      <c r="E221" s="95">
        <v>0</v>
      </c>
    </row>
    <row r="222" spans="1:5">
      <c r="A222" s="64" t="s">
        <v>346</v>
      </c>
      <c r="B222" s="95">
        <v>0</v>
      </c>
      <c r="C222" s="95">
        <v>0</v>
      </c>
      <c r="D222" s="95">
        <v>0</v>
      </c>
      <c r="E222" s="95">
        <v>0</v>
      </c>
    </row>
    <row r="223" spans="1:5">
      <c r="A223" s="64" t="s">
        <v>347</v>
      </c>
      <c r="B223" s="95">
        <v>0</v>
      </c>
      <c r="C223" s="95">
        <v>0</v>
      </c>
      <c r="D223" s="95">
        <v>0</v>
      </c>
      <c r="E223" s="95">
        <v>0</v>
      </c>
    </row>
    <row r="224" spans="1:5">
      <c r="A224" s="63" t="s">
        <v>348</v>
      </c>
      <c r="B224" s="95">
        <v>0</v>
      </c>
      <c r="C224" s="95">
        <v>0</v>
      </c>
      <c r="D224" s="95">
        <v>0</v>
      </c>
      <c r="E224" s="95">
        <v>0</v>
      </c>
    </row>
    <row r="225" spans="1:5">
      <c r="A225" s="64" t="s">
        <v>349</v>
      </c>
      <c r="B225" s="95">
        <v>0</v>
      </c>
      <c r="C225" s="95">
        <v>0</v>
      </c>
      <c r="D225" s="95">
        <v>0</v>
      </c>
      <c r="E225" s="95">
        <v>0</v>
      </c>
    </row>
    <row r="226" spans="1:5">
      <c r="A226" s="64" t="s">
        <v>350</v>
      </c>
      <c r="B226" s="95">
        <v>0</v>
      </c>
      <c r="C226" s="95">
        <v>0</v>
      </c>
      <c r="D226" s="95">
        <v>0</v>
      </c>
      <c r="E226" s="95">
        <v>0</v>
      </c>
    </row>
    <row r="227" spans="1:5">
      <c r="A227" s="63" t="s">
        <v>351</v>
      </c>
      <c r="B227" s="95">
        <v>3379705.6172699998</v>
      </c>
      <c r="C227" s="95">
        <v>1713647.8705499999</v>
      </c>
      <c r="D227" s="95">
        <v>537155.00442000001</v>
      </c>
      <c r="E227" s="95">
        <v>5630508.4922399996</v>
      </c>
    </row>
    <row r="228" spans="1:5">
      <c r="A228" s="64" t="s">
        <v>352</v>
      </c>
      <c r="B228" s="95">
        <v>3378160.2501099999</v>
      </c>
      <c r="C228" s="95">
        <v>1652804.3960799999</v>
      </c>
      <c r="D228" s="95">
        <v>537147.70704999997</v>
      </c>
      <c r="E228" s="95">
        <v>5568112.3532400001</v>
      </c>
    </row>
    <row r="229" spans="1:5">
      <c r="A229" s="64" t="s">
        <v>353</v>
      </c>
      <c r="B229" s="95">
        <v>0</v>
      </c>
      <c r="C229" s="95">
        <v>0</v>
      </c>
      <c r="D229" s="95">
        <v>0</v>
      </c>
      <c r="E229" s="95">
        <v>0</v>
      </c>
    </row>
    <row r="230" spans="1:5">
      <c r="A230" s="64" t="s">
        <v>354</v>
      </c>
      <c r="B230" s="95">
        <v>0</v>
      </c>
      <c r="C230" s="95">
        <v>7681.5192999999999</v>
      </c>
      <c r="D230" s="95">
        <v>0</v>
      </c>
      <c r="E230" s="95">
        <v>7681.5192999999999</v>
      </c>
    </row>
    <row r="231" spans="1:5">
      <c r="A231" s="64" t="s">
        <v>355</v>
      </c>
      <c r="B231" s="95">
        <v>0</v>
      </c>
      <c r="C231" s="95">
        <v>0</v>
      </c>
      <c r="D231" s="95">
        <v>0</v>
      </c>
      <c r="E231" s="95">
        <v>0</v>
      </c>
    </row>
    <row r="232" spans="1:5">
      <c r="A232" s="64" t="s">
        <v>356</v>
      </c>
      <c r="B232" s="64">
        <v>1545.36716</v>
      </c>
      <c r="C232" s="64">
        <v>13877.480170000001</v>
      </c>
      <c r="D232" s="64">
        <v>7.2973699999999999</v>
      </c>
      <c r="E232" s="64">
        <v>15430.144699999999</v>
      </c>
    </row>
    <row r="233" spans="1:5">
      <c r="A233" s="64" t="s">
        <v>357</v>
      </c>
      <c r="B233" s="64">
        <v>0</v>
      </c>
      <c r="C233" s="64">
        <v>171.5</v>
      </c>
      <c r="D233" s="64">
        <v>0</v>
      </c>
      <c r="E233" s="64">
        <v>171.5</v>
      </c>
    </row>
    <row r="234" spans="1:5">
      <c r="A234" s="64" t="s">
        <v>358</v>
      </c>
      <c r="B234" s="64">
        <v>0</v>
      </c>
      <c r="C234" s="64">
        <v>0</v>
      </c>
      <c r="D234" s="64">
        <v>0</v>
      </c>
      <c r="E234" s="64">
        <v>0</v>
      </c>
    </row>
    <row r="235" spans="1:5">
      <c r="A235" s="64" t="s">
        <v>359</v>
      </c>
      <c r="B235" s="64">
        <v>0</v>
      </c>
      <c r="C235" s="64">
        <v>39112.974999999999</v>
      </c>
      <c r="D235" s="64">
        <v>0</v>
      </c>
      <c r="E235" s="64">
        <v>39112.974999999999</v>
      </c>
    </row>
    <row r="236" spans="1:5">
      <c r="A236" s="63" t="s">
        <v>360</v>
      </c>
      <c r="B236" s="64">
        <v>1934390.35057</v>
      </c>
      <c r="C236" s="64">
        <v>114088.17548999999</v>
      </c>
      <c r="D236" s="64">
        <v>2744.9615800000001</v>
      </c>
      <c r="E236" s="64">
        <v>2051223.4876400002</v>
      </c>
    </row>
    <row r="237" spans="1:5">
      <c r="A237" s="64" t="s">
        <v>361</v>
      </c>
      <c r="B237" s="64">
        <v>14621.992109999999</v>
      </c>
      <c r="C237" s="64">
        <v>29170.742050000001</v>
      </c>
      <c r="D237" s="64">
        <v>0</v>
      </c>
      <c r="E237" s="64">
        <v>43792.73416</v>
      </c>
    </row>
    <row r="238" spans="1:5">
      <c r="A238" s="64" t="s">
        <v>362</v>
      </c>
      <c r="B238" s="64">
        <v>0</v>
      </c>
      <c r="C238" s="64">
        <v>0</v>
      </c>
      <c r="D238" s="64">
        <v>0</v>
      </c>
      <c r="E238" s="64">
        <v>0</v>
      </c>
    </row>
    <row r="239" spans="1:5">
      <c r="A239" s="64" t="s">
        <v>363</v>
      </c>
      <c r="B239" s="64">
        <v>19568.16345</v>
      </c>
      <c r="C239" s="64">
        <v>4557.2840900000001</v>
      </c>
      <c r="D239" s="64">
        <v>524.09680000000003</v>
      </c>
      <c r="E239" s="64">
        <v>24649.54434</v>
      </c>
    </row>
    <row r="240" spans="1:5">
      <c r="A240" s="64" t="s">
        <v>364</v>
      </c>
      <c r="B240" s="64">
        <v>15142.52435</v>
      </c>
      <c r="C240" s="64">
        <v>7333.3742300000004</v>
      </c>
      <c r="D240" s="64">
        <v>2220.8647799999999</v>
      </c>
      <c r="E240" s="64">
        <v>24696.763360000001</v>
      </c>
    </row>
    <row r="241" spans="1:5">
      <c r="A241" s="64" t="s">
        <v>1386</v>
      </c>
      <c r="B241" s="64">
        <v>0</v>
      </c>
      <c r="C241" s="64">
        <v>0</v>
      </c>
      <c r="D241" s="64">
        <v>0</v>
      </c>
      <c r="E241" s="64">
        <v>0</v>
      </c>
    </row>
    <row r="242" spans="1:5">
      <c r="A242" s="64" t="s">
        <v>365</v>
      </c>
      <c r="B242" s="64">
        <v>1885057.6706600001</v>
      </c>
      <c r="C242" s="64">
        <v>73026.775120000006</v>
      </c>
      <c r="D242" s="64">
        <v>0</v>
      </c>
      <c r="E242" s="64">
        <v>1958084.44578</v>
      </c>
    </row>
    <row r="243" spans="1:5">
      <c r="A243" s="63" t="s">
        <v>366</v>
      </c>
      <c r="B243" s="64">
        <v>0</v>
      </c>
      <c r="C243" s="64">
        <v>0</v>
      </c>
      <c r="D243" s="64">
        <v>0</v>
      </c>
      <c r="E243" s="64">
        <v>0</v>
      </c>
    </row>
    <row r="244" spans="1:5">
      <c r="A244" s="64" t="s">
        <v>367</v>
      </c>
      <c r="B244" s="64">
        <v>0</v>
      </c>
      <c r="C244" s="64">
        <v>0</v>
      </c>
      <c r="D244" s="64">
        <v>0</v>
      </c>
      <c r="E244" s="64">
        <v>0</v>
      </c>
    </row>
    <row r="245" spans="1:5">
      <c r="A245" s="64" t="s">
        <v>368</v>
      </c>
      <c r="B245" s="64">
        <v>0</v>
      </c>
      <c r="C245" s="64">
        <v>0</v>
      </c>
      <c r="D245" s="64">
        <v>0</v>
      </c>
      <c r="E245" s="64">
        <v>0</v>
      </c>
    </row>
    <row r="246" spans="1:5">
      <c r="A246" s="63" t="s">
        <v>369</v>
      </c>
      <c r="B246" s="64">
        <v>0</v>
      </c>
      <c r="C246" s="64">
        <v>0</v>
      </c>
      <c r="D246" s="64">
        <v>0</v>
      </c>
      <c r="E246" s="64">
        <v>0</v>
      </c>
    </row>
    <row r="247" spans="1:5">
      <c r="A247" s="64" t="s">
        <v>367</v>
      </c>
      <c r="B247" s="64">
        <v>0</v>
      </c>
      <c r="C247" s="64">
        <v>0</v>
      </c>
      <c r="D247" s="64">
        <v>0</v>
      </c>
      <c r="E247" s="64">
        <v>0</v>
      </c>
    </row>
    <row r="248" spans="1:5">
      <c r="A248" s="64" t="s">
        <v>368</v>
      </c>
      <c r="B248" s="64">
        <v>0</v>
      </c>
      <c r="C248" s="64">
        <v>0</v>
      </c>
      <c r="D248" s="64">
        <v>0</v>
      </c>
      <c r="E248" s="64">
        <v>0</v>
      </c>
    </row>
    <row r="249" spans="1:5">
      <c r="A249" s="389" t="s">
        <v>370</v>
      </c>
      <c r="B249" s="274">
        <v>100159.98608</v>
      </c>
      <c r="C249" s="274">
        <v>49819.944470000002</v>
      </c>
      <c r="D249" s="274">
        <v>17662.430690000001</v>
      </c>
      <c r="E249" s="274">
        <v>167642.36124</v>
      </c>
    </row>
    <row r="250" spans="1:5">
      <c r="A250" s="64" t="s">
        <v>371</v>
      </c>
      <c r="B250" s="95">
        <v>0</v>
      </c>
      <c r="C250" s="95">
        <v>10.99039</v>
      </c>
      <c r="D250" s="95">
        <v>0</v>
      </c>
      <c r="E250" s="95">
        <v>10.99039</v>
      </c>
    </row>
    <row r="251" spans="1:5">
      <c r="A251" s="64" t="s">
        <v>372</v>
      </c>
      <c r="B251" s="95">
        <v>17478.620079999997</v>
      </c>
      <c r="C251" s="95">
        <v>920.3450600000001</v>
      </c>
      <c r="D251" s="95">
        <v>506.9701</v>
      </c>
      <c r="E251" s="95">
        <v>18905.935239999999</v>
      </c>
    </row>
    <row r="252" spans="1:5">
      <c r="A252" s="64" t="s">
        <v>373</v>
      </c>
      <c r="B252" s="95">
        <v>53407.352630000001</v>
      </c>
      <c r="C252" s="95">
        <v>26607.931329999999</v>
      </c>
      <c r="D252" s="95">
        <v>6068.8429699999997</v>
      </c>
      <c r="E252" s="95">
        <v>86084.126930000013</v>
      </c>
    </row>
    <row r="253" spans="1:5">
      <c r="A253" s="64" t="s">
        <v>374</v>
      </c>
      <c r="B253" s="95">
        <v>28065.495030000002</v>
      </c>
      <c r="C253" s="95">
        <v>18915.473320000001</v>
      </c>
      <c r="D253" s="95">
        <v>6919.8125199999995</v>
      </c>
      <c r="E253" s="95">
        <v>53900.780869999995</v>
      </c>
    </row>
    <row r="254" spans="1:5">
      <c r="A254" s="64" t="s">
        <v>375</v>
      </c>
      <c r="B254" s="95">
        <v>133.83017999999998</v>
      </c>
      <c r="C254" s="95">
        <v>248.94244</v>
      </c>
      <c r="D254" s="95">
        <v>10.477360000000001</v>
      </c>
      <c r="E254" s="95">
        <v>393.24997999999999</v>
      </c>
    </row>
    <row r="255" spans="1:5">
      <c r="A255" s="64" t="s">
        <v>376</v>
      </c>
      <c r="B255" s="95">
        <v>144.86554999999998</v>
      </c>
      <c r="C255" s="95">
        <v>90.33247999999999</v>
      </c>
      <c r="D255" s="95">
        <v>61.646320000000003</v>
      </c>
      <c r="E255" s="95">
        <v>296.84434999999996</v>
      </c>
    </row>
    <row r="256" spans="1:5">
      <c r="A256" s="64" t="s">
        <v>377</v>
      </c>
      <c r="B256" s="95">
        <v>888.14968999999996</v>
      </c>
      <c r="C256" s="95">
        <v>1600.0874799999999</v>
      </c>
      <c r="D256" s="95">
        <v>1848.13859</v>
      </c>
      <c r="E256" s="95">
        <v>4336.3757599999999</v>
      </c>
    </row>
    <row r="257" spans="1:5">
      <c r="A257" s="64" t="s">
        <v>378</v>
      </c>
      <c r="B257" s="95">
        <v>41.672919999999998</v>
      </c>
      <c r="C257" s="95">
        <v>47.484349999999999</v>
      </c>
      <c r="D257" s="95">
        <v>0</v>
      </c>
      <c r="E257" s="95">
        <v>89.157270000000011</v>
      </c>
    </row>
    <row r="258" spans="1:5">
      <c r="A258" s="64" t="s">
        <v>379</v>
      </c>
      <c r="B258" s="95">
        <v>0</v>
      </c>
      <c r="C258" s="95">
        <v>0</v>
      </c>
      <c r="D258" s="95">
        <v>0</v>
      </c>
      <c r="E258" s="95">
        <v>0</v>
      </c>
    </row>
    <row r="259" spans="1:5">
      <c r="A259" s="64" t="s">
        <v>380</v>
      </c>
      <c r="B259" s="95">
        <v>0</v>
      </c>
      <c r="C259" s="95">
        <v>832.44654000000003</v>
      </c>
      <c r="D259" s="95">
        <v>2246.5428299999999</v>
      </c>
      <c r="E259" s="95">
        <v>3078.9893700000002</v>
      </c>
    </row>
    <row r="260" spans="1:5">
      <c r="A260" s="64" t="s">
        <v>381</v>
      </c>
      <c r="B260" s="95">
        <v>0</v>
      </c>
      <c r="C260" s="95">
        <v>545.91107999999997</v>
      </c>
      <c r="D260" s="95">
        <v>0</v>
      </c>
      <c r="E260" s="95">
        <v>545.91107999999997</v>
      </c>
    </row>
    <row r="261" spans="1:5">
      <c r="A261" s="389" t="s">
        <v>382</v>
      </c>
      <c r="B261" s="274">
        <v>-22930.675649999997</v>
      </c>
      <c r="C261" s="274">
        <v>-26509.56754</v>
      </c>
      <c r="D261" s="274">
        <v>-2050.6640499999999</v>
      </c>
      <c r="E261" s="274">
        <v>-51490.90724</v>
      </c>
    </row>
    <row r="262" spans="1:5">
      <c r="A262" s="64" t="s">
        <v>383</v>
      </c>
      <c r="B262" s="95">
        <v>-22477.950370000002</v>
      </c>
      <c r="C262" s="95">
        <v>-21504.011890000002</v>
      </c>
      <c r="D262" s="95">
        <v>-2050.6640499999999</v>
      </c>
      <c r="E262" s="95">
        <v>-46032.62631</v>
      </c>
    </row>
    <row r="263" spans="1:5">
      <c r="A263" s="64" t="s">
        <v>384</v>
      </c>
      <c r="B263" s="95">
        <v>0</v>
      </c>
      <c r="C263" s="95">
        <v>0</v>
      </c>
      <c r="D263" s="95">
        <v>0</v>
      </c>
      <c r="E263" s="95">
        <v>0</v>
      </c>
    </row>
    <row r="264" spans="1:5">
      <c r="A264" s="64" t="s">
        <v>385</v>
      </c>
      <c r="B264" s="95">
        <v>0</v>
      </c>
      <c r="C264" s="95">
        <v>-4908.4436699999997</v>
      </c>
      <c r="D264" s="95">
        <v>0</v>
      </c>
      <c r="E264" s="95">
        <v>-4908.4436699999997</v>
      </c>
    </row>
    <row r="265" spans="1:5">
      <c r="A265" s="64" t="s">
        <v>386</v>
      </c>
      <c r="B265" s="95">
        <v>-452.72528000000005</v>
      </c>
      <c r="C265" s="95">
        <v>-93.482070000000007</v>
      </c>
      <c r="D265" s="95">
        <v>0</v>
      </c>
      <c r="E265" s="95">
        <v>-546.20735000000002</v>
      </c>
    </row>
    <row r="266" spans="1:5">
      <c r="A266" s="65" t="s">
        <v>387</v>
      </c>
      <c r="B266" s="95">
        <v>0</v>
      </c>
      <c r="C266" s="95">
        <v>0</v>
      </c>
      <c r="D266" s="95">
        <v>0</v>
      </c>
      <c r="E266" s="95">
        <v>0</v>
      </c>
    </row>
    <row r="267" spans="1:5">
      <c r="A267" s="65" t="s">
        <v>388</v>
      </c>
      <c r="B267" s="95">
        <v>0</v>
      </c>
      <c r="C267" s="95">
        <v>0</v>
      </c>
      <c r="D267" s="95">
        <v>0</v>
      </c>
      <c r="E267" s="95">
        <v>0</v>
      </c>
    </row>
    <row r="268" spans="1:5">
      <c r="A268" s="65" t="s">
        <v>459</v>
      </c>
      <c r="B268" s="95">
        <v>0</v>
      </c>
      <c r="C268" s="95">
        <v>-3.6299099999999997</v>
      </c>
      <c r="D268" s="95">
        <v>0</v>
      </c>
      <c r="E268" s="95">
        <v>-3.6299099999999997</v>
      </c>
    </row>
    <row r="269" spans="1:5">
      <c r="A269" s="385" t="s">
        <v>971</v>
      </c>
      <c r="B269" s="274">
        <v>77229.310430000012</v>
      </c>
      <c r="C269" s="274">
        <v>23310.376929999999</v>
      </c>
      <c r="D269" s="274">
        <v>15611.76664</v>
      </c>
      <c r="E269" s="274">
        <v>116151.454</v>
      </c>
    </row>
    <row r="270" spans="1:5">
      <c r="A270" s="64" t="s">
        <v>389</v>
      </c>
      <c r="B270" s="95">
        <v>12522.399210000001</v>
      </c>
      <c r="C270" s="95">
        <v>4937.3791200000005</v>
      </c>
      <c r="D270" s="95">
        <v>12.68534</v>
      </c>
      <c r="E270" s="95">
        <v>17472.463670000001</v>
      </c>
    </row>
    <row r="271" spans="1:5">
      <c r="A271" s="64" t="s">
        <v>390</v>
      </c>
      <c r="B271" s="95">
        <v>2416.83565</v>
      </c>
      <c r="C271" s="95">
        <v>1371.7292399999999</v>
      </c>
      <c r="D271" s="95">
        <v>50.739760000000004</v>
      </c>
      <c r="E271" s="95">
        <v>3839.30465</v>
      </c>
    </row>
    <row r="272" spans="1:5">
      <c r="A272" s="64" t="s">
        <v>391</v>
      </c>
      <c r="B272" s="95">
        <v>1573.3854799999999</v>
      </c>
      <c r="C272" s="95">
        <v>490.23156</v>
      </c>
      <c r="D272" s="95">
        <v>-38.601419999999997</v>
      </c>
      <c r="E272" s="95">
        <v>2025.0156200000001</v>
      </c>
    </row>
    <row r="273" spans="1:5">
      <c r="A273" s="64" t="s">
        <v>392</v>
      </c>
      <c r="B273" s="95">
        <v>7229.0471100000004</v>
      </c>
      <c r="C273" s="95">
        <v>3017.5499799999998</v>
      </c>
      <c r="D273" s="95">
        <v>0</v>
      </c>
      <c r="E273" s="95">
        <v>10246.597089999999</v>
      </c>
    </row>
    <row r="274" spans="1:5">
      <c r="A274" s="64" t="s">
        <v>393</v>
      </c>
      <c r="B274" s="95">
        <v>292.56085999999999</v>
      </c>
      <c r="C274" s="95">
        <v>0</v>
      </c>
      <c r="D274" s="95">
        <v>0</v>
      </c>
      <c r="E274" s="95">
        <v>292.56085999999999</v>
      </c>
    </row>
    <row r="275" spans="1:5">
      <c r="A275" s="64" t="s">
        <v>394</v>
      </c>
      <c r="B275" s="95">
        <v>1010.57011</v>
      </c>
      <c r="C275" s="95">
        <v>57.868339999999996</v>
      </c>
      <c r="D275" s="95">
        <v>0.54700000000000004</v>
      </c>
      <c r="E275" s="95">
        <v>1068.9854499999999</v>
      </c>
    </row>
    <row r="276" spans="1:5">
      <c r="A276" s="64" t="s">
        <v>395</v>
      </c>
      <c r="B276" s="95">
        <v>0</v>
      </c>
      <c r="C276" s="95">
        <v>0</v>
      </c>
      <c r="D276" s="95">
        <v>0</v>
      </c>
      <c r="E276" s="95">
        <v>0</v>
      </c>
    </row>
    <row r="277" spans="1:5">
      <c r="A277" s="64" t="s">
        <v>396</v>
      </c>
      <c r="B277" s="95">
        <v>-4205.0174500000003</v>
      </c>
      <c r="C277" s="95">
        <v>-4624.1811399999997</v>
      </c>
      <c r="D277" s="95">
        <v>-617.03095999999994</v>
      </c>
      <c r="E277" s="95">
        <v>-9446.22955</v>
      </c>
    </row>
    <row r="278" spans="1:5">
      <c r="A278" s="64" t="s">
        <v>390</v>
      </c>
      <c r="B278" s="95">
        <v>-1219.1960800000002</v>
      </c>
      <c r="C278" s="95">
        <v>-164.69219000000001</v>
      </c>
      <c r="D278" s="95">
        <v>-78.148420000000002</v>
      </c>
      <c r="E278" s="95">
        <v>-1462.0366899999999</v>
      </c>
    </row>
    <row r="279" spans="1:5">
      <c r="A279" s="64" t="s">
        <v>397</v>
      </c>
      <c r="B279" s="95">
        <v>-1916.5135700000001</v>
      </c>
      <c r="C279" s="95">
        <v>-4070.3745899999999</v>
      </c>
      <c r="D279" s="95">
        <v>-538.03168000000005</v>
      </c>
      <c r="E279" s="95">
        <v>-6524.9198399999996</v>
      </c>
    </row>
    <row r="280" spans="1:5">
      <c r="A280" s="64" t="s">
        <v>398</v>
      </c>
      <c r="B280" s="95">
        <v>0</v>
      </c>
      <c r="C280" s="95">
        <v>0</v>
      </c>
      <c r="D280" s="95">
        <v>-0.85086000000000006</v>
      </c>
      <c r="E280" s="95">
        <v>-0.85086000000000006</v>
      </c>
    </row>
    <row r="281" spans="1:5">
      <c r="A281" s="65" t="s">
        <v>399</v>
      </c>
      <c r="B281" s="95">
        <v>0</v>
      </c>
      <c r="C281" s="95">
        <v>0</v>
      </c>
      <c r="D281" s="95">
        <v>0</v>
      </c>
      <c r="E281" s="95">
        <v>0</v>
      </c>
    </row>
    <row r="282" spans="1:5">
      <c r="A282" s="64" t="s">
        <v>400</v>
      </c>
      <c r="B282" s="95">
        <v>-1069.3078</v>
      </c>
      <c r="C282" s="95">
        <v>-389.11435999999998</v>
      </c>
      <c r="D282" s="95">
        <v>0</v>
      </c>
      <c r="E282" s="95">
        <v>-1458.4221599999998</v>
      </c>
    </row>
    <row r="283" spans="1:5">
      <c r="A283" s="64" t="s">
        <v>401</v>
      </c>
      <c r="B283" s="95">
        <v>0</v>
      </c>
      <c r="C283" s="95">
        <v>0</v>
      </c>
      <c r="D283" s="95">
        <v>0</v>
      </c>
      <c r="E283" s="95">
        <v>0</v>
      </c>
    </row>
    <row r="284" spans="1:5">
      <c r="A284" s="389" t="s">
        <v>970</v>
      </c>
      <c r="B284" s="274">
        <v>85546.692190000002</v>
      </c>
      <c r="C284" s="274">
        <v>23623.574909999999</v>
      </c>
      <c r="D284" s="274">
        <v>15007.42102</v>
      </c>
      <c r="E284" s="274">
        <v>124177.68812000001</v>
      </c>
    </row>
    <row r="285" spans="1:5">
      <c r="A285" s="64" t="s">
        <v>402</v>
      </c>
      <c r="B285" s="95">
        <v>901.95652000000007</v>
      </c>
      <c r="C285" s="95">
        <v>11443.13198</v>
      </c>
      <c r="D285" s="95">
        <v>9576.6550500000012</v>
      </c>
      <c r="E285" s="95">
        <v>21921.743549999999</v>
      </c>
    </row>
    <row r="286" spans="1:5">
      <c r="A286" s="64" t="s">
        <v>403</v>
      </c>
      <c r="B286" s="95">
        <v>42.720330000000004</v>
      </c>
      <c r="C286" s="95">
        <v>1945.2761</v>
      </c>
      <c r="D286" s="95">
        <v>43.285260000000001</v>
      </c>
      <c r="E286" s="95">
        <v>2031.28169</v>
      </c>
    </row>
    <row r="287" spans="1:5">
      <c r="A287" s="64" t="s">
        <v>404</v>
      </c>
      <c r="B287" s="95">
        <v>859.23618999999997</v>
      </c>
      <c r="C287" s="95">
        <v>9497.855880000001</v>
      </c>
      <c r="D287" s="95">
        <v>9533.3697899999988</v>
      </c>
      <c r="E287" s="95">
        <v>19890.461859999999</v>
      </c>
    </row>
    <row r="288" spans="1:5">
      <c r="A288" s="64" t="s">
        <v>405</v>
      </c>
      <c r="B288" s="95">
        <v>0</v>
      </c>
      <c r="C288" s="95">
        <v>0</v>
      </c>
      <c r="D288" s="95">
        <v>0</v>
      </c>
      <c r="E288" s="95">
        <v>0</v>
      </c>
    </row>
    <row r="289" spans="1:5">
      <c r="A289" s="64" t="s">
        <v>406</v>
      </c>
      <c r="B289" s="95">
        <v>0</v>
      </c>
      <c r="C289" s="95">
        <v>0</v>
      </c>
      <c r="D289" s="95">
        <v>0</v>
      </c>
      <c r="E289" s="95">
        <v>0</v>
      </c>
    </row>
    <row r="290" spans="1:5">
      <c r="A290" s="64" t="s">
        <v>407</v>
      </c>
      <c r="B290" s="95">
        <v>0</v>
      </c>
      <c r="C290" s="95">
        <v>0</v>
      </c>
      <c r="D290" s="95">
        <v>0</v>
      </c>
      <c r="E290" s="95">
        <v>0</v>
      </c>
    </row>
    <row r="291" spans="1:5">
      <c r="A291" s="64" t="s">
        <v>408</v>
      </c>
      <c r="B291" s="95">
        <v>0</v>
      </c>
      <c r="C291" s="95">
        <v>0</v>
      </c>
      <c r="D291" s="95">
        <v>0</v>
      </c>
      <c r="E291" s="95">
        <v>0</v>
      </c>
    </row>
    <row r="292" spans="1:5">
      <c r="A292" s="64" t="s">
        <v>409</v>
      </c>
      <c r="B292" s="95">
        <v>0</v>
      </c>
      <c r="C292" s="95">
        <v>0</v>
      </c>
      <c r="D292" s="95">
        <v>0</v>
      </c>
      <c r="E292" s="95">
        <v>0</v>
      </c>
    </row>
    <row r="293" spans="1:5">
      <c r="A293" s="64" t="s">
        <v>410</v>
      </c>
      <c r="B293" s="95">
        <v>-8396.6742200000008</v>
      </c>
      <c r="C293" s="95">
        <v>-18919.546879999998</v>
      </c>
      <c r="D293" s="95">
        <v>-10548.992960000001</v>
      </c>
      <c r="E293" s="95">
        <v>-37865.214060000006</v>
      </c>
    </row>
    <row r="294" spans="1:5">
      <c r="A294" s="64" t="s">
        <v>411</v>
      </c>
      <c r="B294" s="95">
        <v>-5100.4112599999999</v>
      </c>
      <c r="C294" s="95">
        <v>-14641.391019999999</v>
      </c>
      <c r="D294" s="95">
        <v>-9378.3569100000004</v>
      </c>
      <c r="E294" s="95">
        <v>-29120.159190000002</v>
      </c>
    </row>
    <row r="295" spans="1:5">
      <c r="A295" s="64" t="s">
        <v>412</v>
      </c>
      <c r="B295" s="95">
        <v>-69.842210000000009</v>
      </c>
      <c r="C295" s="95">
        <v>-31.24231</v>
      </c>
      <c r="D295" s="95">
        <v>0</v>
      </c>
      <c r="E295" s="95">
        <v>-101.08452</v>
      </c>
    </row>
    <row r="296" spans="1:5">
      <c r="A296" s="65" t="s">
        <v>413</v>
      </c>
      <c r="B296" s="95">
        <v>0</v>
      </c>
      <c r="C296" s="95">
        <v>0</v>
      </c>
      <c r="D296" s="95">
        <v>0</v>
      </c>
      <c r="E296" s="95">
        <v>0</v>
      </c>
    </row>
    <row r="297" spans="1:5">
      <c r="A297" s="64" t="s">
        <v>414</v>
      </c>
      <c r="B297" s="95">
        <v>-3226.4207500000002</v>
      </c>
      <c r="C297" s="95">
        <v>-4246.9135500000002</v>
      </c>
      <c r="D297" s="95">
        <v>-1170.6360500000001</v>
      </c>
      <c r="E297" s="95">
        <v>-8643.9703499999996</v>
      </c>
    </row>
    <row r="298" spans="1:5">
      <c r="A298" s="64" t="s">
        <v>1387</v>
      </c>
      <c r="B298" s="95">
        <v>0</v>
      </c>
      <c r="C298" s="95">
        <v>0</v>
      </c>
      <c r="D298" s="95">
        <v>0</v>
      </c>
      <c r="E298" s="95">
        <v>0</v>
      </c>
    </row>
    <row r="299" spans="1:5">
      <c r="A299" s="64" t="s">
        <v>416</v>
      </c>
      <c r="B299" s="95">
        <v>0</v>
      </c>
      <c r="C299" s="95">
        <v>0</v>
      </c>
      <c r="D299" s="95">
        <v>0</v>
      </c>
      <c r="E299" s="95">
        <v>0</v>
      </c>
    </row>
    <row r="300" spans="1:5">
      <c r="A300" s="389" t="s">
        <v>969</v>
      </c>
      <c r="B300" s="274">
        <v>78051.974489999993</v>
      </c>
      <c r="C300" s="274">
        <v>16147.16001</v>
      </c>
      <c r="D300" s="274">
        <v>14035.08311</v>
      </c>
      <c r="E300" s="274">
        <v>108234.21760999999</v>
      </c>
    </row>
    <row r="301" spans="1:5">
      <c r="A301" s="64" t="s">
        <v>417</v>
      </c>
      <c r="B301" s="95">
        <v>-56397.109479999999</v>
      </c>
      <c r="C301" s="95">
        <v>-32642.921200000001</v>
      </c>
      <c r="D301" s="95">
        <v>-6893.7468899999994</v>
      </c>
      <c r="E301" s="95">
        <v>-95933.777569999991</v>
      </c>
    </row>
    <row r="302" spans="1:5">
      <c r="A302" s="64" t="s">
        <v>418</v>
      </c>
      <c r="B302" s="95">
        <v>-30479.559219999999</v>
      </c>
      <c r="C302" s="95">
        <v>-17591.13552</v>
      </c>
      <c r="D302" s="95">
        <v>-3710.8997000000004</v>
      </c>
      <c r="E302" s="95">
        <v>-51781.594440000001</v>
      </c>
    </row>
    <row r="303" spans="1:5">
      <c r="A303" s="64" t="s">
        <v>419</v>
      </c>
      <c r="B303" s="95">
        <v>-5623.4968799999997</v>
      </c>
      <c r="C303" s="95">
        <v>-2912.5034000000001</v>
      </c>
      <c r="D303" s="95">
        <v>-808.75242000000003</v>
      </c>
      <c r="E303" s="95">
        <v>-9344.7526999999991</v>
      </c>
    </row>
    <row r="304" spans="1:5">
      <c r="A304" s="64" t="s">
        <v>420</v>
      </c>
      <c r="B304" s="95">
        <v>-319.78159999999997</v>
      </c>
      <c r="C304" s="95">
        <v>-383.12148999999999</v>
      </c>
      <c r="D304" s="95">
        <v>-296.09726000000001</v>
      </c>
      <c r="E304" s="95">
        <v>-999.00035000000003</v>
      </c>
    </row>
    <row r="305" spans="1:5">
      <c r="A305" s="64" t="s">
        <v>421</v>
      </c>
      <c r="B305" s="95">
        <v>-907.92812000000004</v>
      </c>
      <c r="C305" s="95">
        <v>-856.96175000000005</v>
      </c>
      <c r="D305" s="95">
        <v>-47.970660000000002</v>
      </c>
      <c r="E305" s="95">
        <v>-1812.8605299999999</v>
      </c>
    </row>
    <row r="306" spans="1:5">
      <c r="A306" s="64" t="s">
        <v>422</v>
      </c>
      <c r="B306" s="95">
        <v>-3348.7836699999998</v>
      </c>
      <c r="C306" s="95">
        <v>-1493.4853700000001</v>
      </c>
      <c r="D306" s="95">
        <v>-478.42599999999999</v>
      </c>
      <c r="E306" s="95">
        <v>-5320.6950399999996</v>
      </c>
    </row>
    <row r="307" spans="1:5">
      <c r="A307" s="64" t="s">
        <v>423</v>
      </c>
      <c r="B307" s="95">
        <v>-647.48986000000002</v>
      </c>
      <c r="C307" s="95">
        <v>-287.82807000000003</v>
      </c>
      <c r="D307" s="95">
        <v>-41.673160000000003</v>
      </c>
      <c r="E307" s="95">
        <v>-976.99108999999999</v>
      </c>
    </row>
    <row r="308" spans="1:5">
      <c r="A308" s="64" t="s">
        <v>424</v>
      </c>
      <c r="B308" s="95">
        <v>-903.94506999999999</v>
      </c>
      <c r="C308" s="95">
        <v>-1639.4077299999999</v>
      </c>
      <c r="D308" s="95">
        <v>-190.9639</v>
      </c>
      <c r="E308" s="95">
        <v>-2734.3167000000003</v>
      </c>
    </row>
    <row r="309" spans="1:5">
      <c r="A309" s="64" t="s">
        <v>425</v>
      </c>
      <c r="B309" s="95">
        <v>-461.35861</v>
      </c>
      <c r="C309" s="95">
        <v>-999.48620999999991</v>
      </c>
      <c r="D309" s="95">
        <v>-72.215999999999994</v>
      </c>
      <c r="E309" s="95">
        <v>-1533.0608200000001</v>
      </c>
    </row>
    <row r="310" spans="1:5">
      <c r="A310" s="65" t="s">
        <v>426</v>
      </c>
      <c r="B310" s="95">
        <v>-13704.766449999999</v>
      </c>
      <c r="C310" s="95">
        <v>-6478.9916600000006</v>
      </c>
      <c r="D310" s="95">
        <v>-1246.7477900000001</v>
      </c>
      <c r="E310" s="95">
        <v>-21430.5059</v>
      </c>
    </row>
    <row r="311" spans="1:5">
      <c r="A311" s="385" t="s">
        <v>968</v>
      </c>
      <c r="B311" s="274">
        <v>21654.865010000001</v>
      </c>
      <c r="C311" s="274">
        <v>-16495.761190000001</v>
      </c>
      <c r="D311" s="274">
        <v>7141.3362200000001</v>
      </c>
      <c r="E311" s="274">
        <v>12300.440039999999</v>
      </c>
    </row>
    <row r="312" spans="1:5">
      <c r="A312" s="65" t="s">
        <v>427</v>
      </c>
      <c r="B312" s="95">
        <v>0</v>
      </c>
      <c r="C312" s="95">
        <v>0</v>
      </c>
      <c r="D312" s="95">
        <v>0.24059999999999998</v>
      </c>
      <c r="E312" s="95">
        <v>0.24059999999999998</v>
      </c>
    </row>
    <row r="313" spans="1:5">
      <c r="A313" s="65" t="s">
        <v>428</v>
      </c>
      <c r="B313" s="95">
        <v>0</v>
      </c>
      <c r="C313" s="95">
        <v>0</v>
      </c>
      <c r="D313" s="95">
        <v>0.24059999999999998</v>
      </c>
      <c r="E313" s="95">
        <v>0.24059999999999998</v>
      </c>
    </row>
    <row r="314" spans="1:5">
      <c r="A314" s="65" t="s">
        <v>429</v>
      </c>
      <c r="B314" s="95">
        <v>0</v>
      </c>
      <c r="C314" s="95">
        <v>0</v>
      </c>
      <c r="D314" s="95">
        <v>0</v>
      </c>
      <c r="E314" s="95">
        <v>0</v>
      </c>
    </row>
    <row r="315" spans="1:5">
      <c r="A315" s="65" t="s">
        <v>430</v>
      </c>
      <c r="B315" s="95">
        <v>0</v>
      </c>
      <c r="C315" s="95">
        <v>0</v>
      </c>
      <c r="D315" s="95">
        <v>0</v>
      </c>
      <c r="E315" s="95">
        <v>0</v>
      </c>
    </row>
    <row r="316" spans="1:5">
      <c r="A316" s="65" t="s">
        <v>431</v>
      </c>
      <c r="B316" s="95">
        <v>0</v>
      </c>
      <c r="C316" s="95">
        <v>0</v>
      </c>
      <c r="D316" s="95">
        <v>0</v>
      </c>
      <c r="E316" s="95">
        <v>0</v>
      </c>
    </row>
    <row r="317" spans="1:5">
      <c r="A317" s="64" t="s">
        <v>432</v>
      </c>
      <c r="B317" s="95">
        <v>0</v>
      </c>
      <c r="C317" s="95">
        <v>0</v>
      </c>
      <c r="D317" s="95">
        <v>0</v>
      </c>
      <c r="E317" s="95">
        <v>0</v>
      </c>
    </row>
    <row r="318" spans="1:5">
      <c r="A318" s="155" t="s">
        <v>1224</v>
      </c>
      <c r="B318" s="274">
        <v>21654.865010000001</v>
      </c>
      <c r="C318" s="274">
        <v>-16495.761190000001</v>
      </c>
      <c r="D318" s="274">
        <v>7141.5768200000002</v>
      </c>
      <c r="E318" s="274">
        <v>12300.68064</v>
      </c>
    </row>
    <row r="319" spans="1:5">
      <c r="A319" s="65" t="s">
        <v>433</v>
      </c>
      <c r="B319" s="95">
        <v>0</v>
      </c>
      <c r="C319" s="95">
        <v>179.51017000000002</v>
      </c>
      <c r="D319" s="95">
        <v>0</v>
      </c>
      <c r="E319" s="95">
        <v>179.51017000000002</v>
      </c>
    </row>
    <row r="320" spans="1:5">
      <c r="A320" s="389" t="s">
        <v>967</v>
      </c>
      <c r="B320" s="274">
        <v>21654.865010000001</v>
      </c>
      <c r="C320" s="274">
        <v>-16316.25102</v>
      </c>
      <c r="D320" s="274">
        <v>7141.5768200000002</v>
      </c>
      <c r="E320" s="274">
        <v>12480.19081</v>
      </c>
    </row>
    <row r="321" spans="1:5">
      <c r="A321" s="64" t="s">
        <v>434</v>
      </c>
      <c r="B321" s="95">
        <v>0</v>
      </c>
      <c r="C321" s="95">
        <v>139.59796</v>
      </c>
      <c r="D321" s="95">
        <v>0</v>
      </c>
      <c r="E321" s="95">
        <v>139.59796</v>
      </c>
    </row>
    <row r="322" spans="1:5">
      <c r="A322" s="155" t="s">
        <v>1225</v>
      </c>
      <c r="B322" s="274">
        <v>21654.865010000001</v>
      </c>
      <c r="C322" s="274">
        <v>-16176.653060000001</v>
      </c>
      <c r="D322" s="274">
        <v>7141.5768200000002</v>
      </c>
      <c r="E322" s="274">
        <v>12619.788769999999</v>
      </c>
    </row>
    <row r="323" spans="1:5">
      <c r="A323" s="65" t="s">
        <v>435</v>
      </c>
      <c r="B323" s="95">
        <v>0</v>
      </c>
      <c r="C323" s="95">
        <v>0</v>
      </c>
      <c r="D323" s="95">
        <v>0</v>
      </c>
      <c r="E323" s="95">
        <v>0</v>
      </c>
    </row>
    <row r="324" spans="1:5">
      <c r="A324" s="385" t="s">
        <v>966</v>
      </c>
      <c r="B324" s="274">
        <v>21654.865010000001</v>
      </c>
      <c r="C324" s="274">
        <v>-16176.653060000001</v>
      </c>
      <c r="D324" s="274">
        <v>7141.5768200000002</v>
      </c>
      <c r="E324" s="274">
        <v>12619.788769999999</v>
      </c>
    </row>
    <row r="325" spans="1:5">
      <c r="A325" s="65" t="s">
        <v>436</v>
      </c>
      <c r="B325" s="95">
        <v>0</v>
      </c>
      <c r="C325" s="95">
        <v>0</v>
      </c>
      <c r="D325" s="95">
        <v>-300.66399999999999</v>
      </c>
      <c r="E325" s="95">
        <v>-300.66399999999999</v>
      </c>
    </row>
    <row r="326" spans="1:5">
      <c r="A326" s="385" t="s">
        <v>965</v>
      </c>
      <c r="B326" s="274">
        <v>21654.865010000001</v>
      </c>
      <c r="C326" s="274">
        <v>-16176.653060000001</v>
      </c>
      <c r="D326" s="274">
        <v>6840.9128200000005</v>
      </c>
      <c r="E326" s="274">
        <v>12319.12477</v>
      </c>
    </row>
    <row r="327" spans="1:5" ht="3.75" customHeight="1" thickBot="1">
      <c r="A327" s="435"/>
      <c r="B327" s="515"/>
      <c r="C327" s="515"/>
      <c r="D327" s="515"/>
      <c r="E327" s="515"/>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activeCell="C24" sqref="C24"/>
    </sheetView>
  </sheetViews>
  <sheetFormatPr baseColWidth="10" defaultColWidth="9.140625"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32" t="s">
        <v>442</v>
      </c>
      <c r="B1" s="732"/>
      <c r="C1" s="732"/>
      <c r="D1" s="732"/>
      <c r="E1" s="732"/>
    </row>
    <row r="2" spans="1:5" ht="18">
      <c r="A2" s="733" t="s">
        <v>959</v>
      </c>
      <c r="B2" s="733"/>
      <c r="C2" s="733"/>
      <c r="D2" s="733"/>
      <c r="E2" s="733"/>
    </row>
    <row r="3" spans="1:5" ht="30" customHeight="1">
      <c r="A3" s="739" t="s">
        <v>1514</v>
      </c>
      <c r="B3" s="739"/>
      <c r="C3" s="739"/>
      <c r="D3" s="739"/>
      <c r="E3" s="739"/>
    </row>
    <row r="4" spans="1:5">
      <c r="A4" s="103"/>
      <c r="B4" s="178"/>
      <c r="C4" s="178"/>
      <c r="D4" s="178"/>
      <c r="E4" s="178"/>
    </row>
    <row r="5" spans="1:5" ht="30" customHeight="1">
      <c r="A5" s="102"/>
      <c r="B5" s="52" t="s">
        <v>62</v>
      </c>
      <c r="C5" s="52" t="s">
        <v>64</v>
      </c>
      <c r="D5" s="52" t="s">
        <v>66</v>
      </c>
      <c r="E5" s="53" t="s">
        <v>517</v>
      </c>
    </row>
    <row r="6" spans="1:5">
      <c r="A6" s="103"/>
      <c r="B6" s="104"/>
      <c r="C6" s="104"/>
      <c r="D6" s="104"/>
      <c r="E6" s="105"/>
    </row>
    <row r="7" spans="1:5">
      <c r="A7" s="72" t="s">
        <v>519</v>
      </c>
      <c r="B7" s="52"/>
      <c r="C7" s="52"/>
      <c r="D7" s="52"/>
      <c r="E7" s="53"/>
    </row>
    <row r="8" spans="1:5">
      <c r="A8" s="103" t="s">
        <v>520</v>
      </c>
      <c r="B8" s="106">
        <v>5.5800000000000002E-2</v>
      </c>
      <c r="C8" s="106">
        <v>5.4300000000000001E-2</v>
      </c>
      <c r="D8" s="106">
        <v>7.4700000000000003E-2</v>
      </c>
      <c r="E8" s="106">
        <v>5.7099999999999998E-2</v>
      </c>
    </row>
    <row r="9" spans="1:5">
      <c r="A9" s="103" t="s">
        <v>521</v>
      </c>
      <c r="B9" s="106">
        <v>0.6573</v>
      </c>
      <c r="C9" s="106">
        <v>0.76</v>
      </c>
      <c r="D9" s="106">
        <v>0.67559999999999998</v>
      </c>
      <c r="E9" s="106">
        <v>0.68789999999999996</v>
      </c>
    </row>
    <row r="10" spans="1:5">
      <c r="A10" s="72" t="s">
        <v>522</v>
      </c>
      <c r="B10" s="107"/>
      <c r="C10" s="107"/>
      <c r="D10" s="107"/>
      <c r="E10" s="107"/>
    </row>
    <row r="11" spans="1:5">
      <c r="A11" s="108" t="s">
        <v>1313</v>
      </c>
      <c r="B11" s="106">
        <v>0.57840000000000003</v>
      </c>
      <c r="C11" s="106">
        <v>0.72030000000000005</v>
      </c>
      <c r="D11" s="106">
        <v>0.43280000000000002</v>
      </c>
      <c r="E11" s="106">
        <v>0.60499999999999998</v>
      </c>
    </row>
    <row r="12" spans="1:5">
      <c r="A12" s="108" t="s">
        <v>1314</v>
      </c>
      <c r="B12" s="106">
        <v>0.58140000000000003</v>
      </c>
      <c r="C12" s="106">
        <v>0.72109999999999996</v>
      </c>
      <c r="D12" s="106">
        <v>0.433</v>
      </c>
      <c r="E12" s="106">
        <v>0.60709999999999997</v>
      </c>
    </row>
    <row r="13" spans="1:5">
      <c r="A13" s="103" t="s">
        <v>1315</v>
      </c>
      <c r="B13" s="106">
        <v>4.6800000000000001E-2</v>
      </c>
      <c r="C13" s="106">
        <v>0.17369999999999999</v>
      </c>
      <c r="D13" s="106">
        <v>5.9999999999999995E-4</v>
      </c>
      <c r="E13" s="106">
        <v>7.8299999999999995E-2</v>
      </c>
    </row>
    <row r="14" spans="1:5">
      <c r="A14" s="108" t="s">
        <v>1316</v>
      </c>
      <c r="B14" s="106">
        <v>0</v>
      </c>
      <c r="C14" s="106">
        <v>0</v>
      </c>
      <c r="D14" s="106">
        <v>0</v>
      </c>
      <c r="E14" s="106">
        <v>0</v>
      </c>
    </row>
    <row r="15" spans="1:5">
      <c r="A15" s="109" t="s">
        <v>523</v>
      </c>
      <c r="B15" s="107"/>
      <c r="C15" s="107"/>
      <c r="D15" s="107"/>
      <c r="E15" s="107"/>
    </row>
    <row r="16" spans="1:5">
      <c r="A16" s="108" t="s">
        <v>1364</v>
      </c>
      <c r="B16" s="106">
        <v>8.8000000000000005E-3</v>
      </c>
      <c r="C16" s="106">
        <v>8.9099999999999999E-2</v>
      </c>
      <c r="D16" s="106">
        <v>1.37E-2</v>
      </c>
      <c r="E16" s="106">
        <v>3.5900000000000001E-2</v>
      </c>
    </row>
    <row r="17" spans="1:5">
      <c r="A17" s="108" t="s">
        <v>1318</v>
      </c>
      <c r="B17" s="106">
        <v>0.99119999999999997</v>
      </c>
      <c r="C17" s="106">
        <v>0.91090000000000004</v>
      </c>
      <c r="D17" s="106">
        <v>0.98629999999999995</v>
      </c>
      <c r="E17" s="106">
        <v>0.96409999999999996</v>
      </c>
    </row>
    <row r="18" spans="1:5">
      <c r="A18" s="108" t="s">
        <v>524</v>
      </c>
      <c r="B18" s="110">
        <v>353.54719999999998</v>
      </c>
      <c r="C18" s="110">
        <v>578.74239999999998</v>
      </c>
      <c r="D18" s="110">
        <v>377.25970000000001</v>
      </c>
      <c r="E18" s="110">
        <v>519.01080000000002</v>
      </c>
    </row>
    <row r="19" spans="1:5">
      <c r="A19" s="109" t="s">
        <v>525</v>
      </c>
      <c r="B19" s="111"/>
      <c r="C19" s="111"/>
      <c r="D19" s="111"/>
      <c r="E19" s="111"/>
    </row>
    <row r="20" spans="1:5">
      <c r="A20" s="103" t="s">
        <v>526</v>
      </c>
      <c r="B20" s="106">
        <v>0.97829999999999995</v>
      </c>
      <c r="C20" s="106">
        <v>0.95850000000000002</v>
      </c>
      <c r="D20" s="106">
        <v>0.95379999999999998</v>
      </c>
      <c r="E20" s="106">
        <v>0.96989999999999998</v>
      </c>
    </row>
    <row r="21" spans="1:5">
      <c r="A21" s="103" t="s">
        <v>527</v>
      </c>
      <c r="B21" s="106">
        <v>0.33389999999999997</v>
      </c>
      <c r="C21" s="106">
        <v>0.41880000000000001</v>
      </c>
      <c r="D21" s="106">
        <v>0.2964</v>
      </c>
      <c r="E21" s="106">
        <v>0.35589999999999999</v>
      </c>
    </row>
    <row r="22" spans="1:5">
      <c r="A22" s="108" t="s">
        <v>528</v>
      </c>
      <c r="B22" s="106">
        <v>2.1700000000000001E-2</v>
      </c>
      <c r="C22" s="106">
        <v>4.1500000000000002E-2</v>
      </c>
      <c r="D22" s="106">
        <v>4.6199999999999998E-2</v>
      </c>
      <c r="E22" s="106">
        <v>3.0099999999999998E-2</v>
      </c>
    </row>
    <row r="23" spans="1:5">
      <c r="A23" s="108" t="s">
        <v>529</v>
      </c>
      <c r="B23" s="106">
        <v>0.33260000000000001</v>
      </c>
      <c r="C23" s="106">
        <v>0.40860000000000002</v>
      </c>
      <c r="D23" s="106">
        <v>0.28849999999999998</v>
      </c>
      <c r="E23" s="106">
        <v>0.35110000000000002</v>
      </c>
    </row>
    <row r="24" spans="1:5">
      <c r="A24" s="108" t="s">
        <v>530</v>
      </c>
      <c r="B24" s="106">
        <v>2.5499999999999998E-2</v>
      </c>
      <c r="C24" s="106">
        <v>6.4799999999999996E-2</v>
      </c>
      <c r="D24" s="106">
        <v>7.1800000000000003E-2</v>
      </c>
      <c r="E24" s="106">
        <v>4.3200000000000002E-2</v>
      </c>
    </row>
    <row r="25" spans="1:5">
      <c r="A25" s="108" t="s">
        <v>531</v>
      </c>
      <c r="B25" s="106">
        <v>6.8400000000000002E-2</v>
      </c>
      <c r="C25" s="106">
        <v>8.0799999999999997E-2</v>
      </c>
      <c r="D25" s="106">
        <v>3.2599999999999997E-2</v>
      </c>
      <c r="E25" s="106">
        <v>6.8699999999999997E-2</v>
      </c>
    </row>
    <row r="26" spans="1:5">
      <c r="A26" s="108" t="s">
        <v>1319</v>
      </c>
      <c r="B26" s="106">
        <v>8.5500000000000007E-2</v>
      </c>
      <c r="C26" s="106">
        <v>3.5999999999999997E-2</v>
      </c>
      <c r="D26" s="106">
        <v>0.1012</v>
      </c>
      <c r="E26" s="106">
        <v>7.1999999999999995E-2</v>
      </c>
    </row>
    <row r="27" spans="1:5">
      <c r="A27" s="108" t="s">
        <v>532</v>
      </c>
      <c r="B27" s="106">
        <v>0.97050000000000003</v>
      </c>
      <c r="C27" s="106">
        <v>0.95489999999999997</v>
      </c>
      <c r="D27" s="106">
        <v>0.94069999999999998</v>
      </c>
      <c r="E27" s="106">
        <v>0.96279999999999999</v>
      </c>
    </row>
    <row r="28" spans="1:5">
      <c r="A28" s="108" t="s">
        <v>533</v>
      </c>
      <c r="B28" s="106">
        <v>1.15E-2</v>
      </c>
      <c r="C28" s="106">
        <v>1.2800000000000001E-2</v>
      </c>
      <c r="D28" s="106">
        <v>1.3899999999999999E-2</v>
      </c>
      <c r="E28" s="106">
        <v>1.21E-2</v>
      </c>
    </row>
    <row r="29" spans="1:5">
      <c r="A29" s="108" t="s">
        <v>534</v>
      </c>
      <c r="B29" s="106">
        <v>2.0999999999999999E-3</v>
      </c>
      <c r="C29" s="106">
        <v>6.8999999999999999E-3</v>
      </c>
      <c r="D29" s="106">
        <v>6.4000000000000003E-3</v>
      </c>
      <c r="E29" s="106">
        <v>4.0000000000000001E-3</v>
      </c>
    </row>
    <row r="30" spans="1:5">
      <c r="A30" s="108" t="s">
        <v>535</v>
      </c>
      <c r="B30" s="106">
        <v>2.3999999999999998E-3</v>
      </c>
      <c r="C30" s="106">
        <v>4.8999999999999998E-3</v>
      </c>
      <c r="D30" s="106">
        <v>5.0000000000000001E-3</v>
      </c>
      <c r="E30" s="106">
        <v>3.3999999999999998E-3</v>
      </c>
    </row>
    <row r="31" spans="1:5">
      <c r="A31" s="108" t="s">
        <v>536</v>
      </c>
      <c r="B31" s="106">
        <v>5.0000000000000001E-4</v>
      </c>
      <c r="C31" s="106">
        <v>4.0000000000000002E-4</v>
      </c>
      <c r="D31" s="106">
        <v>1.4200000000000001E-2</v>
      </c>
      <c r="E31" s="106">
        <v>1.8E-3</v>
      </c>
    </row>
    <row r="32" spans="1:5">
      <c r="A32" s="108" t="s">
        <v>537</v>
      </c>
      <c r="B32" s="106">
        <v>1.3100000000000001E-2</v>
      </c>
      <c r="C32" s="106">
        <v>0.02</v>
      </c>
      <c r="D32" s="106">
        <v>1.9800000000000002E-2</v>
      </c>
      <c r="E32" s="106">
        <v>1.5900000000000001E-2</v>
      </c>
    </row>
    <row r="33" spans="1:5">
      <c r="A33" s="109" t="s">
        <v>538</v>
      </c>
      <c r="B33" s="107"/>
      <c r="C33" s="107"/>
      <c r="D33" s="107"/>
      <c r="E33" s="107"/>
    </row>
    <row r="34" spans="1:5">
      <c r="A34" s="108" t="s">
        <v>539</v>
      </c>
      <c r="B34" s="106">
        <v>0.1045</v>
      </c>
      <c r="C34" s="106">
        <v>0.15310000000000001</v>
      </c>
      <c r="D34" s="106">
        <v>0.1953</v>
      </c>
      <c r="E34" s="106">
        <v>0.1216</v>
      </c>
    </row>
    <row r="35" spans="1:5">
      <c r="A35" s="108" t="s">
        <v>540</v>
      </c>
      <c r="B35" s="106">
        <v>0.50349999999999995</v>
      </c>
      <c r="C35" s="106">
        <v>0.27110000000000001</v>
      </c>
      <c r="D35" s="106">
        <v>0.30209999999999998</v>
      </c>
      <c r="E35" s="106">
        <v>0.43909999999999999</v>
      </c>
    </row>
    <row r="36" spans="1:5">
      <c r="A36" s="108" t="s">
        <v>541</v>
      </c>
      <c r="B36" s="106">
        <v>0.38950000000000001</v>
      </c>
      <c r="C36" s="106">
        <v>0.1053</v>
      </c>
      <c r="D36" s="106">
        <v>0.2409</v>
      </c>
      <c r="E36" s="106">
        <v>0.28100000000000003</v>
      </c>
    </row>
    <row r="37" spans="1:5">
      <c r="A37" s="108" t="s">
        <v>542</v>
      </c>
      <c r="B37" s="106">
        <v>0.26860000000000001</v>
      </c>
      <c r="C37" s="106">
        <v>9.6199999999999994E-2</v>
      </c>
      <c r="D37" s="106">
        <v>0.11550000000000001</v>
      </c>
      <c r="E37" s="106">
        <v>0.20610000000000001</v>
      </c>
    </row>
    <row r="38" spans="1:5">
      <c r="A38" s="103" t="s">
        <v>1391</v>
      </c>
      <c r="B38" s="106">
        <v>0.50349999999999995</v>
      </c>
      <c r="C38" s="106">
        <v>0.22889999999999999</v>
      </c>
      <c r="D38" s="106">
        <v>0.30159999999999998</v>
      </c>
      <c r="E38" s="106">
        <v>0.42399999999999999</v>
      </c>
    </row>
    <row r="39" spans="1:5">
      <c r="A39" s="72" t="s">
        <v>543</v>
      </c>
      <c r="B39" s="107"/>
      <c r="C39" s="107"/>
      <c r="D39" s="107"/>
      <c r="E39" s="107"/>
    </row>
    <row r="40" spans="1:5">
      <c r="A40" s="108" t="s">
        <v>544</v>
      </c>
      <c r="B40" s="106">
        <v>0.31030000000000002</v>
      </c>
      <c r="C40" s="106">
        <v>8.6099999999999996E-2</v>
      </c>
      <c r="D40" s="106">
        <v>0.52049999999999996</v>
      </c>
      <c r="E40" s="106">
        <v>0.26650000000000001</v>
      </c>
    </row>
    <row r="41" spans="1:5">
      <c r="A41" s="108" t="s">
        <v>545</v>
      </c>
      <c r="B41" s="106">
        <v>0.31</v>
      </c>
      <c r="C41" s="106">
        <v>8.2900000000000001E-2</v>
      </c>
      <c r="D41" s="106">
        <v>0.52049999999999996</v>
      </c>
      <c r="E41" s="106">
        <v>0.26350000000000001</v>
      </c>
    </row>
    <row r="42" spans="1:5">
      <c r="A42" s="108" t="s">
        <v>546</v>
      </c>
      <c r="B42" s="106">
        <v>4.5199999999999997E-2</v>
      </c>
      <c r="C42" s="106">
        <v>0.35049999999999998</v>
      </c>
      <c r="D42" s="106">
        <v>6.3799999999999996E-2</v>
      </c>
      <c r="E42" s="106">
        <v>7.6300000000000007E-2</v>
      </c>
    </row>
    <row r="43" spans="1:5">
      <c r="A43" s="108" t="s">
        <v>547</v>
      </c>
      <c r="B43" s="106">
        <v>1.78E-2</v>
      </c>
      <c r="C43" s="106">
        <v>0.22919999999999999</v>
      </c>
      <c r="D43" s="106">
        <v>2.9399999999999999E-2</v>
      </c>
      <c r="E43" s="106">
        <v>3.9E-2</v>
      </c>
    </row>
    <row r="44" spans="1:5">
      <c r="A44" s="108" t="s">
        <v>548</v>
      </c>
      <c r="B44" s="106">
        <v>3.0099999999999998E-2</v>
      </c>
      <c r="C44" s="106">
        <v>0.2442</v>
      </c>
      <c r="D44" s="106">
        <v>3.7600000000000001E-2</v>
      </c>
      <c r="E44" s="106">
        <v>5.0900000000000001E-2</v>
      </c>
    </row>
    <row r="45" spans="1:5">
      <c r="A45" s="108" t="s">
        <v>549</v>
      </c>
      <c r="B45" s="106">
        <v>0.7016</v>
      </c>
      <c r="C45" s="106">
        <v>0.15509999999999999</v>
      </c>
      <c r="D45" s="106">
        <v>0.96650000000000003</v>
      </c>
      <c r="E45" s="106">
        <v>0.55130000000000001</v>
      </c>
    </row>
    <row r="46" spans="1:5">
      <c r="A46" s="109" t="s">
        <v>550</v>
      </c>
      <c r="B46" s="107"/>
      <c r="C46" s="107"/>
      <c r="D46" s="107"/>
      <c r="E46" s="107"/>
    </row>
    <row r="47" spans="1:5">
      <c r="A47" s="108" t="s">
        <v>551</v>
      </c>
      <c r="B47" s="106">
        <v>0.90290000000000004</v>
      </c>
      <c r="C47" s="106">
        <v>0.82979999999999998</v>
      </c>
      <c r="D47" s="106">
        <v>0.91390000000000005</v>
      </c>
      <c r="E47" s="106">
        <v>0.88280000000000003</v>
      </c>
    </row>
    <row r="48" spans="1:5">
      <c r="A48" s="108" t="s">
        <v>552</v>
      </c>
      <c r="B48" s="106">
        <v>0.90039999999999998</v>
      </c>
      <c r="C48" s="106">
        <v>0.92849999999999999</v>
      </c>
      <c r="D48" s="106">
        <v>0.89859999999999995</v>
      </c>
      <c r="E48" s="106">
        <v>0.91039999999999999</v>
      </c>
    </row>
    <row r="49" spans="1:5">
      <c r="A49" s="108" t="s">
        <v>553</v>
      </c>
      <c r="B49" s="106">
        <v>0.45319999999999999</v>
      </c>
      <c r="C49" s="106">
        <v>-2.5499999999999998E-2</v>
      </c>
      <c r="D49" s="106">
        <v>1.1214</v>
      </c>
      <c r="E49" s="106">
        <v>0.31659999999999999</v>
      </c>
    </row>
    <row r="50" spans="1:5" ht="15.75" thickBot="1">
      <c r="A50" s="238" t="s">
        <v>554</v>
      </c>
      <c r="B50" s="112">
        <v>0.31330000000000002</v>
      </c>
      <c r="C50" s="112">
        <v>2.0528</v>
      </c>
      <c r="D50" s="112">
        <v>0.1653</v>
      </c>
      <c r="E50" s="112">
        <v>0.44479999999999997</v>
      </c>
    </row>
    <row r="51" spans="1:5" ht="15.75" thickTop="1">
      <c r="A51" s="781" t="s">
        <v>555</v>
      </c>
      <c r="B51" s="781"/>
      <c r="C51" s="781"/>
      <c r="D51" s="781"/>
      <c r="E51" s="781"/>
    </row>
    <row r="52" spans="1:5" ht="84.75" customHeight="1">
      <c r="A52" s="738" t="s">
        <v>556</v>
      </c>
      <c r="B52" s="738"/>
      <c r="C52" s="738"/>
      <c r="D52" s="738"/>
      <c r="E52" s="738"/>
    </row>
    <row r="53" spans="1:5" ht="84.75" customHeight="1">
      <c r="A53" s="738" t="s">
        <v>557</v>
      </c>
      <c r="B53" s="738"/>
      <c r="C53" s="738"/>
      <c r="D53" s="738"/>
      <c r="E53" s="738"/>
    </row>
    <row r="54" spans="1:5">
      <c r="A54" s="745" t="s">
        <v>1365</v>
      </c>
      <c r="B54" s="745"/>
      <c r="C54" s="745"/>
      <c r="D54" s="745"/>
      <c r="E54" s="745"/>
    </row>
    <row r="55" spans="1:5">
      <c r="A55" s="745" t="s">
        <v>559</v>
      </c>
      <c r="B55" s="745"/>
      <c r="C55" s="745"/>
      <c r="D55" s="745"/>
      <c r="E55" s="745"/>
    </row>
    <row r="56" spans="1:5">
      <c r="A56" s="11"/>
      <c r="B56" s="11"/>
      <c r="C56" s="11"/>
      <c r="D56" s="11"/>
      <c r="E56" s="11"/>
    </row>
    <row r="57" spans="1:5" ht="30" customHeight="1">
      <c r="A57" s="159"/>
      <c r="B57" s="67" t="s">
        <v>62</v>
      </c>
      <c r="C57" s="67" t="s">
        <v>64</v>
      </c>
      <c r="D57" s="67" t="s">
        <v>66</v>
      </c>
      <c r="E57" s="68" t="s">
        <v>517</v>
      </c>
    </row>
    <row r="58" spans="1:5">
      <c r="A58" s="99"/>
      <c r="B58" s="99"/>
      <c r="C58" s="99"/>
      <c r="D58" s="99"/>
      <c r="E58" s="99"/>
    </row>
    <row r="59" spans="1:5">
      <c r="A59" s="109" t="s">
        <v>560</v>
      </c>
      <c r="B59" s="67"/>
      <c r="C59" s="67"/>
      <c r="D59" s="67"/>
      <c r="E59" s="68"/>
    </row>
    <row r="60" spans="1:5">
      <c r="A60" s="669" t="s">
        <v>887</v>
      </c>
      <c r="B60" s="160">
        <v>4.19E-2</v>
      </c>
      <c r="C60" s="160">
        <v>2.75E-2</v>
      </c>
      <c r="D60" s="160">
        <v>5.8999999999999997E-2</v>
      </c>
      <c r="E60" s="160">
        <v>3.9300000000000002E-2</v>
      </c>
    </row>
    <row r="61" spans="1:5">
      <c r="A61" s="669" t="s">
        <v>1320</v>
      </c>
      <c r="B61" s="160">
        <v>4.6399999999999997E-2</v>
      </c>
      <c r="C61" s="160">
        <v>2.7900000000000001E-2</v>
      </c>
      <c r="D61" s="160">
        <v>5.67E-2</v>
      </c>
      <c r="E61" s="160">
        <v>4.2000000000000003E-2</v>
      </c>
    </row>
    <row r="62" spans="1:5">
      <c r="A62" s="669" t="s">
        <v>1321</v>
      </c>
      <c r="B62" s="160">
        <v>4.24E-2</v>
      </c>
      <c r="C62" s="160">
        <v>1.9E-2</v>
      </c>
      <c r="D62" s="160">
        <v>5.3100000000000001E-2</v>
      </c>
      <c r="E62" s="160">
        <v>3.6600000000000001E-2</v>
      </c>
    </row>
    <row r="63" spans="1:5">
      <c r="A63" s="669" t="s">
        <v>1322</v>
      </c>
      <c r="B63" s="160">
        <v>1.17E-2</v>
      </c>
      <c r="C63" s="160">
        <v>-1.95E-2</v>
      </c>
      <c r="D63" s="160">
        <v>2.7E-2</v>
      </c>
      <c r="E63" s="160">
        <v>4.1999999999999997E-3</v>
      </c>
    </row>
    <row r="64" spans="1:5">
      <c r="A64" s="669" t="s">
        <v>1323</v>
      </c>
      <c r="B64" s="160">
        <v>1.17E-2</v>
      </c>
      <c r="C64" s="160">
        <v>-1.9099999999999999E-2</v>
      </c>
      <c r="D64" s="160">
        <v>2.7E-2</v>
      </c>
      <c r="E64" s="160">
        <v>4.3E-3</v>
      </c>
    </row>
    <row r="65" spans="1:5">
      <c r="A65" s="669" t="s">
        <v>1324</v>
      </c>
      <c r="B65" s="160">
        <v>1.17E-2</v>
      </c>
      <c r="C65" s="160">
        <v>-1.9099999999999999E-2</v>
      </c>
      <c r="D65" s="160">
        <v>2.5899999999999999E-2</v>
      </c>
      <c r="E65" s="160">
        <v>4.1999999999999997E-3</v>
      </c>
    </row>
    <row r="66" spans="1:5">
      <c r="A66" s="669" t="s">
        <v>1325</v>
      </c>
      <c r="B66" s="160">
        <v>3.9199999999999999E-2</v>
      </c>
      <c r="C66" s="160">
        <v>-0.21490000000000001</v>
      </c>
      <c r="D66" s="160">
        <v>5.0500000000000003E-2</v>
      </c>
      <c r="E66" s="160">
        <v>1.6199999999999999E-2</v>
      </c>
    </row>
    <row r="67" spans="1:5">
      <c r="A67" s="109" t="s">
        <v>561</v>
      </c>
      <c r="B67" s="67"/>
      <c r="C67" s="67"/>
      <c r="D67" s="67"/>
      <c r="E67" s="68"/>
    </row>
    <row r="68" spans="1:5">
      <c r="A68" s="669" t="s">
        <v>895</v>
      </c>
      <c r="B68" s="160">
        <v>5.4300000000000001E-2</v>
      </c>
      <c r="C68" s="160">
        <v>5.8799999999999998E-2</v>
      </c>
      <c r="D68" s="160">
        <v>6.6799999999999998E-2</v>
      </c>
      <c r="E68" s="160">
        <v>5.67E-2</v>
      </c>
    </row>
    <row r="69" spans="1:5">
      <c r="A69" s="669" t="s">
        <v>897</v>
      </c>
      <c r="B69" s="160">
        <v>-1.24E-2</v>
      </c>
      <c r="C69" s="160">
        <v>-3.1300000000000001E-2</v>
      </c>
      <c r="D69" s="160">
        <v>-7.7999999999999996E-3</v>
      </c>
      <c r="E69" s="160">
        <v>-1.7399999999999999E-2</v>
      </c>
    </row>
    <row r="70" spans="1:5">
      <c r="A70" s="669" t="s">
        <v>899</v>
      </c>
      <c r="B70" s="160">
        <v>1.9599999999999999E-2</v>
      </c>
      <c r="C70" s="160">
        <v>3.6700000000000003E-2</v>
      </c>
      <c r="D70" s="160">
        <v>1.7600000000000001E-2</v>
      </c>
      <c r="E70" s="160">
        <v>2.5600000000000001E-2</v>
      </c>
    </row>
    <row r="71" spans="1:5">
      <c r="A71" s="669" t="s">
        <v>901</v>
      </c>
      <c r="B71" s="160">
        <v>0</v>
      </c>
      <c r="C71" s="160">
        <v>0</v>
      </c>
      <c r="D71" s="160">
        <v>0</v>
      </c>
      <c r="E71" s="160">
        <v>0</v>
      </c>
    </row>
    <row r="72" spans="1:5">
      <c r="A72" s="669" t="s">
        <v>1326</v>
      </c>
      <c r="B72" s="160">
        <v>-4.1000000000000003E-3</v>
      </c>
      <c r="C72" s="160">
        <v>-8.8000000000000005E-3</v>
      </c>
      <c r="D72" s="160">
        <v>-3.7000000000000002E-3</v>
      </c>
      <c r="E72" s="160">
        <v>-5.4000000000000003E-3</v>
      </c>
    </row>
    <row r="73" spans="1:5">
      <c r="A73" s="669" t="s">
        <v>1327</v>
      </c>
      <c r="B73" s="160">
        <v>4.4999999999999997E-3</v>
      </c>
      <c r="C73" s="160">
        <v>4.0000000000000002E-4</v>
      </c>
      <c r="D73" s="160">
        <v>-2.3E-3</v>
      </c>
      <c r="E73" s="160">
        <v>2.7000000000000001E-3</v>
      </c>
    </row>
    <row r="74" spans="1:5">
      <c r="A74" s="669" t="s">
        <v>1328</v>
      </c>
      <c r="B74" s="160">
        <v>-3.0599999999999999E-2</v>
      </c>
      <c r="C74" s="160">
        <v>-3.85E-2</v>
      </c>
      <c r="D74" s="160">
        <v>-2.6100000000000002E-2</v>
      </c>
      <c r="E74" s="160">
        <v>-3.2500000000000001E-2</v>
      </c>
    </row>
    <row r="75" spans="1:5">
      <c r="A75" s="669" t="s">
        <v>1329</v>
      </c>
      <c r="B75" s="160">
        <v>0</v>
      </c>
      <c r="C75" s="160">
        <v>4.0000000000000002E-4</v>
      </c>
      <c r="D75" s="160">
        <v>0</v>
      </c>
      <c r="E75" s="160">
        <v>1E-4</v>
      </c>
    </row>
    <row r="76" spans="1:5">
      <c r="A76" s="669" t="s">
        <v>1330</v>
      </c>
      <c r="B76" s="160">
        <v>7.4099999999999999E-2</v>
      </c>
      <c r="C76" s="160">
        <v>4.6199999999999998E-2</v>
      </c>
      <c r="D76" s="160">
        <v>0.15459999999999999</v>
      </c>
      <c r="E76" s="160">
        <v>5.5899999999999998E-2</v>
      </c>
    </row>
    <row r="77" spans="1:5">
      <c r="A77" s="109" t="s">
        <v>562</v>
      </c>
      <c r="B77" s="67"/>
      <c r="C77" s="67"/>
      <c r="D77" s="67"/>
      <c r="E77" s="68"/>
    </row>
    <row r="78" spans="1:5">
      <c r="A78" s="669" t="s">
        <v>1331</v>
      </c>
      <c r="B78" s="160">
        <v>6.8900000000000003E-2</v>
      </c>
      <c r="C78" s="160">
        <v>7.9299999999999995E-2</v>
      </c>
      <c r="D78" s="160">
        <v>4.9099999999999998E-2</v>
      </c>
      <c r="E78" s="160">
        <v>6.9699999999999998E-2</v>
      </c>
    </row>
    <row r="79" spans="1:5">
      <c r="A79" s="669" t="s">
        <v>1332</v>
      </c>
      <c r="B79" s="160">
        <v>7.2300000000000003E-2</v>
      </c>
      <c r="C79" s="160">
        <v>7.8399999999999997E-2</v>
      </c>
      <c r="D79" s="160">
        <v>0.12479999999999999</v>
      </c>
      <c r="E79" s="160">
        <v>7.8700000000000006E-2</v>
      </c>
    </row>
    <row r="80" spans="1:5">
      <c r="A80" s="669" t="s">
        <v>1333</v>
      </c>
      <c r="B80" s="160">
        <v>7.2999999999999995E-2</v>
      </c>
      <c r="C80" s="160">
        <v>0.2394</v>
      </c>
      <c r="D80" s="160">
        <v>0.40760000000000002</v>
      </c>
      <c r="E80" s="160">
        <v>0.18</v>
      </c>
    </row>
    <row r="81" spans="1:5">
      <c r="A81" s="669" t="s">
        <v>1334</v>
      </c>
      <c r="B81" s="160">
        <v>3.7499999999999999E-2</v>
      </c>
      <c r="C81" s="160">
        <v>1.32E-2</v>
      </c>
      <c r="D81" s="160">
        <v>1.8499999999999999E-2</v>
      </c>
      <c r="E81" s="160">
        <v>2.06E-2</v>
      </c>
    </row>
    <row r="82" spans="1:5">
      <c r="A82" s="669" t="s">
        <v>1335</v>
      </c>
      <c r="B82" s="160">
        <v>8.9999999999999998E-4</v>
      </c>
      <c r="C82" s="160">
        <v>0</v>
      </c>
      <c r="D82" s="160">
        <v>2E-3</v>
      </c>
      <c r="E82" s="160">
        <v>5.9999999999999995E-4</v>
      </c>
    </row>
    <row r="83" spans="1:5">
      <c r="A83" s="669" t="s">
        <v>1336</v>
      </c>
      <c r="B83" s="160">
        <v>9.1000000000000004E-3</v>
      </c>
      <c r="C83" s="160">
        <v>2.2000000000000001E-3</v>
      </c>
      <c r="D83" s="160">
        <v>1.35E-2</v>
      </c>
      <c r="E83" s="160">
        <v>8.3999999999999995E-3</v>
      </c>
    </row>
    <row r="84" spans="1:5">
      <c r="A84" s="669" t="s">
        <v>1337</v>
      </c>
      <c r="B84" s="160">
        <v>7.1999999999999998E-3</v>
      </c>
      <c r="C84" s="160">
        <v>1.9E-3</v>
      </c>
      <c r="D84" s="160">
        <v>1.3100000000000001E-2</v>
      </c>
      <c r="E84" s="160">
        <v>7.4000000000000003E-3</v>
      </c>
    </row>
    <row r="85" spans="1:5">
      <c r="A85" s="669" t="s">
        <v>1338</v>
      </c>
      <c r="B85" s="160">
        <v>0</v>
      </c>
      <c r="C85" s="160">
        <v>0</v>
      </c>
      <c r="D85" s="160">
        <v>0</v>
      </c>
      <c r="E85" s="160">
        <v>0</v>
      </c>
    </row>
    <row r="86" spans="1:5">
      <c r="A86" s="669" t="s">
        <v>1339</v>
      </c>
      <c r="B86" s="160">
        <v>2.0899999999999998E-2</v>
      </c>
      <c r="C86" s="160">
        <v>2.5399999999999999E-2</v>
      </c>
      <c r="D86" s="160">
        <v>1.5599999999999999E-2</v>
      </c>
      <c r="E86" s="160">
        <v>2.1499999999999998E-2</v>
      </c>
    </row>
    <row r="87" spans="1:5">
      <c r="A87" s="669" t="s">
        <v>1340</v>
      </c>
      <c r="B87" s="160">
        <v>1.9099999999999999E-2</v>
      </c>
      <c r="C87" s="160">
        <v>4.8599999999999997E-2</v>
      </c>
      <c r="D87" s="160">
        <v>3.0599999999999999E-2</v>
      </c>
      <c r="E87" s="160">
        <v>4.0800000000000003E-2</v>
      </c>
    </row>
    <row r="88" spans="1:5">
      <c r="A88" s="669" t="s">
        <v>1341</v>
      </c>
      <c r="B88" s="160">
        <v>0</v>
      </c>
      <c r="C88" s="160">
        <v>9.1999999999999998E-3</v>
      </c>
      <c r="D88" s="160">
        <v>0</v>
      </c>
      <c r="E88" s="160">
        <v>1.1000000000000001E-3</v>
      </c>
    </row>
    <row r="89" spans="1:5">
      <c r="A89" s="669" t="s">
        <v>1342</v>
      </c>
      <c r="B89" s="160">
        <v>0</v>
      </c>
      <c r="C89" s="160">
        <v>0.02</v>
      </c>
      <c r="D89" s="160">
        <v>0</v>
      </c>
      <c r="E89" s="160">
        <v>8.2000000000000007E-3</v>
      </c>
    </row>
    <row r="90" spans="1:5">
      <c r="A90" s="109" t="s">
        <v>563</v>
      </c>
      <c r="B90" s="67"/>
      <c r="C90" s="67"/>
      <c r="D90" s="67"/>
      <c r="E90" s="68"/>
    </row>
    <row r="91" spans="1:5">
      <c r="A91" s="109" t="s">
        <v>564</v>
      </c>
      <c r="B91" s="67"/>
      <c r="C91" s="67"/>
      <c r="D91" s="67"/>
      <c r="E91" s="68"/>
    </row>
    <row r="92" spans="1:5">
      <c r="A92" s="669" t="s">
        <v>919</v>
      </c>
      <c r="B92" s="160">
        <v>3.0599999999999999E-2</v>
      </c>
      <c r="C92" s="160">
        <v>3.85E-2</v>
      </c>
      <c r="D92" s="160">
        <v>2.6100000000000002E-2</v>
      </c>
      <c r="E92" s="160">
        <v>3.2500000000000001E-2</v>
      </c>
    </row>
    <row r="93" spans="1:5">
      <c r="A93" s="669" t="s">
        <v>921</v>
      </c>
      <c r="B93" s="160">
        <v>3.3799999999999997E-2</v>
      </c>
      <c r="C93" s="160">
        <v>4.7500000000000001E-2</v>
      </c>
      <c r="D93" s="160">
        <v>2.8299999999999999E-2</v>
      </c>
      <c r="E93" s="160">
        <v>3.6900000000000002E-2</v>
      </c>
    </row>
    <row r="94" spans="1:5">
      <c r="A94" s="669" t="s">
        <v>923</v>
      </c>
      <c r="B94" s="160">
        <v>4.7600000000000003E-2</v>
      </c>
      <c r="C94" s="160">
        <v>5.2499999999999998E-2</v>
      </c>
      <c r="D94" s="160">
        <v>3.6900000000000002E-2</v>
      </c>
      <c r="E94" s="160">
        <v>4.8099999999999997E-2</v>
      </c>
    </row>
    <row r="95" spans="1:5">
      <c r="A95" s="669" t="s">
        <v>1343</v>
      </c>
      <c r="B95" s="160">
        <v>5.2200000000000003E-2</v>
      </c>
      <c r="C95" s="160">
        <v>5.6599999999999998E-2</v>
      </c>
      <c r="D95" s="160">
        <v>5.9200000000000003E-2</v>
      </c>
      <c r="E95" s="160">
        <v>5.4100000000000002E-2</v>
      </c>
    </row>
    <row r="96" spans="1:5">
      <c r="A96" s="109" t="s">
        <v>565</v>
      </c>
      <c r="B96" s="67"/>
      <c r="C96" s="67"/>
      <c r="D96" s="67"/>
      <c r="E96" s="68"/>
    </row>
    <row r="97" spans="1:5">
      <c r="A97" s="669" t="s">
        <v>926</v>
      </c>
      <c r="B97" s="160">
        <v>0.54039999999999999</v>
      </c>
      <c r="C97" s="160">
        <v>0.53890000000000005</v>
      </c>
      <c r="D97" s="160">
        <v>0.5383</v>
      </c>
      <c r="E97" s="160">
        <v>0.53979999999999995</v>
      </c>
    </row>
    <row r="98" spans="1:5">
      <c r="A98" s="669" t="s">
        <v>928</v>
      </c>
      <c r="B98" s="160">
        <v>2.4199999999999999E-2</v>
      </c>
      <c r="C98" s="160">
        <v>8.0799999999999997E-2</v>
      </c>
      <c r="D98" s="160">
        <v>3.8199999999999998E-2</v>
      </c>
      <c r="E98" s="160">
        <v>4.4499999999999998E-2</v>
      </c>
    </row>
    <row r="99" spans="1:5">
      <c r="A99" s="669" t="s">
        <v>930</v>
      </c>
      <c r="B99" s="160">
        <v>0.43530000000000002</v>
      </c>
      <c r="C99" s="160">
        <v>0.38030000000000003</v>
      </c>
      <c r="D99" s="160">
        <v>0.42349999999999999</v>
      </c>
      <c r="E99" s="160">
        <v>0.4158</v>
      </c>
    </row>
    <row r="100" spans="1:5">
      <c r="A100" s="669" t="s">
        <v>932</v>
      </c>
      <c r="B100" s="160">
        <v>0.61350000000000005</v>
      </c>
      <c r="C100" s="160">
        <v>0.39379999999999998</v>
      </c>
      <c r="D100" s="160">
        <v>0.3377</v>
      </c>
      <c r="E100" s="160">
        <v>0.4914</v>
      </c>
    </row>
    <row r="101" spans="1:5">
      <c r="A101" s="109" t="s">
        <v>566</v>
      </c>
      <c r="B101" s="67"/>
      <c r="C101" s="67"/>
      <c r="D101" s="67"/>
      <c r="E101" s="68"/>
    </row>
    <row r="102" spans="1:5">
      <c r="A102" s="108" t="s">
        <v>934</v>
      </c>
      <c r="B102" s="160">
        <v>4.4699999999999997E-2</v>
      </c>
      <c r="C102" s="160">
        <v>2.3599999999999999E-2</v>
      </c>
      <c r="D102" s="160">
        <v>5.2299999999999999E-2</v>
      </c>
      <c r="E102" s="160">
        <v>3.95E-2</v>
      </c>
    </row>
    <row r="103" spans="1:5">
      <c r="A103" s="108" t="s">
        <v>936</v>
      </c>
      <c r="B103" s="160">
        <v>4.0399999999999998E-2</v>
      </c>
      <c r="C103" s="160">
        <v>2.2700000000000001E-2</v>
      </c>
      <c r="D103" s="160">
        <v>5.4600000000000003E-2</v>
      </c>
      <c r="E103" s="160">
        <v>3.6700000000000003E-2</v>
      </c>
    </row>
    <row r="104" spans="1:5">
      <c r="A104" s="103" t="s">
        <v>1344</v>
      </c>
      <c r="B104" s="160">
        <v>4.5100000000000001E-2</v>
      </c>
      <c r="C104" s="160">
        <v>3.04E-2</v>
      </c>
      <c r="D104" s="160">
        <v>5.21E-2</v>
      </c>
      <c r="E104" s="160">
        <v>4.1500000000000002E-2</v>
      </c>
    </row>
    <row r="105" spans="1:5">
      <c r="A105" s="103" t="s">
        <v>939</v>
      </c>
      <c r="B105" s="160">
        <v>5.7299999999999997E-2</v>
      </c>
      <c r="C105" s="160">
        <v>6.2600000000000003E-2</v>
      </c>
      <c r="D105" s="160">
        <v>5.9799999999999999E-2</v>
      </c>
      <c r="E105" s="160">
        <v>5.8900000000000001E-2</v>
      </c>
    </row>
    <row r="106" spans="1:5">
      <c r="A106" s="103" t="s">
        <v>941</v>
      </c>
      <c r="B106" s="160">
        <v>-1.2200000000000001E-2</v>
      </c>
      <c r="C106" s="160">
        <v>-3.2199999999999999E-2</v>
      </c>
      <c r="D106" s="160">
        <v>-7.7999999999999996E-3</v>
      </c>
      <c r="E106" s="160">
        <v>-1.7399999999999999E-2</v>
      </c>
    </row>
    <row r="107" spans="1:5">
      <c r="A107" s="103" t="s">
        <v>943</v>
      </c>
      <c r="B107" s="160">
        <v>-4.7000000000000002E-3</v>
      </c>
      <c r="C107" s="160">
        <v>-7.7000000000000002E-3</v>
      </c>
      <c r="D107" s="160">
        <v>2.5000000000000001E-3</v>
      </c>
      <c r="E107" s="160">
        <v>-4.7999999999999996E-3</v>
      </c>
    </row>
    <row r="108" spans="1:5">
      <c r="A108" s="103" t="s">
        <v>945</v>
      </c>
      <c r="B108" s="160">
        <v>4.3E-3</v>
      </c>
      <c r="C108" s="160">
        <v>8.9999999999999998E-4</v>
      </c>
      <c r="D108" s="160">
        <v>-2.3E-3</v>
      </c>
      <c r="E108" s="160">
        <v>2.7000000000000001E-3</v>
      </c>
    </row>
    <row r="109" spans="1:5">
      <c r="A109" s="109" t="s">
        <v>946</v>
      </c>
      <c r="B109" s="67"/>
      <c r="C109" s="67"/>
      <c r="D109" s="67"/>
      <c r="E109" s="68"/>
    </row>
    <row r="110" spans="1:5">
      <c r="A110" s="103" t="s">
        <v>934</v>
      </c>
      <c r="B110" s="160">
        <v>4.4699999999999997E-2</v>
      </c>
      <c r="C110" s="160">
        <v>2.3599999999999999E-2</v>
      </c>
      <c r="D110" s="160">
        <v>5.2299999999999999E-2</v>
      </c>
      <c r="E110" s="160">
        <v>3.95E-2</v>
      </c>
    </row>
    <row r="111" spans="1:5">
      <c r="A111" s="103" t="s">
        <v>948</v>
      </c>
      <c r="B111" s="160">
        <v>-2.3E-3</v>
      </c>
      <c r="C111" s="160">
        <v>-3.8999999999999998E-3</v>
      </c>
      <c r="D111" s="160">
        <v>6.9999999999999999E-4</v>
      </c>
      <c r="E111" s="160">
        <v>-2.5000000000000001E-3</v>
      </c>
    </row>
    <row r="112" spans="1:5">
      <c r="A112" s="103" t="s">
        <v>950</v>
      </c>
      <c r="B112" s="160">
        <v>-3.0599999999999999E-2</v>
      </c>
      <c r="C112" s="160">
        <v>-3.9800000000000002E-2</v>
      </c>
      <c r="D112" s="160">
        <v>-2.6100000000000002E-2</v>
      </c>
      <c r="E112" s="160">
        <v>-3.2800000000000003E-2</v>
      </c>
    </row>
    <row r="113" spans="1:5">
      <c r="A113" s="103" t="s">
        <v>952</v>
      </c>
      <c r="B113" s="160">
        <v>0</v>
      </c>
      <c r="C113" s="160">
        <v>2.0000000000000001E-4</v>
      </c>
      <c r="D113" s="160">
        <v>0</v>
      </c>
      <c r="E113" s="160">
        <v>1E-4</v>
      </c>
    </row>
    <row r="114" spans="1:5">
      <c r="A114" s="103" t="s">
        <v>954</v>
      </c>
      <c r="B114" s="160">
        <v>0</v>
      </c>
      <c r="C114" s="160">
        <v>2.0000000000000001E-4</v>
      </c>
      <c r="D114" s="160">
        <v>0</v>
      </c>
      <c r="E114" s="160">
        <v>0</v>
      </c>
    </row>
    <row r="115" spans="1:5">
      <c r="A115" s="103" t="s">
        <v>955</v>
      </c>
      <c r="B115" s="160">
        <v>0</v>
      </c>
      <c r="C115" s="160">
        <v>0</v>
      </c>
      <c r="D115" s="160">
        <v>0</v>
      </c>
      <c r="E115" s="160">
        <v>0</v>
      </c>
    </row>
    <row r="116" spans="1:5">
      <c r="A116" s="72" t="s">
        <v>567</v>
      </c>
      <c r="B116" s="161">
        <v>1.18E-2</v>
      </c>
      <c r="C116" s="161">
        <v>-1.9699999999999999E-2</v>
      </c>
      <c r="D116" s="161">
        <v>2.7E-2</v>
      </c>
      <c r="E116" s="161">
        <v>4.3E-3</v>
      </c>
    </row>
    <row r="117" spans="1:5" ht="3.75" customHeight="1" thickBot="1">
      <c r="A117" s="191"/>
      <c r="B117" s="217"/>
      <c r="C117" s="217"/>
      <c r="D117" s="217"/>
      <c r="E117" s="217"/>
    </row>
    <row r="118" spans="1:5" ht="15.75" thickTop="1">
      <c r="A118" s="746" t="s">
        <v>1308</v>
      </c>
      <c r="B118" s="746"/>
      <c r="C118" s="746"/>
      <c r="D118" s="746"/>
      <c r="E118" s="746"/>
    </row>
    <row r="119" spans="1:5">
      <c r="A119" s="741" t="s">
        <v>1309</v>
      </c>
      <c r="B119" s="741"/>
      <c r="C119" s="741"/>
      <c r="D119" s="741"/>
      <c r="E119" s="741"/>
    </row>
    <row r="120" spans="1:5">
      <c r="A120" s="741" t="s">
        <v>1310</v>
      </c>
      <c r="B120" s="741"/>
      <c r="C120" s="741"/>
      <c r="D120" s="741"/>
      <c r="E120" s="741"/>
    </row>
    <row r="121" spans="1:5">
      <c r="A121" s="741" t="s">
        <v>1311</v>
      </c>
      <c r="B121" s="741"/>
      <c r="C121" s="741"/>
      <c r="D121" s="741"/>
      <c r="E121" s="741"/>
    </row>
    <row r="122" spans="1:5">
      <c r="A122" s="741" t="s">
        <v>1312</v>
      </c>
      <c r="B122" s="741"/>
      <c r="C122" s="741"/>
      <c r="D122" s="741"/>
      <c r="E122" s="741"/>
    </row>
    <row r="123" spans="1:5" ht="30" customHeight="1">
      <c r="A123" s="743" t="s">
        <v>960</v>
      </c>
      <c r="B123" s="743"/>
      <c r="C123" s="743"/>
      <c r="D123" s="743"/>
      <c r="E123" s="743"/>
    </row>
    <row r="124" spans="1:5">
      <c r="A124" s="741" t="s">
        <v>569</v>
      </c>
      <c r="B124" s="741"/>
      <c r="C124" s="741"/>
      <c r="D124" s="741"/>
      <c r="E124" s="741"/>
    </row>
    <row r="125" spans="1:5" ht="30" customHeight="1">
      <c r="A125" s="743" t="s">
        <v>961</v>
      </c>
      <c r="B125" s="743"/>
      <c r="C125" s="743"/>
      <c r="D125" s="743"/>
      <c r="E125" s="743"/>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activeCell="F20" sqref="F20"/>
    </sheetView>
  </sheetViews>
  <sheetFormatPr baseColWidth="10" defaultColWidth="9.140625" defaultRowHeight="18"/>
  <cols>
    <col min="1" max="1" width="89.85546875" style="14" bestFit="1" customWidth="1"/>
    <col min="2" max="2" width="11.140625" style="14" bestFit="1" customWidth="1"/>
    <col min="3" max="9" width="9.7109375" style="14" bestFit="1" customWidth="1"/>
    <col min="10" max="11" width="9.7109375" style="14" customWidth="1"/>
    <col min="12" max="12" width="9.7109375" style="18" bestFit="1" customWidth="1"/>
    <col min="13" max="258" width="9.140625" style="14"/>
    <col min="259" max="259" width="89.85546875" style="14" bestFit="1" customWidth="1"/>
    <col min="260" max="268" width="16" style="14" customWidth="1"/>
    <col min="269" max="514" width="9.140625" style="14"/>
    <col min="515" max="515" width="89.85546875" style="14" bestFit="1" customWidth="1"/>
    <col min="516" max="524" width="16" style="14" customWidth="1"/>
    <col min="525" max="770" width="9.140625" style="14"/>
    <col min="771" max="771" width="89.85546875" style="14" bestFit="1" customWidth="1"/>
    <col min="772" max="780" width="16" style="14" customWidth="1"/>
    <col min="781" max="1026" width="9.140625" style="14"/>
    <col min="1027" max="1027" width="89.85546875" style="14" bestFit="1" customWidth="1"/>
    <col min="1028" max="1036" width="16" style="14" customWidth="1"/>
    <col min="1037" max="1282" width="9.140625" style="14"/>
    <col min="1283" max="1283" width="89.85546875" style="14" bestFit="1" customWidth="1"/>
    <col min="1284" max="1292" width="16" style="14" customWidth="1"/>
    <col min="1293" max="1538" width="9.140625" style="14"/>
    <col min="1539" max="1539" width="89.85546875" style="14" bestFit="1" customWidth="1"/>
    <col min="1540" max="1548" width="16" style="14" customWidth="1"/>
    <col min="1549" max="1794" width="9.140625" style="14"/>
    <col min="1795" max="1795" width="89.85546875" style="14" bestFit="1" customWidth="1"/>
    <col min="1796" max="1804" width="16" style="14" customWidth="1"/>
    <col min="1805" max="2050" width="9.140625" style="14"/>
    <col min="2051" max="2051" width="89.85546875" style="14" bestFit="1" customWidth="1"/>
    <col min="2052" max="2060" width="16" style="14" customWidth="1"/>
    <col min="2061" max="2306" width="9.140625" style="14"/>
    <col min="2307" max="2307" width="89.85546875" style="14" bestFit="1" customWidth="1"/>
    <col min="2308" max="2316" width="16" style="14" customWidth="1"/>
    <col min="2317" max="2562" width="9.140625" style="14"/>
    <col min="2563" max="2563" width="89.85546875" style="14" bestFit="1" customWidth="1"/>
    <col min="2564" max="2572" width="16" style="14" customWidth="1"/>
    <col min="2573" max="2818" width="9.140625" style="14"/>
    <col min="2819" max="2819" width="89.85546875" style="14" bestFit="1" customWidth="1"/>
    <col min="2820" max="2828" width="16" style="14" customWidth="1"/>
    <col min="2829" max="3074" width="9.140625" style="14"/>
    <col min="3075" max="3075" width="89.85546875" style="14" bestFit="1" customWidth="1"/>
    <col min="3076" max="3084" width="16" style="14" customWidth="1"/>
    <col min="3085" max="3330" width="9.140625" style="14"/>
    <col min="3331" max="3331" width="89.85546875" style="14" bestFit="1" customWidth="1"/>
    <col min="3332" max="3340" width="16" style="14" customWidth="1"/>
    <col min="3341" max="3586" width="9.140625" style="14"/>
    <col min="3587" max="3587" width="89.85546875" style="14" bestFit="1" customWidth="1"/>
    <col min="3588" max="3596" width="16" style="14" customWidth="1"/>
    <col min="3597" max="3842" width="9.140625" style="14"/>
    <col min="3843" max="3843" width="89.85546875" style="14" bestFit="1" customWidth="1"/>
    <col min="3844" max="3852" width="16" style="14" customWidth="1"/>
    <col min="3853" max="4098" width="9.140625" style="14"/>
    <col min="4099" max="4099" width="89.85546875" style="14" bestFit="1" customWidth="1"/>
    <col min="4100" max="4108" width="16" style="14" customWidth="1"/>
    <col min="4109" max="4354" width="9.140625" style="14"/>
    <col min="4355" max="4355" width="89.85546875" style="14" bestFit="1" customWidth="1"/>
    <col min="4356" max="4364" width="16" style="14" customWidth="1"/>
    <col min="4365" max="4610" width="9.140625" style="14"/>
    <col min="4611" max="4611" width="89.85546875" style="14" bestFit="1" customWidth="1"/>
    <col min="4612" max="4620" width="16" style="14" customWidth="1"/>
    <col min="4621" max="4866" width="9.140625" style="14"/>
    <col min="4867" max="4867" width="89.85546875" style="14" bestFit="1" customWidth="1"/>
    <col min="4868" max="4876" width="16" style="14" customWidth="1"/>
    <col min="4877" max="5122" width="9.140625" style="14"/>
    <col min="5123" max="5123" width="89.85546875" style="14" bestFit="1" customWidth="1"/>
    <col min="5124" max="5132" width="16" style="14" customWidth="1"/>
    <col min="5133" max="5378" width="9.140625" style="14"/>
    <col min="5379" max="5379" width="89.85546875" style="14" bestFit="1" customWidth="1"/>
    <col min="5380" max="5388" width="16" style="14" customWidth="1"/>
    <col min="5389" max="5634" width="9.140625" style="14"/>
    <col min="5635" max="5635" width="89.85546875" style="14" bestFit="1" customWidth="1"/>
    <col min="5636" max="5644" width="16" style="14" customWidth="1"/>
    <col min="5645" max="5890" width="9.140625" style="14"/>
    <col min="5891" max="5891" width="89.85546875" style="14" bestFit="1" customWidth="1"/>
    <col min="5892" max="5900" width="16" style="14" customWidth="1"/>
    <col min="5901" max="6146" width="9.140625" style="14"/>
    <col min="6147" max="6147" width="89.85546875" style="14" bestFit="1" customWidth="1"/>
    <col min="6148" max="6156" width="16" style="14" customWidth="1"/>
    <col min="6157" max="6402" width="9.140625" style="14"/>
    <col min="6403" max="6403" width="89.85546875" style="14" bestFit="1" customWidth="1"/>
    <col min="6404" max="6412" width="16" style="14" customWidth="1"/>
    <col min="6413" max="6658" width="9.140625" style="14"/>
    <col min="6659" max="6659" width="89.85546875" style="14" bestFit="1" customWidth="1"/>
    <col min="6660" max="6668" width="16" style="14" customWidth="1"/>
    <col min="6669" max="6914" width="9.140625" style="14"/>
    <col min="6915" max="6915" width="89.85546875" style="14" bestFit="1" customWidth="1"/>
    <col min="6916" max="6924" width="16" style="14" customWidth="1"/>
    <col min="6925" max="7170" width="9.140625" style="14"/>
    <col min="7171" max="7171" width="89.85546875" style="14" bestFit="1" customWidth="1"/>
    <col min="7172" max="7180" width="16" style="14" customWidth="1"/>
    <col min="7181" max="7426" width="9.140625" style="14"/>
    <col min="7427" max="7427" width="89.85546875" style="14" bestFit="1" customWidth="1"/>
    <col min="7428" max="7436" width="16" style="14" customWidth="1"/>
    <col min="7437" max="7682" width="9.140625" style="14"/>
    <col min="7683" max="7683" width="89.85546875" style="14" bestFit="1" customWidth="1"/>
    <col min="7684" max="7692" width="16" style="14" customWidth="1"/>
    <col min="7693" max="7938" width="9.140625" style="14"/>
    <col min="7939" max="7939" width="89.85546875" style="14" bestFit="1" customWidth="1"/>
    <col min="7940" max="7948" width="16" style="14" customWidth="1"/>
    <col min="7949" max="8194" width="9.140625" style="14"/>
    <col min="8195" max="8195" width="89.85546875" style="14" bestFit="1" customWidth="1"/>
    <col min="8196" max="8204" width="16" style="14" customWidth="1"/>
    <col min="8205" max="8450" width="9.140625" style="14"/>
    <col min="8451" max="8451" width="89.85546875" style="14" bestFit="1" customWidth="1"/>
    <col min="8452" max="8460" width="16" style="14" customWidth="1"/>
    <col min="8461" max="8706" width="9.140625" style="14"/>
    <col min="8707" max="8707" width="89.85546875" style="14" bestFit="1" customWidth="1"/>
    <col min="8708" max="8716" width="16" style="14" customWidth="1"/>
    <col min="8717" max="8962" width="9.140625" style="14"/>
    <col min="8963" max="8963" width="89.85546875" style="14" bestFit="1" customWidth="1"/>
    <col min="8964" max="8972" width="16" style="14" customWidth="1"/>
    <col min="8973" max="9218" width="9.140625" style="14"/>
    <col min="9219" max="9219" width="89.85546875" style="14" bestFit="1" customWidth="1"/>
    <col min="9220" max="9228" width="16" style="14" customWidth="1"/>
    <col min="9229" max="9474" width="9.140625" style="14"/>
    <col min="9475" max="9475" width="89.85546875" style="14" bestFit="1" customWidth="1"/>
    <col min="9476" max="9484" width="16" style="14" customWidth="1"/>
    <col min="9485" max="9730" width="9.140625" style="14"/>
    <col min="9731" max="9731" width="89.85546875" style="14" bestFit="1" customWidth="1"/>
    <col min="9732" max="9740" width="16" style="14" customWidth="1"/>
    <col min="9741" max="9986" width="9.140625" style="14"/>
    <col min="9987" max="9987" width="89.85546875" style="14" bestFit="1" customWidth="1"/>
    <col min="9988" max="9996" width="16" style="14" customWidth="1"/>
    <col min="9997" max="10242" width="9.140625" style="14"/>
    <col min="10243" max="10243" width="89.85546875" style="14" bestFit="1" customWidth="1"/>
    <col min="10244" max="10252" width="16" style="14" customWidth="1"/>
    <col min="10253" max="10498" width="9.140625" style="14"/>
    <col min="10499" max="10499" width="89.85546875" style="14" bestFit="1" customWidth="1"/>
    <col min="10500" max="10508" width="16" style="14" customWidth="1"/>
    <col min="10509" max="10754" width="9.140625" style="14"/>
    <col min="10755" max="10755" width="89.85546875" style="14" bestFit="1" customWidth="1"/>
    <col min="10756" max="10764" width="16" style="14" customWidth="1"/>
    <col min="10765" max="11010" width="9.140625" style="14"/>
    <col min="11011" max="11011" width="89.85546875" style="14" bestFit="1" customWidth="1"/>
    <col min="11012" max="11020" width="16" style="14" customWidth="1"/>
    <col min="11021" max="11266" width="9.140625" style="14"/>
    <col min="11267" max="11267" width="89.85546875" style="14" bestFit="1" customWidth="1"/>
    <col min="11268" max="11276" width="16" style="14" customWidth="1"/>
    <col min="11277" max="11522" width="9.140625" style="14"/>
    <col min="11523" max="11523" width="89.85546875" style="14" bestFit="1" customWidth="1"/>
    <col min="11524" max="11532" width="16" style="14" customWidth="1"/>
    <col min="11533" max="11778" width="9.140625" style="14"/>
    <col min="11779" max="11779" width="89.85546875" style="14" bestFit="1" customWidth="1"/>
    <col min="11780" max="11788" width="16" style="14" customWidth="1"/>
    <col min="11789" max="12034" width="9.140625" style="14"/>
    <col min="12035" max="12035" width="89.85546875" style="14" bestFit="1" customWidth="1"/>
    <col min="12036" max="12044" width="16" style="14" customWidth="1"/>
    <col min="12045" max="12290" width="9.140625" style="14"/>
    <col min="12291" max="12291" width="89.85546875" style="14" bestFit="1" customWidth="1"/>
    <col min="12292" max="12300" width="16" style="14" customWidth="1"/>
    <col min="12301" max="12546" width="9.140625" style="14"/>
    <col min="12547" max="12547" width="89.85546875" style="14" bestFit="1" customWidth="1"/>
    <col min="12548" max="12556" width="16" style="14" customWidth="1"/>
    <col min="12557" max="12802" width="9.140625" style="14"/>
    <col min="12803" max="12803" width="89.85546875" style="14" bestFit="1" customWidth="1"/>
    <col min="12804" max="12812" width="16" style="14" customWidth="1"/>
    <col min="12813" max="13058" width="9.140625" style="14"/>
    <col min="13059" max="13059" width="89.85546875" style="14" bestFit="1" customWidth="1"/>
    <col min="13060" max="13068" width="16" style="14" customWidth="1"/>
    <col min="13069" max="13314" width="9.140625" style="14"/>
    <col min="13315" max="13315" width="89.85546875" style="14" bestFit="1" customWidth="1"/>
    <col min="13316" max="13324" width="16" style="14" customWidth="1"/>
    <col min="13325" max="13570" width="9.140625" style="14"/>
    <col min="13571" max="13571" width="89.85546875" style="14" bestFit="1" customWidth="1"/>
    <col min="13572" max="13580" width="16" style="14" customWidth="1"/>
    <col min="13581" max="13826" width="9.140625" style="14"/>
    <col min="13827" max="13827" width="89.85546875" style="14" bestFit="1" customWidth="1"/>
    <col min="13828" max="13836" width="16" style="14" customWidth="1"/>
    <col min="13837" max="14082" width="9.140625" style="14"/>
    <col min="14083" max="14083" width="89.85546875" style="14" bestFit="1" customWidth="1"/>
    <col min="14084" max="14092" width="16" style="14" customWidth="1"/>
    <col min="14093" max="14338" width="9.140625" style="14"/>
    <col min="14339" max="14339" width="89.85546875" style="14" bestFit="1" customWidth="1"/>
    <col min="14340" max="14348" width="16" style="14" customWidth="1"/>
    <col min="14349" max="14594" width="9.140625" style="14"/>
    <col min="14595" max="14595" width="89.85546875" style="14" bestFit="1" customWidth="1"/>
    <col min="14596" max="14604" width="16" style="14" customWidth="1"/>
    <col min="14605" max="14850" width="9.140625" style="14"/>
    <col min="14851" max="14851" width="89.85546875" style="14" bestFit="1" customWidth="1"/>
    <col min="14852" max="14860" width="16" style="14" customWidth="1"/>
    <col min="14861" max="15106" width="9.140625" style="14"/>
    <col min="15107" max="15107" width="89.85546875" style="14" bestFit="1" customWidth="1"/>
    <col min="15108" max="15116" width="16" style="14" customWidth="1"/>
    <col min="15117" max="15362" width="9.140625" style="14"/>
    <col min="15363" max="15363" width="89.85546875" style="14" bestFit="1" customWidth="1"/>
    <col min="15364" max="15372" width="16" style="14" customWidth="1"/>
    <col min="15373" max="15618" width="9.140625" style="14"/>
    <col min="15619" max="15619" width="89.85546875" style="14" bestFit="1" customWidth="1"/>
    <col min="15620" max="15628" width="16" style="14" customWidth="1"/>
    <col min="15629" max="15874" width="9.140625" style="14"/>
    <col min="15875" max="15875" width="89.85546875" style="14" bestFit="1" customWidth="1"/>
    <col min="15876" max="15884" width="16" style="14" customWidth="1"/>
    <col min="15885" max="16130" width="9.140625" style="14"/>
    <col min="16131" max="16131" width="89.85546875" style="14" bestFit="1" customWidth="1"/>
    <col min="16132" max="16140" width="16" style="14" customWidth="1"/>
    <col min="16141" max="16384" width="9.140625" style="14"/>
  </cols>
  <sheetData>
    <row r="1" spans="1:12" ht="30" customHeight="1">
      <c r="A1" s="747" t="s">
        <v>442</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30" customHeight="1">
      <c r="A3" s="749" t="s">
        <v>510</v>
      </c>
      <c r="B3" s="749"/>
      <c r="C3" s="749"/>
      <c r="D3" s="749"/>
      <c r="E3" s="749"/>
      <c r="F3" s="749"/>
      <c r="G3" s="749"/>
      <c r="H3" s="749"/>
      <c r="I3" s="749"/>
      <c r="J3" s="749"/>
      <c r="K3" s="749"/>
      <c r="L3" s="749"/>
    </row>
    <row r="4" spans="1:12" ht="3.75" customHeight="1" thickBot="1">
      <c r="A4" s="47"/>
      <c r="B4" s="47"/>
      <c r="C4" s="47"/>
      <c r="D4" s="47"/>
      <c r="E4" s="47"/>
      <c r="F4" s="47"/>
      <c r="G4" s="47"/>
      <c r="H4" s="47"/>
      <c r="I4" s="47"/>
      <c r="J4" s="47"/>
      <c r="K4" s="47"/>
      <c r="L4" s="47"/>
    </row>
    <row r="5" spans="1:12" ht="19.5" thickTop="1" thickBot="1">
      <c r="A5" s="566"/>
      <c r="B5" s="612" t="s">
        <v>1229</v>
      </c>
      <c r="C5" s="782" t="s">
        <v>442</v>
      </c>
      <c r="D5" s="782"/>
      <c r="E5" s="782"/>
      <c r="F5" s="782"/>
      <c r="G5" s="782"/>
      <c r="H5" s="782"/>
      <c r="I5" s="782"/>
      <c r="J5" s="782"/>
      <c r="K5" s="782"/>
      <c r="L5" s="782"/>
    </row>
    <row r="6" spans="1:12" s="15" customFormat="1" ht="30" customHeight="1" thickTop="1" thickBot="1">
      <c r="A6" s="548"/>
      <c r="B6" s="390" t="s">
        <v>572</v>
      </c>
      <c r="C6" s="390" t="s">
        <v>573</v>
      </c>
      <c r="D6" s="390" t="s">
        <v>574</v>
      </c>
      <c r="E6" s="390" t="s">
        <v>575</v>
      </c>
      <c r="F6" s="390" t="s">
        <v>576</v>
      </c>
      <c r="G6" s="390" t="s">
        <v>577</v>
      </c>
      <c r="H6" s="390" t="s">
        <v>1241</v>
      </c>
      <c r="I6" s="390" t="s">
        <v>1292</v>
      </c>
      <c r="J6" s="390" t="s">
        <v>1515</v>
      </c>
      <c r="K6" s="390" t="s">
        <v>1399</v>
      </c>
      <c r="L6" s="390" t="s">
        <v>1516</v>
      </c>
    </row>
    <row r="7" spans="1:12" ht="15" customHeight="1" thickTop="1" thickBot="1">
      <c r="A7" s="392" t="s">
        <v>578</v>
      </c>
      <c r="B7" s="393">
        <v>4407838.8264600001</v>
      </c>
      <c r="C7" s="393">
        <v>4584646.9357000003</v>
      </c>
      <c r="D7" s="393">
        <v>3510170.1633699997</v>
      </c>
      <c r="E7" s="393">
        <v>3847091.32284</v>
      </c>
      <c r="F7" s="393">
        <v>3951563.7530999999</v>
      </c>
      <c r="G7" s="393">
        <v>3905410.7503299997</v>
      </c>
      <c r="H7" s="393">
        <v>3847177.5872300002</v>
      </c>
      <c r="I7" s="393">
        <v>3882617.9608800001</v>
      </c>
      <c r="J7" s="393">
        <v>3966274.1821599999</v>
      </c>
      <c r="K7" s="393">
        <v>3991291.97792</v>
      </c>
      <c r="L7" s="393">
        <v>3813509.5221599997</v>
      </c>
    </row>
    <row r="8" spans="1:12" s="16" customFormat="1" ht="15" customHeight="1" thickTop="1">
      <c r="A8" s="147" t="s">
        <v>160</v>
      </c>
      <c r="B8" s="114">
        <v>281769.33925999998</v>
      </c>
      <c r="C8" s="114">
        <v>330731.38819999999</v>
      </c>
      <c r="D8" s="114">
        <v>227646.42818000002</v>
      </c>
      <c r="E8" s="114">
        <v>244156.97907</v>
      </c>
      <c r="F8" s="114">
        <v>257465.64434</v>
      </c>
      <c r="G8" s="114">
        <v>227802.74453999999</v>
      </c>
      <c r="H8" s="114">
        <v>261638.51071</v>
      </c>
      <c r="I8" s="114">
        <v>226810.02343</v>
      </c>
      <c r="J8" s="114">
        <v>205525.75946</v>
      </c>
      <c r="K8" s="114">
        <v>204214.6194</v>
      </c>
      <c r="L8" s="114">
        <v>217737.48647999999</v>
      </c>
    </row>
    <row r="9" spans="1:12" s="16" customFormat="1" ht="15" customHeight="1">
      <c r="A9" s="147" t="s">
        <v>169</v>
      </c>
      <c r="B9" s="114">
        <v>647131.53206</v>
      </c>
      <c r="C9" s="114">
        <v>778902.58794000011</v>
      </c>
      <c r="D9" s="114">
        <v>766549.95730999997</v>
      </c>
      <c r="E9" s="114">
        <v>745357.54261999996</v>
      </c>
      <c r="F9" s="114">
        <v>476030.53049000003</v>
      </c>
      <c r="G9" s="114">
        <v>313226.30056</v>
      </c>
      <c r="H9" s="114">
        <v>381413.99927999999</v>
      </c>
      <c r="I9" s="114">
        <v>551756.83372</v>
      </c>
      <c r="J9" s="114">
        <v>616713.89775999996</v>
      </c>
      <c r="K9" s="114">
        <v>591794.50150999997</v>
      </c>
      <c r="L9" s="114">
        <v>568360.80239999993</v>
      </c>
    </row>
    <row r="10" spans="1:12" s="16" customFormat="1" ht="15" customHeight="1">
      <c r="A10" s="147" t="s">
        <v>178</v>
      </c>
      <c r="B10" s="114">
        <v>3091890.99027</v>
      </c>
      <c r="C10" s="114">
        <v>3238773.4474800001</v>
      </c>
      <c r="D10" s="114">
        <v>2382995.8239000002</v>
      </c>
      <c r="E10" s="114">
        <v>2620440.4886100003</v>
      </c>
      <c r="F10" s="114">
        <v>2768797.23489</v>
      </c>
      <c r="G10" s="114">
        <v>2831384.56366</v>
      </c>
      <c r="H10" s="114">
        <v>2817400.3032300002</v>
      </c>
      <c r="I10" s="114">
        <v>2714432.4177600001</v>
      </c>
      <c r="J10" s="114">
        <v>2708212.14164</v>
      </c>
      <c r="K10" s="114">
        <v>2717144.4929999998</v>
      </c>
      <c r="L10" s="114">
        <v>2623208.1597100003</v>
      </c>
    </row>
    <row r="11" spans="1:12" s="16" customFormat="1" ht="15" customHeight="1">
      <c r="A11" s="148" t="s">
        <v>579</v>
      </c>
      <c r="B11" s="114">
        <v>3182810.11106</v>
      </c>
      <c r="C11" s="114">
        <v>3330318.19661</v>
      </c>
      <c r="D11" s="114">
        <v>2447438.7730399999</v>
      </c>
      <c r="E11" s="114">
        <v>2671987.3874499998</v>
      </c>
      <c r="F11" s="114">
        <v>2820841.4120800002</v>
      </c>
      <c r="G11" s="114">
        <v>2891116.5057800002</v>
      </c>
      <c r="H11" s="114">
        <v>2788953.81097</v>
      </c>
      <c r="I11" s="114">
        <v>2631629.3779699998</v>
      </c>
      <c r="J11" s="114">
        <v>2603431.46661</v>
      </c>
      <c r="K11" s="114">
        <v>2617464.94044</v>
      </c>
      <c r="L11" s="114">
        <v>2500826.6453100001</v>
      </c>
    </row>
    <row r="12" spans="1:12" s="16" customFormat="1" ht="15" customHeight="1">
      <c r="A12" s="148" t="s">
        <v>580</v>
      </c>
      <c r="B12" s="114">
        <v>3166857.7422600002</v>
      </c>
      <c r="C12" s="114">
        <v>3312899.3948000004</v>
      </c>
      <c r="D12" s="114">
        <v>2427991.5934499996</v>
      </c>
      <c r="E12" s="114">
        <v>2650700.2073300001</v>
      </c>
      <c r="F12" s="114">
        <v>2788730.0140200001</v>
      </c>
      <c r="G12" s="114">
        <v>2864946.2845100001</v>
      </c>
      <c r="H12" s="114">
        <v>2702967.6057800003</v>
      </c>
      <c r="I12" s="114">
        <v>1782047.08045</v>
      </c>
      <c r="J12" s="114">
        <v>1640212.5170999998</v>
      </c>
      <c r="K12" s="114">
        <v>1668837.7625599999</v>
      </c>
      <c r="L12" s="114">
        <v>1622787.9486099998</v>
      </c>
    </row>
    <row r="13" spans="1:12" s="16" customFormat="1" ht="15" customHeight="1">
      <c r="A13" s="148" t="s">
        <v>581</v>
      </c>
      <c r="B13" s="114">
        <v>15952.3688</v>
      </c>
      <c r="C13" s="114">
        <v>17418.801809999997</v>
      </c>
      <c r="D13" s="114">
        <v>19447.17959</v>
      </c>
      <c r="E13" s="114">
        <v>21287.180120000001</v>
      </c>
      <c r="F13" s="114">
        <v>32111.39806</v>
      </c>
      <c r="G13" s="114">
        <v>26170.221269999998</v>
      </c>
      <c r="H13" s="114">
        <v>85986.205189999993</v>
      </c>
      <c r="I13" s="114">
        <v>849582.29752000002</v>
      </c>
      <c r="J13" s="114">
        <v>963218.94950999995</v>
      </c>
      <c r="K13" s="114">
        <v>948627.17787999997</v>
      </c>
      <c r="L13" s="114">
        <v>878038.69670000009</v>
      </c>
    </row>
    <row r="14" spans="1:12" s="16" customFormat="1" ht="15" customHeight="1">
      <c r="A14" s="148" t="s">
        <v>582</v>
      </c>
      <c r="B14" s="114">
        <v>13515.591619999999</v>
      </c>
      <c r="C14" s="114">
        <v>9499.6850599999998</v>
      </c>
      <c r="D14" s="114">
        <v>10758.39179</v>
      </c>
      <c r="E14" s="114">
        <v>21538.603520000001</v>
      </c>
      <c r="F14" s="114">
        <v>17746.28226</v>
      </c>
      <c r="G14" s="114">
        <v>14294.772710000001</v>
      </c>
      <c r="H14" s="114">
        <v>0</v>
      </c>
      <c r="I14" s="114">
        <v>652.65018000000009</v>
      </c>
      <c r="J14" s="114">
        <v>11054.87564</v>
      </c>
      <c r="K14" s="114">
        <v>6914.4755500000001</v>
      </c>
      <c r="L14" s="114">
        <v>23754.293269999998</v>
      </c>
    </row>
    <row r="15" spans="1:12" s="16" customFormat="1" ht="15" customHeight="1">
      <c r="A15" s="148" t="s">
        <v>583</v>
      </c>
      <c r="B15" s="114">
        <v>13412.505580000001</v>
      </c>
      <c r="C15" s="114">
        <v>9467.0943399999996</v>
      </c>
      <c r="D15" s="114">
        <v>10726.133179999999</v>
      </c>
      <c r="E15" s="114">
        <v>20218.612779999999</v>
      </c>
      <c r="F15" s="114">
        <v>17705.563149999998</v>
      </c>
      <c r="G15" s="114">
        <v>14255.939759999999</v>
      </c>
      <c r="H15" s="114">
        <v>0</v>
      </c>
      <c r="I15" s="114">
        <v>349.06769000000003</v>
      </c>
      <c r="J15" s="114">
        <v>3328.7192200000004</v>
      </c>
      <c r="K15" s="114">
        <v>1399.9760700000002</v>
      </c>
      <c r="L15" s="114">
        <v>6677.6892400000006</v>
      </c>
    </row>
    <row r="16" spans="1:12" s="16" customFormat="1" ht="15" customHeight="1">
      <c r="A16" s="148" t="s">
        <v>584</v>
      </c>
      <c r="B16" s="114">
        <v>103.08604</v>
      </c>
      <c r="C16" s="114">
        <v>32.590720000000005</v>
      </c>
      <c r="D16" s="114">
        <v>32.258609999999997</v>
      </c>
      <c r="E16" s="114">
        <v>1319.99074</v>
      </c>
      <c r="F16" s="114">
        <v>40.719110000000001</v>
      </c>
      <c r="G16" s="114">
        <v>38.832949999999997</v>
      </c>
      <c r="H16" s="114">
        <v>0</v>
      </c>
      <c r="I16" s="114">
        <v>303.58249000000001</v>
      </c>
      <c r="J16" s="114">
        <v>7726.1564200000003</v>
      </c>
      <c r="K16" s="114">
        <v>5514.4994800000004</v>
      </c>
      <c r="L16" s="114">
        <v>17076.604030000002</v>
      </c>
    </row>
    <row r="17" spans="1:12" s="16" customFormat="1" ht="15" customHeight="1">
      <c r="A17" s="148" t="s">
        <v>585</v>
      </c>
      <c r="B17" s="114">
        <v>50474.872790000001</v>
      </c>
      <c r="C17" s="114">
        <v>53402.04552</v>
      </c>
      <c r="D17" s="114">
        <v>24188.09604</v>
      </c>
      <c r="E17" s="114">
        <v>41541.632990000006</v>
      </c>
      <c r="F17" s="114">
        <v>47522.820530000005</v>
      </c>
      <c r="G17" s="114">
        <v>52478.472200000004</v>
      </c>
      <c r="H17" s="114">
        <v>56650.233420000004</v>
      </c>
      <c r="I17" s="114">
        <v>44694.216420000004</v>
      </c>
      <c r="J17" s="114">
        <v>36753.901250000003</v>
      </c>
      <c r="K17" s="114">
        <v>35562.078380000006</v>
      </c>
      <c r="L17" s="114">
        <v>53746.01483</v>
      </c>
    </row>
    <row r="18" spans="1:12" s="16" customFormat="1" ht="15" customHeight="1">
      <c r="A18" s="148" t="s">
        <v>586</v>
      </c>
      <c r="B18" s="114">
        <v>44429.60194</v>
      </c>
      <c r="C18" s="114">
        <v>47665.697970000001</v>
      </c>
      <c r="D18" s="114">
        <v>23717.780289999999</v>
      </c>
      <c r="E18" s="114">
        <v>41501.274520000006</v>
      </c>
      <c r="F18" s="114">
        <v>46154.891790000001</v>
      </c>
      <c r="G18" s="114">
        <v>51215.253509999995</v>
      </c>
      <c r="H18" s="114">
        <v>54353.044070000004</v>
      </c>
      <c r="I18" s="114">
        <v>43248.163950000002</v>
      </c>
      <c r="J18" s="114">
        <v>31794.10355</v>
      </c>
      <c r="K18" s="114">
        <v>30852.235199999999</v>
      </c>
      <c r="L18" s="114">
        <v>31141.536199999999</v>
      </c>
    </row>
    <row r="19" spans="1:12" s="16" customFormat="1" ht="15" customHeight="1">
      <c r="A19" s="148" t="s">
        <v>587</v>
      </c>
      <c r="B19" s="114">
        <v>6045.2708499999999</v>
      </c>
      <c r="C19" s="114">
        <v>5736.3475499999995</v>
      </c>
      <c r="D19" s="114">
        <v>470.31574999999998</v>
      </c>
      <c r="E19" s="114">
        <v>40.358470000000004</v>
      </c>
      <c r="F19" s="114">
        <v>1367.9287400000001</v>
      </c>
      <c r="G19" s="114">
        <v>1263.2186899999999</v>
      </c>
      <c r="H19" s="114">
        <v>2297.1893500000001</v>
      </c>
      <c r="I19" s="114">
        <v>1446.0524700000001</v>
      </c>
      <c r="J19" s="114">
        <v>4959.7977000000001</v>
      </c>
      <c r="K19" s="114">
        <v>4709.8431799999998</v>
      </c>
      <c r="L19" s="114">
        <v>22604.478629999998</v>
      </c>
    </row>
    <row r="20" spans="1:12" s="16" customFormat="1" ht="15" customHeight="1">
      <c r="A20" s="148" t="s">
        <v>191</v>
      </c>
      <c r="B20" s="114">
        <v>11920.365169999999</v>
      </c>
      <c r="C20" s="114">
        <v>11782.86975</v>
      </c>
      <c r="D20" s="114">
        <v>8623.2709600000017</v>
      </c>
      <c r="E20" s="114">
        <v>9863.3410000000003</v>
      </c>
      <c r="F20" s="114">
        <v>10236.6651</v>
      </c>
      <c r="G20" s="114">
        <v>11001.6661</v>
      </c>
      <c r="H20" s="114">
        <v>114978.34331</v>
      </c>
      <c r="I20" s="114">
        <v>173035.42855000001</v>
      </c>
      <c r="J20" s="114">
        <v>186761.95864</v>
      </c>
      <c r="K20" s="114">
        <v>186012.38702000002</v>
      </c>
      <c r="L20" s="114">
        <v>177067.94481000002</v>
      </c>
    </row>
    <row r="21" spans="1:12" s="16" customFormat="1" ht="15" customHeight="1">
      <c r="A21" s="148" t="s">
        <v>588</v>
      </c>
      <c r="B21" s="114">
        <v>-166829.95037000001</v>
      </c>
      <c r="C21" s="114">
        <v>-166229.34946</v>
      </c>
      <c r="D21" s="114">
        <v>-108012.70793</v>
      </c>
      <c r="E21" s="114">
        <v>-124490.47635</v>
      </c>
      <c r="F21" s="114">
        <v>-127549.94508</v>
      </c>
      <c r="G21" s="114">
        <v>-137506.85313</v>
      </c>
      <c r="H21" s="114">
        <v>-143182.08447</v>
      </c>
      <c r="I21" s="114">
        <v>-135579.25536000001</v>
      </c>
      <c r="J21" s="114">
        <v>-129790.06050000001</v>
      </c>
      <c r="K21" s="114">
        <v>-128809.38839000001</v>
      </c>
      <c r="L21" s="114">
        <v>-132186.73851</v>
      </c>
    </row>
    <row r="22" spans="1:12" s="16" customFormat="1" ht="15" customHeight="1">
      <c r="A22" s="147" t="s">
        <v>204</v>
      </c>
      <c r="B22" s="114">
        <v>9039.1144899999999</v>
      </c>
      <c r="C22" s="114">
        <v>11858.053810000001</v>
      </c>
      <c r="D22" s="114">
        <v>4466.4076699999996</v>
      </c>
      <c r="E22" s="114">
        <v>5811.9998399999995</v>
      </c>
      <c r="F22" s="114">
        <v>7564.6427300000005</v>
      </c>
      <c r="G22" s="114">
        <v>6784.8854099999999</v>
      </c>
      <c r="H22" s="114">
        <v>9532.167449999999</v>
      </c>
      <c r="I22" s="114">
        <v>16060.65134</v>
      </c>
      <c r="J22" s="114">
        <v>23138.118989999999</v>
      </c>
      <c r="K22" s="114">
        <v>14270.837310000001</v>
      </c>
      <c r="L22" s="114">
        <v>17449.487690000002</v>
      </c>
    </row>
    <row r="23" spans="1:12" s="16" customFormat="1" ht="15" customHeight="1">
      <c r="A23" s="147" t="s">
        <v>210</v>
      </c>
      <c r="B23" s="114">
        <v>312.89001000000002</v>
      </c>
      <c r="C23" s="114">
        <v>577.74613999999997</v>
      </c>
      <c r="D23" s="114">
        <v>1096.7559799999999</v>
      </c>
      <c r="E23" s="114">
        <v>872.51013999999998</v>
      </c>
      <c r="F23" s="114">
        <v>1063.14229</v>
      </c>
      <c r="G23" s="114">
        <v>1454.6790800000001</v>
      </c>
      <c r="H23" s="114">
        <v>919.55763000000002</v>
      </c>
      <c r="I23" s="114">
        <v>1971.66074</v>
      </c>
      <c r="J23" s="114">
        <v>3651.2693899999999</v>
      </c>
      <c r="K23" s="114">
        <v>3075.50261</v>
      </c>
      <c r="L23" s="114">
        <v>3534.8015499999997</v>
      </c>
    </row>
    <row r="24" spans="1:12" s="16" customFormat="1" ht="15" customHeight="1">
      <c r="A24" s="147" t="s">
        <v>589</v>
      </c>
      <c r="B24" s="114">
        <v>312315.72617000004</v>
      </c>
      <c r="C24" s="114">
        <v>160911.06766999999</v>
      </c>
      <c r="D24" s="114">
        <v>79593.683150000012</v>
      </c>
      <c r="E24" s="114">
        <v>181488.90885000001</v>
      </c>
      <c r="F24" s="114">
        <v>392308.54635000002</v>
      </c>
      <c r="G24" s="114">
        <v>475059.98824000004</v>
      </c>
      <c r="H24" s="114">
        <v>327149.83173999999</v>
      </c>
      <c r="I24" s="114">
        <v>320640.51068000001</v>
      </c>
      <c r="J24" s="114">
        <v>351670.19091</v>
      </c>
      <c r="K24" s="114">
        <v>378001.39662000001</v>
      </c>
      <c r="L24" s="114">
        <v>302351.4866</v>
      </c>
    </row>
    <row r="25" spans="1:12" s="16" customFormat="1" ht="15" customHeight="1">
      <c r="A25" s="147" t="s">
        <v>221</v>
      </c>
      <c r="B25" s="114">
        <v>61687.769639999999</v>
      </c>
      <c r="C25" s="114">
        <v>59447.905509999997</v>
      </c>
      <c r="D25" s="114">
        <v>45582.823079999995</v>
      </c>
      <c r="E25" s="114">
        <v>45898.478259999996</v>
      </c>
      <c r="F25" s="114">
        <v>44651.986950000006</v>
      </c>
      <c r="G25" s="114">
        <v>45489.169809999999</v>
      </c>
      <c r="H25" s="114">
        <v>45148.48689</v>
      </c>
      <c r="I25" s="114">
        <v>46766.151189999997</v>
      </c>
      <c r="J25" s="114">
        <v>52949.06626</v>
      </c>
      <c r="K25" s="114">
        <v>77681.33468</v>
      </c>
      <c r="L25" s="114">
        <v>76481.227050000001</v>
      </c>
    </row>
    <row r="26" spans="1:12" s="16" customFormat="1" ht="15" customHeight="1">
      <c r="A26" s="147" t="s">
        <v>590</v>
      </c>
      <c r="B26" s="114">
        <v>3691.4645599999999</v>
      </c>
      <c r="C26" s="114">
        <v>3444.7389500000004</v>
      </c>
      <c r="D26" s="114">
        <v>2238.2841000000003</v>
      </c>
      <c r="E26" s="114">
        <v>3064.41545</v>
      </c>
      <c r="F26" s="114">
        <v>3682.0250599999999</v>
      </c>
      <c r="G26" s="114">
        <v>4208.41903</v>
      </c>
      <c r="H26" s="114">
        <v>3974.7302999999997</v>
      </c>
      <c r="I26" s="114">
        <v>4179.7120199999999</v>
      </c>
      <c r="J26" s="114">
        <v>4413.7377500000002</v>
      </c>
      <c r="K26" s="114">
        <v>5109.2927900000004</v>
      </c>
      <c r="L26" s="114">
        <v>4386.0706799999998</v>
      </c>
    </row>
    <row r="27" spans="1:12" s="17" customFormat="1" ht="15" customHeight="1" thickBot="1">
      <c r="A27" s="147" t="s">
        <v>237</v>
      </c>
      <c r="B27" s="114">
        <v>0</v>
      </c>
      <c r="C27" s="114">
        <v>0</v>
      </c>
      <c r="D27" s="114">
        <v>0</v>
      </c>
      <c r="E27" s="114">
        <v>0</v>
      </c>
      <c r="F27" s="114">
        <v>0</v>
      </c>
      <c r="G27" s="114">
        <v>0</v>
      </c>
      <c r="H27" s="114">
        <v>0</v>
      </c>
      <c r="I27" s="114">
        <v>0</v>
      </c>
      <c r="J27" s="114">
        <v>0</v>
      </c>
      <c r="K27" s="114">
        <v>0</v>
      </c>
      <c r="L27" s="114">
        <v>0</v>
      </c>
    </row>
    <row r="28" spans="1:12" ht="15" customHeight="1" thickTop="1" thickBot="1">
      <c r="A28" s="392" t="s">
        <v>591</v>
      </c>
      <c r="B28" s="393">
        <v>3510461.7504400001</v>
      </c>
      <c r="C28" s="393">
        <v>3598285.2859</v>
      </c>
      <c r="D28" s="393">
        <v>2688590.04354</v>
      </c>
      <c r="E28" s="393">
        <v>2948026.8595599998</v>
      </c>
      <c r="F28" s="393">
        <v>3038957.47077</v>
      </c>
      <c r="G28" s="393">
        <v>2972449.90607</v>
      </c>
      <c r="H28" s="393">
        <v>2867607.2281999998</v>
      </c>
      <c r="I28" s="393">
        <v>2891002.8791</v>
      </c>
      <c r="J28" s="393">
        <v>2968151.4644200001</v>
      </c>
      <c r="K28" s="393">
        <v>2973916.8714399999</v>
      </c>
      <c r="L28" s="393">
        <v>2797265.2614000002</v>
      </c>
    </row>
    <row r="29" spans="1:12" s="16" customFormat="1" ht="15" customHeight="1" thickTop="1">
      <c r="A29" s="147" t="s">
        <v>592</v>
      </c>
      <c r="B29" s="114">
        <v>3216267.5471999999</v>
      </c>
      <c r="C29" s="114">
        <v>3336038.7406599997</v>
      </c>
      <c r="D29" s="114">
        <v>2516669.4650500002</v>
      </c>
      <c r="E29" s="114">
        <v>2726255.65747</v>
      </c>
      <c r="F29" s="114">
        <v>2739078.8734200001</v>
      </c>
      <c r="G29" s="114">
        <v>2542863.83072</v>
      </c>
      <c r="H29" s="114">
        <v>2432865.85512</v>
      </c>
      <c r="I29" s="114">
        <v>2431133.34504</v>
      </c>
      <c r="J29" s="114">
        <v>2499832.22377</v>
      </c>
      <c r="K29" s="114">
        <v>2508782.37078</v>
      </c>
      <c r="L29" s="114">
        <v>2307137.9542800002</v>
      </c>
    </row>
    <row r="30" spans="1:12" s="16" customFormat="1" ht="15" customHeight="1">
      <c r="A30" s="148" t="s">
        <v>593</v>
      </c>
      <c r="B30" s="114">
        <v>900.51956999999993</v>
      </c>
      <c r="C30" s="114">
        <v>850.94278000000008</v>
      </c>
      <c r="D30" s="114">
        <v>139.46078</v>
      </c>
      <c r="E30" s="114">
        <v>139.46078</v>
      </c>
      <c r="F30" s="114">
        <v>171.22353000000001</v>
      </c>
      <c r="G30" s="114">
        <v>144.37359000000001</v>
      </c>
      <c r="H30" s="114">
        <v>317.72606999999999</v>
      </c>
      <c r="I30" s="114">
        <v>247.44420000000002</v>
      </c>
      <c r="J30" s="114">
        <v>250.64420000000001</v>
      </c>
      <c r="K30" s="114">
        <v>262.44420000000002</v>
      </c>
      <c r="L30" s="114">
        <v>109.30297</v>
      </c>
    </row>
    <row r="31" spans="1:12" s="16" customFormat="1" ht="15" customHeight="1">
      <c r="A31" s="148" t="s">
        <v>594</v>
      </c>
      <c r="B31" s="114">
        <v>2291796.0401500002</v>
      </c>
      <c r="C31" s="114">
        <v>2412947.0002199998</v>
      </c>
      <c r="D31" s="114">
        <v>1973721.61234</v>
      </c>
      <c r="E31" s="114">
        <v>2122651.1604599999</v>
      </c>
      <c r="F31" s="114">
        <v>2129163.8757000002</v>
      </c>
      <c r="G31" s="114">
        <v>1975741.0943699998</v>
      </c>
      <c r="H31" s="114">
        <v>1875383.7936800001</v>
      </c>
      <c r="I31" s="114">
        <v>1883922.9807500001</v>
      </c>
      <c r="J31" s="114">
        <v>1943020.9195399999</v>
      </c>
      <c r="K31" s="114">
        <v>1932111.0813800001</v>
      </c>
      <c r="L31" s="114">
        <v>1736875.6472499999</v>
      </c>
    </row>
    <row r="32" spans="1:12" s="16" customFormat="1" ht="15" customHeight="1">
      <c r="A32" s="148" t="s">
        <v>595</v>
      </c>
      <c r="B32" s="114">
        <v>878227.15091999993</v>
      </c>
      <c r="C32" s="114">
        <v>875552.30346000008</v>
      </c>
      <c r="D32" s="114">
        <v>511574.42612999998</v>
      </c>
      <c r="E32" s="114">
        <v>572213.08679999993</v>
      </c>
      <c r="F32" s="114">
        <v>576870.81750999996</v>
      </c>
      <c r="G32" s="114">
        <v>521009.68982999999</v>
      </c>
      <c r="H32" s="114">
        <v>511920.76851999998</v>
      </c>
      <c r="I32" s="114">
        <v>500622.73222000001</v>
      </c>
      <c r="J32" s="114">
        <v>516615.66474000004</v>
      </c>
      <c r="K32" s="114">
        <v>533437.94383</v>
      </c>
      <c r="L32" s="114">
        <v>527814.44172999996</v>
      </c>
    </row>
    <row r="33" spans="1:12" s="16" customFormat="1" ht="15" customHeight="1">
      <c r="A33" s="148" t="s">
        <v>596</v>
      </c>
      <c r="B33" s="114">
        <v>34452.715979999994</v>
      </c>
      <c r="C33" s="114">
        <v>34669.983759999996</v>
      </c>
      <c r="D33" s="114">
        <v>24435.987149999997</v>
      </c>
      <c r="E33" s="114">
        <v>23437.670899999997</v>
      </c>
      <c r="F33" s="114">
        <v>24489.300139999999</v>
      </c>
      <c r="G33" s="114">
        <v>38068.932079999999</v>
      </c>
      <c r="H33" s="114">
        <v>38062.032719999996</v>
      </c>
      <c r="I33" s="114">
        <v>38227.838250000001</v>
      </c>
      <c r="J33" s="114">
        <v>31302.96802</v>
      </c>
      <c r="K33" s="114">
        <v>32857.486960000002</v>
      </c>
      <c r="L33" s="114">
        <v>34569.650270000006</v>
      </c>
    </row>
    <row r="34" spans="1:12" s="16" customFormat="1" ht="15" customHeight="1">
      <c r="A34" s="148" t="s">
        <v>597</v>
      </c>
      <c r="B34" s="114">
        <v>0</v>
      </c>
      <c r="C34" s="114">
        <v>0</v>
      </c>
      <c r="D34" s="114">
        <v>0</v>
      </c>
      <c r="E34" s="114">
        <v>0</v>
      </c>
      <c r="F34" s="114">
        <v>0</v>
      </c>
      <c r="G34" s="114">
        <v>0</v>
      </c>
      <c r="H34" s="114">
        <v>0</v>
      </c>
      <c r="I34" s="114">
        <v>0</v>
      </c>
      <c r="J34" s="114">
        <v>0</v>
      </c>
      <c r="K34" s="114">
        <v>0</v>
      </c>
      <c r="L34" s="114">
        <v>0</v>
      </c>
    </row>
    <row r="35" spans="1:12" s="16" customFormat="1" ht="15" customHeight="1">
      <c r="A35" s="148" t="s">
        <v>598</v>
      </c>
      <c r="B35" s="114">
        <v>10891.120580000001</v>
      </c>
      <c r="C35" s="114">
        <v>12018.51044</v>
      </c>
      <c r="D35" s="114">
        <v>6797.97865</v>
      </c>
      <c r="E35" s="114">
        <v>7814.2785300000005</v>
      </c>
      <c r="F35" s="114">
        <v>8383.6565399999999</v>
      </c>
      <c r="G35" s="114">
        <v>7899.7408499999992</v>
      </c>
      <c r="H35" s="114">
        <v>7181.53413</v>
      </c>
      <c r="I35" s="114">
        <v>8112.34962</v>
      </c>
      <c r="J35" s="114">
        <v>8642.0272699999987</v>
      </c>
      <c r="K35" s="114">
        <v>10113.414409999999</v>
      </c>
      <c r="L35" s="114">
        <v>7768.9120599999997</v>
      </c>
    </row>
    <row r="36" spans="1:12" s="16" customFormat="1" ht="15" customHeight="1">
      <c r="A36" s="147" t="s">
        <v>599</v>
      </c>
      <c r="B36" s="114">
        <v>1832.41977</v>
      </c>
      <c r="C36" s="114">
        <v>3648.6875800000003</v>
      </c>
      <c r="D36" s="114">
        <v>38.835239999999999</v>
      </c>
      <c r="E36" s="114">
        <v>447.71359000000001</v>
      </c>
      <c r="F36" s="114">
        <v>370.83949000000001</v>
      </c>
      <c r="G36" s="114">
        <v>408.43096999999995</v>
      </c>
      <c r="H36" s="114">
        <v>341.45976000000002</v>
      </c>
      <c r="I36" s="114">
        <v>218.69561999999999</v>
      </c>
      <c r="J36" s="114">
        <v>275.46965</v>
      </c>
      <c r="K36" s="114">
        <v>254.69498999999999</v>
      </c>
      <c r="L36" s="114">
        <v>429.91202000000004</v>
      </c>
    </row>
    <row r="37" spans="1:12" s="16" customFormat="1" ht="15" customHeight="1">
      <c r="A37" s="147" t="s">
        <v>600</v>
      </c>
      <c r="B37" s="114">
        <v>113758.67712000001</v>
      </c>
      <c r="C37" s="114">
        <v>116012.5077</v>
      </c>
      <c r="D37" s="114">
        <v>57869.421329999997</v>
      </c>
      <c r="E37" s="114">
        <v>105132.98883</v>
      </c>
      <c r="F37" s="114">
        <v>172076.05137999999</v>
      </c>
      <c r="G37" s="114">
        <v>284979.44379000005</v>
      </c>
      <c r="H37" s="114">
        <v>283893.70530999999</v>
      </c>
      <c r="I37" s="114">
        <v>296975.99598000001</v>
      </c>
      <c r="J37" s="114">
        <v>298098.53858999995</v>
      </c>
      <c r="K37" s="114">
        <v>291101.35913999996</v>
      </c>
      <c r="L37" s="114">
        <v>298481.01486</v>
      </c>
    </row>
    <row r="38" spans="1:12" s="16" customFormat="1" ht="15" customHeight="1">
      <c r="A38" s="147" t="s">
        <v>601</v>
      </c>
      <c r="B38" s="114">
        <v>60659.345439999997</v>
      </c>
      <c r="C38" s="114">
        <v>60640.191719999995</v>
      </c>
      <c r="D38" s="114">
        <v>38547.096850000002</v>
      </c>
      <c r="E38" s="114">
        <v>43696.182609999996</v>
      </c>
      <c r="F38" s="114">
        <v>53217.761060000004</v>
      </c>
      <c r="G38" s="114">
        <v>68390.527799999996</v>
      </c>
      <c r="H38" s="114">
        <v>75227.528160000002</v>
      </c>
      <c r="I38" s="114">
        <v>87898.532250000004</v>
      </c>
      <c r="J38" s="114">
        <v>95332.050209999987</v>
      </c>
      <c r="K38" s="114">
        <v>98481.040129999994</v>
      </c>
      <c r="L38" s="114">
        <v>108575.00133</v>
      </c>
    </row>
    <row r="39" spans="1:12" s="16" customFormat="1" ht="15" customHeight="1">
      <c r="A39" s="147" t="s">
        <v>275</v>
      </c>
      <c r="B39" s="114">
        <v>117943.76091</v>
      </c>
      <c r="C39" s="114">
        <v>81945.15823999999</v>
      </c>
      <c r="D39" s="114">
        <v>75465.225069999986</v>
      </c>
      <c r="E39" s="114">
        <v>72494.317060000001</v>
      </c>
      <c r="F39" s="114">
        <v>74213.945420000004</v>
      </c>
      <c r="G39" s="114">
        <v>74450.496249999997</v>
      </c>
      <c r="H39" s="114">
        <v>74276.247220000005</v>
      </c>
      <c r="I39" s="114">
        <v>74075.135209999993</v>
      </c>
      <c r="J39" s="114">
        <v>74317.678739999988</v>
      </c>
      <c r="K39" s="114">
        <v>74784.590249999994</v>
      </c>
      <c r="L39" s="114">
        <v>74565.203170000008</v>
      </c>
    </row>
    <row r="40" spans="1:12" s="16" customFormat="1" ht="15" customHeight="1">
      <c r="A40" s="147" t="s">
        <v>281</v>
      </c>
      <c r="B40" s="114">
        <v>0</v>
      </c>
      <c r="C40" s="114">
        <v>0</v>
      </c>
      <c r="D40" s="114">
        <v>0</v>
      </c>
      <c r="E40" s="114">
        <v>0</v>
      </c>
      <c r="F40" s="114">
        <v>0</v>
      </c>
      <c r="G40" s="114">
        <v>0</v>
      </c>
      <c r="H40" s="114">
        <v>0</v>
      </c>
      <c r="I40" s="114">
        <v>0</v>
      </c>
      <c r="J40" s="114">
        <v>0</v>
      </c>
      <c r="K40" s="114">
        <v>0</v>
      </c>
      <c r="L40" s="114">
        <v>0</v>
      </c>
    </row>
    <row r="41" spans="1:12" s="16" customFormat="1" ht="15" customHeight="1">
      <c r="A41" s="147" t="s">
        <v>602</v>
      </c>
      <c r="B41" s="114">
        <v>0</v>
      </c>
      <c r="C41" s="114">
        <v>0</v>
      </c>
      <c r="D41" s="114">
        <v>0</v>
      </c>
      <c r="E41" s="114">
        <v>0</v>
      </c>
      <c r="F41" s="114">
        <v>0</v>
      </c>
      <c r="G41" s="114">
        <v>0</v>
      </c>
      <c r="H41" s="114">
        <v>0</v>
      </c>
      <c r="I41" s="114">
        <v>0</v>
      </c>
      <c r="J41" s="114">
        <v>0</v>
      </c>
      <c r="K41" s="114">
        <v>0</v>
      </c>
      <c r="L41" s="114">
        <v>0</v>
      </c>
    </row>
    <row r="42" spans="1:12" s="17" customFormat="1" ht="15" customHeight="1" thickBot="1">
      <c r="A42" s="147" t="s">
        <v>453</v>
      </c>
      <c r="B42" s="114">
        <v>0</v>
      </c>
      <c r="C42" s="114">
        <v>0</v>
      </c>
      <c r="D42" s="114">
        <v>0</v>
      </c>
      <c r="E42" s="114">
        <v>0</v>
      </c>
      <c r="F42" s="114">
        <v>0</v>
      </c>
      <c r="G42" s="114">
        <v>1357.1765399999999</v>
      </c>
      <c r="H42" s="114">
        <v>1002.43263</v>
      </c>
      <c r="I42" s="114">
        <v>701.17499999999995</v>
      </c>
      <c r="J42" s="114">
        <v>295.50346000000002</v>
      </c>
      <c r="K42" s="114">
        <v>512.81614999999999</v>
      </c>
      <c r="L42" s="114">
        <v>8076.1757400000006</v>
      </c>
    </row>
    <row r="43" spans="1:12" ht="15" customHeight="1" thickTop="1" thickBot="1">
      <c r="A43" s="392" t="s">
        <v>603</v>
      </c>
      <c r="B43" s="393">
        <v>897377.07637999998</v>
      </c>
      <c r="C43" s="393">
        <v>986361.64978999994</v>
      </c>
      <c r="D43" s="393">
        <v>821580.1198300001</v>
      </c>
      <c r="E43" s="393">
        <v>899064.4633200001</v>
      </c>
      <c r="F43" s="393">
        <v>912606.28284</v>
      </c>
      <c r="G43" s="393">
        <v>932960.84475000005</v>
      </c>
      <c r="H43" s="393">
        <v>979570.35950999998</v>
      </c>
      <c r="I43" s="393">
        <v>991615.08227000001</v>
      </c>
      <c r="J43" s="393">
        <v>998122.71822000004</v>
      </c>
      <c r="K43" s="393">
        <v>1017375.1069199999</v>
      </c>
      <c r="L43" s="393">
        <v>1016244.26121</v>
      </c>
    </row>
    <row r="44" spans="1:12" s="16" customFormat="1" ht="15" customHeight="1" thickTop="1">
      <c r="A44" s="147" t="s">
        <v>296</v>
      </c>
      <c r="B44" s="114">
        <v>2901.2880299999997</v>
      </c>
      <c r="C44" s="114">
        <v>637355.00075999997</v>
      </c>
      <c r="D44" s="114">
        <v>517143.20075999998</v>
      </c>
      <c r="E44" s="114">
        <v>553359</v>
      </c>
      <c r="F44" s="114">
        <v>553432.5</v>
      </c>
      <c r="G44" s="114">
        <v>553432.5</v>
      </c>
      <c r="H44" s="114">
        <v>553432.5</v>
      </c>
      <c r="I44" s="114">
        <v>553432.5</v>
      </c>
      <c r="J44" s="114">
        <v>553432.5</v>
      </c>
      <c r="K44" s="114">
        <v>553432.5</v>
      </c>
      <c r="L44" s="114">
        <v>553432.5</v>
      </c>
    </row>
    <row r="45" spans="1:12" s="16" customFormat="1" ht="15" customHeight="1">
      <c r="A45" s="147" t="s">
        <v>300</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c r="L45" s="114">
        <v>4.7393199999999993</v>
      </c>
    </row>
    <row r="46" spans="1:12" s="16" customFormat="1" ht="15" customHeight="1">
      <c r="A46" s="147" t="s">
        <v>304</v>
      </c>
      <c r="B46" s="114">
        <v>0</v>
      </c>
      <c r="C46" s="114">
        <v>0</v>
      </c>
      <c r="D46" s="114">
        <v>0</v>
      </c>
      <c r="E46" s="114">
        <v>0</v>
      </c>
      <c r="F46" s="114">
        <v>0</v>
      </c>
      <c r="G46" s="114">
        <v>0</v>
      </c>
      <c r="H46" s="114">
        <v>0</v>
      </c>
      <c r="I46" s="114">
        <v>0</v>
      </c>
      <c r="J46" s="114">
        <v>0</v>
      </c>
      <c r="K46" s="114">
        <v>0</v>
      </c>
      <c r="L46" s="114">
        <v>0</v>
      </c>
    </row>
    <row r="47" spans="1:12" s="16" customFormat="1" ht="15" customHeight="1">
      <c r="A47" s="147" t="s">
        <v>604</v>
      </c>
      <c r="B47" s="114">
        <v>813961.72276000003</v>
      </c>
      <c r="C47" s="114">
        <v>305230.69393000001</v>
      </c>
      <c r="D47" s="114">
        <v>275283.11742999998</v>
      </c>
      <c r="E47" s="114">
        <v>317688.37088</v>
      </c>
      <c r="F47" s="114">
        <v>330254.11550999997</v>
      </c>
      <c r="G47" s="114">
        <v>346793.90307999996</v>
      </c>
      <c r="H47" s="114">
        <v>349382.17431000003</v>
      </c>
      <c r="I47" s="114">
        <v>411031.67197000002</v>
      </c>
      <c r="J47" s="114">
        <v>427078.28976999997</v>
      </c>
      <c r="K47" s="114">
        <v>427078.28976999997</v>
      </c>
      <c r="L47" s="114">
        <v>450487.89711999998</v>
      </c>
    </row>
    <row r="48" spans="1:12" s="16" customFormat="1" ht="15" customHeight="1">
      <c r="A48" s="147" t="s">
        <v>310</v>
      </c>
      <c r="B48" s="114">
        <v>42789.301490000005</v>
      </c>
      <c r="C48" s="114">
        <v>43771.215779999999</v>
      </c>
      <c r="D48" s="114">
        <v>29149.062320000001</v>
      </c>
      <c r="E48" s="114">
        <v>28012.35312</v>
      </c>
      <c r="F48" s="114">
        <v>28914.928010000003</v>
      </c>
      <c r="G48" s="114">
        <v>32729.702350000003</v>
      </c>
      <c r="H48" s="114">
        <v>76750.945879999999</v>
      </c>
      <c r="I48" s="114">
        <v>27146.170979999999</v>
      </c>
      <c r="J48" s="114">
        <v>17607.189129999999</v>
      </c>
      <c r="K48" s="114">
        <v>36859.577829999995</v>
      </c>
      <c r="L48" s="114">
        <v>12319.12477</v>
      </c>
    </row>
    <row r="49" spans="1:12" s="16" customFormat="1" ht="15" customHeight="1">
      <c r="A49" s="148" t="s">
        <v>605</v>
      </c>
      <c r="B49" s="114">
        <v>-93.748999999999995</v>
      </c>
      <c r="C49" s="114">
        <v>901.04657999999995</v>
      </c>
      <c r="D49" s="114">
        <v>-161.31825000000001</v>
      </c>
      <c r="E49" s="114">
        <v>-592.66138000000001</v>
      </c>
      <c r="F49" s="114">
        <v>0</v>
      </c>
      <c r="G49" s="114">
        <v>0</v>
      </c>
      <c r="H49" s="114">
        <v>30141.431120000001</v>
      </c>
      <c r="I49" s="114">
        <v>0</v>
      </c>
      <c r="J49" s="114">
        <v>0</v>
      </c>
      <c r="K49" s="114">
        <v>0</v>
      </c>
      <c r="L49" s="114">
        <v>0</v>
      </c>
    </row>
    <row r="50" spans="1:12" s="17" customFormat="1" ht="15" customHeight="1" thickBot="1">
      <c r="A50" s="148" t="s">
        <v>606</v>
      </c>
      <c r="B50" s="114">
        <v>42883.050490000001</v>
      </c>
      <c r="C50" s="114">
        <v>42870.169200000004</v>
      </c>
      <c r="D50" s="114">
        <v>29310.380570000001</v>
      </c>
      <c r="E50" s="114">
        <v>28605.014500000001</v>
      </c>
      <c r="F50" s="114">
        <v>28914.928010000003</v>
      </c>
      <c r="G50" s="114">
        <v>32729.702350000003</v>
      </c>
      <c r="H50" s="114">
        <v>46609.514759999998</v>
      </c>
      <c r="I50" s="114">
        <v>27146.170979999999</v>
      </c>
      <c r="J50" s="114">
        <v>17607.189129999999</v>
      </c>
      <c r="K50" s="114">
        <v>36859.577829999995</v>
      </c>
      <c r="L50" s="114">
        <v>12319.12477</v>
      </c>
    </row>
    <row r="51" spans="1:12" ht="15" customHeight="1" thickTop="1" thickBot="1">
      <c r="A51" s="392" t="s">
        <v>607</v>
      </c>
      <c r="B51" s="393">
        <v>4407838.8268200001</v>
      </c>
      <c r="C51" s="393">
        <v>4584646.9356899997</v>
      </c>
      <c r="D51" s="393">
        <v>3510170.1633699997</v>
      </c>
      <c r="E51" s="393">
        <v>3847091.3228800003</v>
      </c>
      <c r="F51" s="393">
        <v>3951563.75361</v>
      </c>
      <c r="G51" s="393">
        <v>3905410.7508200002</v>
      </c>
      <c r="H51" s="393">
        <v>3847177.5877100001</v>
      </c>
      <c r="I51" s="393">
        <v>3882617.9613699997</v>
      </c>
      <c r="J51" s="393">
        <v>3966274.1826399998</v>
      </c>
      <c r="K51" s="393">
        <v>3991291.9783600001</v>
      </c>
      <c r="L51" s="393">
        <v>3813509.5226100003</v>
      </c>
    </row>
    <row r="52" spans="1:12" s="16" customFormat="1" ht="15" customHeight="1" thickTop="1">
      <c r="A52" s="113" t="s">
        <v>608</v>
      </c>
      <c r="B52" s="114">
        <v>14973.20441</v>
      </c>
      <c r="C52" s="114">
        <v>10001.87084</v>
      </c>
      <c r="D52" s="114">
        <v>2994.1173199999998</v>
      </c>
      <c r="E52" s="114">
        <v>4149.4416899999997</v>
      </c>
      <c r="F52" s="114">
        <v>3406.1938799999998</v>
      </c>
      <c r="G52" s="114">
        <v>2259.9529700000003</v>
      </c>
      <c r="H52" s="114">
        <v>2328.8197200000004</v>
      </c>
      <c r="I52" s="114">
        <v>3460.2270800000001</v>
      </c>
      <c r="J52" s="114">
        <v>7220.4972900000002</v>
      </c>
      <c r="K52" s="114">
        <v>32996.346709999998</v>
      </c>
      <c r="L52" s="114">
        <v>42658.637340000001</v>
      </c>
    </row>
    <row r="53" spans="1:12" s="17" customFormat="1" ht="15" customHeight="1">
      <c r="A53" s="148" t="s">
        <v>609</v>
      </c>
      <c r="B53" s="114">
        <v>0</v>
      </c>
      <c r="C53" s="114">
        <v>0</v>
      </c>
      <c r="D53" s="114">
        <v>0</v>
      </c>
      <c r="E53" s="114">
        <v>0</v>
      </c>
      <c r="F53" s="114">
        <v>0</v>
      </c>
      <c r="G53" s="114">
        <v>0</v>
      </c>
      <c r="H53" s="114">
        <v>0</v>
      </c>
      <c r="I53" s="114">
        <v>0</v>
      </c>
      <c r="J53" s="114">
        <v>0</v>
      </c>
      <c r="K53" s="114">
        <v>0</v>
      </c>
      <c r="L53" s="114">
        <v>0</v>
      </c>
    </row>
    <row r="54" spans="1:12" s="17" customFormat="1" ht="15" customHeight="1">
      <c r="A54" s="148" t="s">
        <v>610</v>
      </c>
      <c r="B54" s="114">
        <v>11200.111339999999</v>
      </c>
      <c r="C54" s="114">
        <v>6890.3854299999994</v>
      </c>
      <c r="D54" s="114">
        <v>0</v>
      </c>
      <c r="E54" s="114">
        <v>1475.8085900000001</v>
      </c>
      <c r="F54" s="114">
        <v>1009.88729</v>
      </c>
      <c r="G54" s="114">
        <v>0</v>
      </c>
      <c r="H54" s="114">
        <v>0</v>
      </c>
      <c r="I54" s="114">
        <v>1194.7472600000001</v>
      </c>
      <c r="J54" s="114">
        <v>5165.0024599999997</v>
      </c>
      <c r="K54" s="114">
        <v>30999.52794</v>
      </c>
      <c r="L54" s="114">
        <v>40788.391430000003</v>
      </c>
    </row>
    <row r="55" spans="1:12" s="17" customFormat="1" ht="15" customHeight="1">
      <c r="A55" s="148" t="s">
        <v>611</v>
      </c>
      <c r="B55" s="114">
        <v>0</v>
      </c>
      <c r="C55" s="114">
        <v>0</v>
      </c>
      <c r="D55" s="114">
        <v>0</v>
      </c>
      <c r="E55" s="114">
        <v>0</v>
      </c>
      <c r="F55" s="114">
        <v>0</v>
      </c>
      <c r="G55" s="114">
        <v>0</v>
      </c>
      <c r="H55" s="114">
        <v>0</v>
      </c>
      <c r="I55" s="114">
        <v>0</v>
      </c>
      <c r="J55" s="114">
        <v>0</v>
      </c>
      <c r="K55" s="114">
        <v>0</v>
      </c>
      <c r="L55" s="114">
        <v>0</v>
      </c>
    </row>
    <row r="56" spans="1:12" s="17" customFormat="1" ht="15" customHeight="1">
      <c r="A56" s="148" t="s">
        <v>612</v>
      </c>
      <c r="B56" s="114">
        <v>3773.0930699999999</v>
      </c>
      <c r="C56" s="114">
        <v>3111.4854100000002</v>
      </c>
      <c r="D56" s="114">
        <v>2994.1173199999998</v>
      </c>
      <c r="E56" s="114">
        <v>2673.6331</v>
      </c>
      <c r="F56" s="114">
        <v>2396.3065899999997</v>
      </c>
      <c r="G56" s="114">
        <v>2259.9529700000003</v>
      </c>
      <c r="H56" s="114">
        <v>2328.8197200000004</v>
      </c>
      <c r="I56" s="114">
        <v>2265.47982</v>
      </c>
      <c r="J56" s="114">
        <v>2055.4948300000001</v>
      </c>
      <c r="K56" s="114">
        <v>1996.8187700000001</v>
      </c>
      <c r="L56" s="114">
        <v>1870.2459099999999</v>
      </c>
    </row>
    <row r="57" spans="1:12" s="17" customFormat="1" ht="15" customHeight="1">
      <c r="A57" s="148" t="s">
        <v>613</v>
      </c>
      <c r="B57" s="114">
        <v>0</v>
      </c>
      <c r="C57" s="114">
        <v>0</v>
      </c>
      <c r="D57" s="114">
        <v>0</v>
      </c>
      <c r="E57" s="114">
        <v>0</v>
      </c>
      <c r="F57" s="114">
        <v>0</v>
      </c>
      <c r="G57" s="114">
        <v>0</v>
      </c>
      <c r="H57" s="114">
        <v>0</v>
      </c>
      <c r="I57" s="114">
        <v>0</v>
      </c>
      <c r="J57" s="114">
        <v>0</v>
      </c>
      <c r="K57" s="114">
        <v>0</v>
      </c>
      <c r="L57" s="114">
        <v>0</v>
      </c>
    </row>
    <row r="58" spans="1:12" s="17" customFormat="1" ht="15" customHeight="1">
      <c r="A58" s="147" t="s">
        <v>614</v>
      </c>
      <c r="B58" s="114">
        <v>7468567.2496800004</v>
      </c>
      <c r="C58" s="114">
        <v>7821015.5494999997</v>
      </c>
      <c r="D58" s="114">
        <v>6003174.3401099993</v>
      </c>
      <c r="E58" s="114">
        <v>6875041.8672899995</v>
      </c>
      <c r="F58" s="114">
        <v>8446337.1393100005</v>
      </c>
      <c r="G58" s="114">
        <v>8499016.6838700008</v>
      </c>
      <c r="H58" s="114">
        <v>8284045.1439799992</v>
      </c>
      <c r="I58" s="114">
        <v>7857535.64647</v>
      </c>
      <c r="J58" s="114">
        <v>7814096.8389300006</v>
      </c>
      <c r="K58" s="114">
        <v>7885890.65276</v>
      </c>
      <c r="L58" s="114">
        <v>7681876.52434</v>
      </c>
    </row>
    <row r="59" spans="1:12">
      <c r="A59" s="394" t="s">
        <v>615</v>
      </c>
      <c r="B59" s="395">
        <v>278395.13493</v>
      </c>
      <c r="C59" s="395">
        <v>280500.53021</v>
      </c>
      <c r="D59" s="395">
        <v>217517.43105000001</v>
      </c>
      <c r="E59" s="395">
        <v>234827.81987000001</v>
      </c>
      <c r="F59" s="395">
        <v>219823.99284999998</v>
      </c>
      <c r="G59" s="395">
        <v>244973.10185000001</v>
      </c>
      <c r="H59" s="395">
        <v>238467.09261000002</v>
      </c>
      <c r="I59" s="395">
        <v>221615.32175999999</v>
      </c>
      <c r="J59" s="395">
        <v>169056.46137</v>
      </c>
      <c r="K59" s="395">
        <v>226058.5191</v>
      </c>
      <c r="L59" s="395">
        <v>167642.36124</v>
      </c>
    </row>
    <row r="60" spans="1:12" ht="15" customHeight="1">
      <c r="A60" s="148" t="s">
        <v>616</v>
      </c>
      <c r="B60" s="114">
        <v>-61944.671020000002</v>
      </c>
      <c r="C60" s="114">
        <v>-77189.052769999995</v>
      </c>
      <c r="D60" s="114">
        <v>-65191.276060000004</v>
      </c>
      <c r="E60" s="114">
        <v>-74970.936069999996</v>
      </c>
      <c r="F60" s="114">
        <v>-60930.343689999994</v>
      </c>
      <c r="G60" s="114">
        <v>-66952.571779999998</v>
      </c>
      <c r="H60" s="114">
        <v>-60703.231319999999</v>
      </c>
      <c r="I60" s="114">
        <v>-62682.430079999998</v>
      </c>
      <c r="J60" s="114">
        <v>-50721.034979999997</v>
      </c>
      <c r="K60" s="114">
        <v>-68481.701249999998</v>
      </c>
      <c r="L60" s="114">
        <v>-51490.90724</v>
      </c>
    </row>
    <row r="61" spans="1:12" ht="15" customHeight="1">
      <c r="A61" s="147" t="s">
        <v>617</v>
      </c>
      <c r="B61" s="114">
        <v>216450.46390999999</v>
      </c>
      <c r="C61" s="114">
        <v>203311.47743999999</v>
      </c>
      <c r="D61" s="114">
        <v>152326.15499000001</v>
      </c>
      <c r="E61" s="114">
        <v>159856.88380000001</v>
      </c>
      <c r="F61" s="114">
        <v>158893.64916</v>
      </c>
      <c r="G61" s="114">
        <v>178020.53006999998</v>
      </c>
      <c r="H61" s="114">
        <v>177763.86129</v>
      </c>
      <c r="I61" s="114">
        <v>158932.89168</v>
      </c>
      <c r="J61" s="114">
        <v>118335.42639000001</v>
      </c>
      <c r="K61" s="114">
        <v>157576.81784999999</v>
      </c>
      <c r="L61" s="114">
        <v>116151.454</v>
      </c>
    </row>
    <row r="62" spans="1:12" ht="15" customHeight="1">
      <c r="A62" s="116" t="s">
        <v>618</v>
      </c>
      <c r="B62" s="114">
        <v>39165.92239</v>
      </c>
      <c r="C62" s="114">
        <v>42542.612909999996</v>
      </c>
      <c r="D62" s="114">
        <v>14170.80668</v>
      </c>
      <c r="E62" s="114">
        <v>10907.563310000001</v>
      </c>
      <c r="F62" s="114">
        <v>12894.35066</v>
      </c>
      <c r="G62" s="114">
        <v>11408.337119999998</v>
      </c>
      <c r="H62" s="114">
        <v>8703.7225199999993</v>
      </c>
      <c r="I62" s="114">
        <v>7782.6703399999997</v>
      </c>
      <c r="J62" s="114">
        <v>4884.9857699999993</v>
      </c>
      <c r="K62" s="114">
        <v>23182.141729999999</v>
      </c>
      <c r="L62" s="114">
        <v>17472.463670000001</v>
      </c>
    </row>
    <row r="63" spans="1:12" ht="15" customHeight="1">
      <c r="A63" s="148" t="s">
        <v>619</v>
      </c>
      <c r="B63" s="114">
        <v>-11484.47741</v>
      </c>
      <c r="C63" s="114">
        <v>-9762.5304499999984</v>
      </c>
      <c r="D63" s="114">
        <v>-5632.7140999999992</v>
      </c>
      <c r="E63" s="114">
        <v>-4847.8689800000002</v>
      </c>
      <c r="F63" s="114">
        <v>-7294.7126699999999</v>
      </c>
      <c r="G63" s="114">
        <v>-7709.0222599999997</v>
      </c>
      <c r="H63" s="114">
        <v>-6094.3253500000001</v>
      </c>
      <c r="I63" s="114">
        <v>-6039.3464800000002</v>
      </c>
      <c r="J63" s="114">
        <v>-6681.6123399999997</v>
      </c>
      <c r="K63" s="114">
        <v>-8879.0261599999994</v>
      </c>
      <c r="L63" s="114">
        <v>-9446.22955</v>
      </c>
    </row>
    <row r="64" spans="1:12" ht="15" customHeight="1">
      <c r="A64" s="117" t="s">
        <v>620</v>
      </c>
      <c r="B64" s="114">
        <v>244131.90888999999</v>
      </c>
      <c r="C64" s="114">
        <v>236091.55989999999</v>
      </c>
      <c r="D64" s="114">
        <v>160864.24757000001</v>
      </c>
      <c r="E64" s="114">
        <v>165916.57813000001</v>
      </c>
      <c r="F64" s="114">
        <v>164493.28715000002</v>
      </c>
      <c r="G64" s="114">
        <v>181719.84493000002</v>
      </c>
      <c r="H64" s="114">
        <v>180373.25846000001</v>
      </c>
      <c r="I64" s="114">
        <v>160676.21554</v>
      </c>
      <c r="J64" s="114">
        <v>116538.79981999999</v>
      </c>
      <c r="K64" s="114">
        <v>171879.93341999999</v>
      </c>
      <c r="L64" s="114">
        <v>124177.68812000001</v>
      </c>
    </row>
    <row r="65" spans="1:12" ht="15" customHeight="1">
      <c r="A65" s="116" t="s">
        <v>621</v>
      </c>
      <c r="B65" s="114">
        <v>27377.961629999998</v>
      </c>
      <c r="C65" s="114">
        <v>32213.431539999998</v>
      </c>
      <c r="D65" s="114">
        <v>24767.02288</v>
      </c>
      <c r="E65" s="114">
        <v>30045.309730000001</v>
      </c>
      <c r="F65" s="114">
        <v>27213.680370000002</v>
      </c>
      <c r="G65" s="114">
        <v>22927.203809999999</v>
      </c>
      <c r="H65" s="114">
        <v>13435.205619999999</v>
      </c>
      <c r="I65" s="114">
        <v>14629.049720000001</v>
      </c>
      <c r="J65" s="114">
        <v>21373.346590000001</v>
      </c>
      <c r="K65" s="114">
        <v>30161.008750000001</v>
      </c>
      <c r="L65" s="114">
        <v>21921.743549999999</v>
      </c>
    </row>
    <row r="66" spans="1:12" ht="15" customHeight="1">
      <c r="A66" s="116" t="s">
        <v>622</v>
      </c>
      <c r="B66" s="114">
        <v>-48160.041870000001</v>
      </c>
      <c r="C66" s="114">
        <v>-40808.950689999998</v>
      </c>
      <c r="D66" s="114">
        <v>-31560.596129999998</v>
      </c>
      <c r="E66" s="114">
        <v>-38559.072189999999</v>
      </c>
      <c r="F66" s="114">
        <v>-39229.631529999999</v>
      </c>
      <c r="G66" s="114">
        <v>-37891.479060000005</v>
      </c>
      <c r="H66" s="114">
        <v>-21845.534079999998</v>
      </c>
      <c r="I66" s="114">
        <v>-15382.653980000001</v>
      </c>
      <c r="J66" s="114">
        <v>-23311.08653</v>
      </c>
      <c r="K66" s="114">
        <v>-33054.007239999999</v>
      </c>
      <c r="L66" s="114">
        <v>-37865.214060000006</v>
      </c>
    </row>
    <row r="67" spans="1:12" ht="15" customHeight="1">
      <c r="A67" s="147" t="s">
        <v>623</v>
      </c>
      <c r="B67" s="114">
        <v>223349.82865000001</v>
      </c>
      <c r="C67" s="114">
        <v>227496.04074999999</v>
      </c>
      <c r="D67" s="114">
        <v>154070.67431999999</v>
      </c>
      <c r="E67" s="114">
        <v>157402.81566999998</v>
      </c>
      <c r="F67" s="114">
        <v>152477.33599000002</v>
      </c>
      <c r="G67" s="114">
        <v>166755.56968000002</v>
      </c>
      <c r="H67" s="114">
        <v>171962.93</v>
      </c>
      <c r="I67" s="114">
        <v>159922.61128000001</v>
      </c>
      <c r="J67" s="114">
        <v>114601.05988</v>
      </c>
      <c r="K67" s="114">
        <v>168986.93493000002</v>
      </c>
      <c r="L67" s="114">
        <v>108234.21760999999</v>
      </c>
    </row>
    <row r="68" spans="1:12" ht="15" customHeight="1">
      <c r="A68" s="148" t="s">
        <v>624</v>
      </c>
      <c r="B68" s="114">
        <v>-180019.25640000001</v>
      </c>
      <c r="C68" s="114">
        <v>-185061.74734999999</v>
      </c>
      <c r="D68" s="114">
        <v>-125918.45629999999</v>
      </c>
      <c r="E68" s="114">
        <v>-130814.61242</v>
      </c>
      <c r="F68" s="114">
        <v>-122215.48759</v>
      </c>
      <c r="G68" s="114">
        <v>-131724.92104000002</v>
      </c>
      <c r="H68" s="114">
        <v>-119146.16972000001</v>
      </c>
      <c r="I68" s="114">
        <v>-124957.24294</v>
      </c>
      <c r="J68" s="114">
        <v>-95564.302510000009</v>
      </c>
      <c r="K68" s="114">
        <v>-127703.78989</v>
      </c>
      <c r="L68" s="114">
        <v>-95933.777569999991</v>
      </c>
    </row>
    <row r="69" spans="1:12" ht="15" customHeight="1">
      <c r="A69" s="117" t="s">
        <v>625</v>
      </c>
      <c r="B69" s="114">
        <v>43330.572249999997</v>
      </c>
      <c r="C69" s="114">
        <v>42434.293399999995</v>
      </c>
      <c r="D69" s="114">
        <v>28152.21802</v>
      </c>
      <c r="E69" s="114">
        <v>26588.203249999999</v>
      </c>
      <c r="F69" s="114">
        <v>30261.848399999999</v>
      </c>
      <c r="G69" s="114">
        <v>35030.648639999999</v>
      </c>
      <c r="H69" s="114">
        <v>52816.760280000002</v>
      </c>
      <c r="I69" s="114">
        <v>34965.368340000001</v>
      </c>
      <c r="J69" s="114">
        <v>19036.757369999999</v>
      </c>
      <c r="K69" s="114">
        <v>41283.145039999996</v>
      </c>
      <c r="L69" s="114">
        <v>12300.440039999999</v>
      </c>
    </row>
    <row r="70" spans="1:12" ht="15" customHeight="1">
      <c r="A70" s="117" t="s">
        <v>626</v>
      </c>
      <c r="B70" s="114">
        <v>2114.2653399999999</v>
      </c>
      <c r="C70" s="114">
        <v>1345.97244</v>
      </c>
      <c r="D70" s="114">
        <v>1006.65594</v>
      </c>
      <c r="E70" s="114">
        <v>865.44482999999991</v>
      </c>
      <c r="F70" s="114">
        <v>506.57324</v>
      </c>
      <c r="G70" s="114">
        <v>0.13505</v>
      </c>
      <c r="H70" s="114">
        <v>6.0310000000000002E-2</v>
      </c>
      <c r="I70" s="114">
        <v>1.38537</v>
      </c>
      <c r="J70" s="114">
        <v>1.0575999999999999</v>
      </c>
      <c r="K70" s="114">
        <v>1.14723</v>
      </c>
      <c r="L70" s="114">
        <v>0.24059999999999998</v>
      </c>
    </row>
    <row r="71" spans="1:12" ht="15" customHeight="1">
      <c r="A71" s="115" t="s">
        <v>973</v>
      </c>
      <c r="B71" s="114">
        <v>11.282020000000001</v>
      </c>
      <c r="C71" s="114">
        <v>3.9025500000000002</v>
      </c>
      <c r="D71" s="114">
        <v>0.13996</v>
      </c>
      <c r="E71" s="114">
        <v>0.11565</v>
      </c>
      <c r="F71" s="114">
        <v>8.4849999999999995E-2</v>
      </c>
      <c r="G71" s="114">
        <v>0.13505</v>
      </c>
      <c r="H71" s="114">
        <v>6.0310000000000002E-2</v>
      </c>
      <c r="I71" s="114">
        <v>1.38537</v>
      </c>
      <c r="J71" s="114">
        <v>1.0575999999999999</v>
      </c>
      <c r="K71" s="114">
        <v>1.14723</v>
      </c>
      <c r="L71" s="114">
        <v>0.24059999999999998</v>
      </c>
    </row>
    <row r="72" spans="1:12" ht="15" customHeight="1">
      <c r="A72" s="115" t="s">
        <v>974</v>
      </c>
      <c r="B72" s="114">
        <v>2102.9833199999998</v>
      </c>
      <c r="C72" s="114">
        <v>1342.06989</v>
      </c>
      <c r="D72" s="114">
        <v>1006.51598</v>
      </c>
      <c r="E72" s="114">
        <v>865.32918000000006</v>
      </c>
      <c r="F72" s="114">
        <v>506.48839000000004</v>
      </c>
      <c r="G72" s="114">
        <v>0</v>
      </c>
      <c r="H72" s="114">
        <v>0</v>
      </c>
      <c r="I72" s="114">
        <v>0</v>
      </c>
      <c r="J72" s="114">
        <v>0</v>
      </c>
      <c r="K72" s="114">
        <v>0</v>
      </c>
      <c r="L72" s="114">
        <v>0</v>
      </c>
    </row>
    <row r="73" spans="1:12" ht="15" customHeight="1">
      <c r="A73" s="147" t="s">
        <v>627</v>
      </c>
      <c r="B73" s="114">
        <v>-30.451450000000001</v>
      </c>
      <c r="C73" s="114">
        <v>-1.1402399999999999</v>
      </c>
      <c r="D73" s="114">
        <v>2.9E-4</v>
      </c>
      <c r="E73" s="114">
        <v>8.0000000000000007E-5</v>
      </c>
      <c r="F73" s="114">
        <v>0</v>
      </c>
      <c r="G73" s="114">
        <v>0</v>
      </c>
      <c r="H73" s="114">
        <v>-1.0000000000000001E-5</v>
      </c>
      <c r="I73" s="114">
        <v>0</v>
      </c>
      <c r="J73" s="114">
        <v>0</v>
      </c>
      <c r="K73" s="114">
        <v>0</v>
      </c>
      <c r="L73" s="114">
        <v>0</v>
      </c>
    </row>
    <row r="74" spans="1:12" ht="15" customHeight="1">
      <c r="A74" s="147" t="s">
        <v>1261</v>
      </c>
      <c r="B74" s="114">
        <v>-26.436330000000002</v>
      </c>
      <c r="C74" s="114">
        <v>0.26155</v>
      </c>
      <c r="D74" s="114">
        <v>3.1E-4</v>
      </c>
      <c r="E74" s="114">
        <v>8.0000000000000007E-5</v>
      </c>
      <c r="F74" s="114">
        <v>0</v>
      </c>
      <c r="G74" s="114">
        <v>0</v>
      </c>
      <c r="H74" s="114">
        <v>-1.0000000000000001E-5</v>
      </c>
      <c r="I74" s="114">
        <v>0</v>
      </c>
      <c r="J74" s="114">
        <v>0</v>
      </c>
      <c r="K74" s="114">
        <v>0</v>
      </c>
      <c r="L74" s="114">
        <v>0</v>
      </c>
    </row>
    <row r="75" spans="1:12" ht="15" customHeight="1">
      <c r="A75" s="148" t="s">
        <v>975</v>
      </c>
      <c r="B75" s="114">
        <v>-4.0151199999999996</v>
      </c>
      <c r="C75" s="114">
        <v>-1.4017899999999999</v>
      </c>
      <c r="D75" s="114">
        <v>-2.0000000000000002E-5</v>
      </c>
      <c r="E75" s="114">
        <v>0</v>
      </c>
      <c r="F75" s="114">
        <v>0</v>
      </c>
      <c r="G75" s="114">
        <v>0</v>
      </c>
      <c r="H75" s="114">
        <v>0</v>
      </c>
      <c r="I75" s="114">
        <v>0</v>
      </c>
      <c r="J75" s="114">
        <v>0</v>
      </c>
      <c r="K75" s="114">
        <v>0</v>
      </c>
      <c r="L75" s="114">
        <v>0</v>
      </c>
    </row>
    <row r="76" spans="1:12" ht="15" customHeight="1">
      <c r="A76" s="147" t="s">
        <v>628</v>
      </c>
      <c r="B76" s="114">
        <v>45414.386140000002</v>
      </c>
      <c r="C76" s="114">
        <v>43779.125599999999</v>
      </c>
      <c r="D76" s="114">
        <v>29158.874250000001</v>
      </c>
      <c r="E76" s="114">
        <v>27453.648160000001</v>
      </c>
      <c r="F76" s="114">
        <v>30768.42164</v>
      </c>
      <c r="G76" s="114">
        <v>35030.783689999997</v>
      </c>
      <c r="H76" s="114">
        <v>52816.82058</v>
      </c>
      <c r="I76" s="114">
        <v>34966.753710000005</v>
      </c>
      <c r="J76" s="114">
        <v>19037.814969999999</v>
      </c>
      <c r="K76" s="114">
        <v>41284.292270000005</v>
      </c>
      <c r="L76" s="114">
        <v>12300.68064</v>
      </c>
    </row>
    <row r="77" spans="1:12" ht="15" customHeight="1">
      <c r="A77" s="149" t="s">
        <v>964</v>
      </c>
      <c r="B77" s="114">
        <v>141.20740000000001</v>
      </c>
      <c r="C77" s="114">
        <v>275.94953999999996</v>
      </c>
      <c r="D77" s="114">
        <v>-16.047799999999999</v>
      </c>
      <c r="E77" s="114">
        <v>802.37704000000008</v>
      </c>
      <c r="F77" s="114">
        <v>55.494690000000006</v>
      </c>
      <c r="G77" s="114">
        <v>343.45517999999998</v>
      </c>
      <c r="H77" s="114">
        <v>161.82028</v>
      </c>
      <c r="I77" s="114">
        <v>102.10661</v>
      </c>
      <c r="J77" s="114">
        <v>29.327470000000002</v>
      </c>
      <c r="K77" s="114">
        <v>181.94233</v>
      </c>
      <c r="L77" s="114">
        <v>179.51017000000002</v>
      </c>
    </row>
    <row r="78" spans="1:12" ht="15" customHeight="1">
      <c r="A78" s="117" t="s">
        <v>629</v>
      </c>
      <c r="B78" s="114">
        <v>45555.593540000002</v>
      </c>
      <c r="C78" s="114">
        <v>44055.075140000001</v>
      </c>
      <c r="D78" s="114">
        <v>29142.82645</v>
      </c>
      <c r="E78" s="114">
        <v>28256.0252</v>
      </c>
      <c r="F78" s="114">
        <v>30823.91633</v>
      </c>
      <c r="G78" s="114">
        <v>35374.238869999994</v>
      </c>
      <c r="H78" s="114">
        <v>52978.64086</v>
      </c>
      <c r="I78" s="114">
        <v>35068.86032</v>
      </c>
      <c r="J78" s="114">
        <v>19067.14244</v>
      </c>
      <c r="K78" s="114">
        <v>41466.234600000003</v>
      </c>
      <c r="L78" s="114">
        <v>12480.19081</v>
      </c>
    </row>
    <row r="79" spans="1:12" ht="15" customHeight="1">
      <c r="A79" s="116" t="s">
        <v>630</v>
      </c>
      <c r="B79" s="114">
        <v>-1019.1915</v>
      </c>
      <c r="C79" s="114">
        <v>323.63357000000002</v>
      </c>
      <c r="D79" s="114">
        <v>1699.3503000000001</v>
      </c>
      <c r="E79" s="114">
        <v>570.30964000000006</v>
      </c>
      <c r="F79" s="114">
        <v>-631.52274999999997</v>
      </c>
      <c r="G79" s="114">
        <v>-716.43352000000004</v>
      </c>
      <c r="H79" s="114">
        <v>-176.28310000000002</v>
      </c>
      <c r="I79" s="114">
        <v>-25.687339999999999</v>
      </c>
      <c r="J79" s="114">
        <v>150.91269</v>
      </c>
      <c r="K79" s="114">
        <v>131.36223000000001</v>
      </c>
      <c r="L79" s="114">
        <v>139.59796</v>
      </c>
    </row>
    <row r="80" spans="1:12" ht="15" customHeight="1">
      <c r="A80" s="147" t="s">
        <v>631</v>
      </c>
      <c r="B80" s="114">
        <v>44536.402040000001</v>
      </c>
      <c r="C80" s="114">
        <v>44378.708709999999</v>
      </c>
      <c r="D80" s="114">
        <v>30842.176749999999</v>
      </c>
      <c r="E80" s="114">
        <v>28826.33484</v>
      </c>
      <c r="F80" s="114">
        <v>30192.39358</v>
      </c>
      <c r="G80" s="114">
        <v>34657.805350000002</v>
      </c>
      <c r="H80" s="114">
        <v>52802.357759999999</v>
      </c>
      <c r="I80" s="114">
        <v>35043.172979999996</v>
      </c>
      <c r="J80" s="114">
        <v>19218.055130000001</v>
      </c>
      <c r="K80" s="114">
        <v>41597.596829999995</v>
      </c>
      <c r="L80" s="114">
        <v>12619.788769999999</v>
      </c>
    </row>
    <row r="81" spans="1:12" ht="15" customHeight="1">
      <c r="A81" s="116" t="s">
        <v>632</v>
      </c>
      <c r="B81" s="114">
        <v>0</v>
      </c>
      <c r="C81" s="114">
        <v>0</v>
      </c>
      <c r="D81" s="114">
        <v>0</v>
      </c>
      <c r="E81" s="114">
        <v>0</v>
      </c>
      <c r="F81" s="114">
        <v>0</v>
      </c>
      <c r="G81" s="114">
        <v>0</v>
      </c>
      <c r="H81" s="114">
        <v>0</v>
      </c>
      <c r="I81" s="114">
        <v>0</v>
      </c>
      <c r="J81" s="114">
        <v>0</v>
      </c>
      <c r="K81" s="114">
        <v>0</v>
      </c>
      <c r="L81" s="114">
        <v>0</v>
      </c>
    </row>
    <row r="82" spans="1:12" ht="15" customHeight="1">
      <c r="A82" s="147" t="s">
        <v>633</v>
      </c>
      <c r="B82" s="114">
        <v>44536.402040000001</v>
      </c>
      <c r="C82" s="114">
        <v>44378.708709999999</v>
      </c>
      <c r="D82" s="114">
        <v>30842.176749999999</v>
      </c>
      <c r="E82" s="114">
        <v>28826.33484</v>
      </c>
      <c r="F82" s="114">
        <v>30192.39358</v>
      </c>
      <c r="G82" s="114">
        <v>34657.805350000002</v>
      </c>
      <c r="H82" s="114">
        <v>52802.357759999999</v>
      </c>
      <c r="I82" s="114">
        <v>35043.172979999996</v>
      </c>
      <c r="J82" s="114">
        <v>19218.055130000001</v>
      </c>
      <c r="K82" s="114">
        <v>41597.596829999995</v>
      </c>
      <c r="L82" s="114">
        <v>12619.788769999999</v>
      </c>
    </row>
    <row r="83" spans="1:12" ht="15" customHeight="1" thickBot="1">
      <c r="A83" s="116" t="s">
        <v>634</v>
      </c>
      <c r="B83" s="114">
        <v>-1653.3515500000001</v>
      </c>
      <c r="C83" s="114">
        <v>-1508.53955</v>
      </c>
      <c r="D83" s="114">
        <v>-1531.7961799999998</v>
      </c>
      <c r="E83" s="114">
        <v>-221.32033999999999</v>
      </c>
      <c r="F83" s="114">
        <v>-1277.4655700000001</v>
      </c>
      <c r="G83" s="114">
        <v>-1928.1030000000001</v>
      </c>
      <c r="H83" s="114">
        <v>-6192.8429999999998</v>
      </c>
      <c r="I83" s="114">
        <v>-7897.0020000000004</v>
      </c>
      <c r="J83" s="114">
        <v>-1610.866</v>
      </c>
      <c r="K83" s="114">
        <v>-4738.0190000000002</v>
      </c>
      <c r="L83" s="114">
        <v>-300.66399999999999</v>
      </c>
    </row>
    <row r="84" spans="1:12" ht="15" customHeight="1" thickTop="1" thickBot="1">
      <c r="A84" s="392" t="s">
        <v>635</v>
      </c>
      <c r="B84" s="393">
        <v>42883.050490000001</v>
      </c>
      <c r="C84" s="393">
        <v>42870.169159999998</v>
      </c>
      <c r="D84" s="393">
        <v>29310.380570000001</v>
      </c>
      <c r="E84" s="393">
        <v>28605.014500000001</v>
      </c>
      <c r="F84" s="393">
        <v>28914.928010000003</v>
      </c>
      <c r="G84" s="393">
        <v>32729.702350000003</v>
      </c>
      <c r="H84" s="393">
        <v>46609.514759999998</v>
      </c>
      <c r="I84" s="393">
        <v>27146.170979999999</v>
      </c>
      <c r="J84" s="393">
        <v>17607.189129999999</v>
      </c>
      <c r="K84" s="393">
        <v>36859.577829999995</v>
      </c>
      <c r="L84" s="393">
        <v>12319.12477</v>
      </c>
    </row>
    <row r="85" spans="1:12" ht="3.75" customHeight="1" thickTop="1" thickBot="1">
      <c r="A85" s="118"/>
      <c r="B85" s="119"/>
      <c r="C85" s="119"/>
      <c r="D85" s="119"/>
      <c r="E85" s="119"/>
      <c r="F85" s="119"/>
      <c r="G85" s="119"/>
      <c r="H85" s="119"/>
      <c r="I85" s="119"/>
      <c r="J85" s="119"/>
      <c r="K85" s="119"/>
      <c r="L85" s="119"/>
    </row>
    <row r="86" spans="1:12" ht="15" customHeight="1" thickTop="1">
      <c r="A86" s="70"/>
      <c r="B86" s="25"/>
      <c r="C86" s="25"/>
      <c r="D86" s="25"/>
      <c r="E86" s="25"/>
      <c r="F86" s="25"/>
      <c r="G86" s="25"/>
      <c r="H86" s="25"/>
      <c r="I86" s="25"/>
      <c r="J86" s="25"/>
      <c r="K86" s="25"/>
      <c r="L86" s="25"/>
    </row>
  </sheetData>
  <mergeCells count="4">
    <mergeCell ref="A1:L1"/>
    <mergeCell ref="A2:L2"/>
    <mergeCell ref="A3:L3"/>
    <mergeCell ref="C5:L5"/>
  </mergeCells>
  <pageMargins left="0.88" right="0.75" top="0.76" bottom="0.56999999999999995" header="0.74" footer="0.22"/>
  <pageSetup scale="4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0"/>
  <sheetViews>
    <sheetView topLeftCell="C1" zoomScaleNormal="100" workbookViewId="0">
      <selection activeCell="P24" sqref="P24"/>
    </sheetView>
  </sheetViews>
  <sheetFormatPr baseColWidth="10" defaultColWidth="9.140625" defaultRowHeight="12.75"/>
  <cols>
    <col min="1" max="1" width="3" style="44" hidden="1" customWidth="1"/>
    <col min="2" max="2" width="6" style="44" hidden="1" customWidth="1"/>
    <col min="3" max="3" width="81.5703125" style="44" customWidth="1"/>
    <col min="4" max="4" width="11.140625" style="44" bestFit="1" customWidth="1"/>
    <col min="5" max="11" width="7.28515625" style="44" bestFit="1" customWidth="1"/>
    <col min="12" max="13" width="7.28515625" style="44" customWidth="1"/>
    <col min="14" max="14" width="7.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52"/>
      <c r="D1" s="752"/>
      <c r="E1" s="752"/>
      <c r="F1" s="752"/>
      <c r="G1" s="752"/>
      <c r="H1" s="752"/>
      <c r="I1" s="752"/>
      <c r="J1" s="752"/>
      <c r="K1" s="752"/>
      <c r="L1" s="752"/>
      <c r="M1" s="752"/>
      <c r="N1" s="752"/>
    </row>
    <row r="2" spans="1:14" s="43" customFormat="1" ht="15" customHeight="1">
      <c r="A2" s="753" t="s">
        <v>442</v>
      </c>
      <c r="B2" s="753"/>
      <c r="C2" s="753"/>
      <c r="D2" s="753"/>
      <c r="E2" s="753"/>
      <c r="F2" s="753"/>
      <c r="G2" s="753"/>
      <c r="H2" s="753"/>
      <c r="I2" s="753"/>
      <c r="J2" s="753"/>
      <c r="K2" s="753"/>
      <c r="L2" s="753"/>
      <c r="M2" s="753"/>
      <c r="N2" s="753"/>
    </row>
    <row r="3" spans="1:14" s="43" customFormat="1" ht="15" customHeight="1">
      <c r="A3" s="396"/>
      <c r="B3" s="396"/>
      <c r="C3" s="753" t="s">
        <v>814</v>
      </c>
      <c r="D3" s="753"/>
      <c r="E3" s="753"/>
      <c r="F3" s="753"/>
      <c r="G3" s="753"/>
      <c r="H3" s="753"/>
      <c r="I3" s="753"/>
      <c r="J3" s="753"/>
      <c r="K3" s="753"/>
      <c r="L3" s="753"/>
      <c r="M3" s="753"/>
      <c r="N3" s="753"/>
    </row>
    <row r="4" spans="1:14" s="43" customFormat="1" ht="15" customHeight="1">
      <c r="A4" s="754"/>
      <c r="B4" s="753"/>
      <c r="C4" s="753"/>
      <c r="D4" s="753"/>
      <c r="E4" s="753"/>
      <c r="F4" s="753"/>
      <c r="G4" s="753"/>
      <c r="H4" s="753"/>
      <c r="I4" s="753"/>
      <c r="J4" s="753"/>
      <c r="K4" s="753"/>
      <c r="L4" s="753"/>
      <c r="M4" s="753"/>
      <c r="N4" s="753"/>
    </row>
    <row r="5" spans="1:14" s="55" customFormat="1" ht="3" customHeight="1" thickBot="1">
      <c r="A5" s="162"/>
      <c r="B5" s="163"/>
      <c r="C5" s="163"/>
      <c r="D5" s="163"/>
      <c r="E5" s="163"/>
      <c r="F5" s="163"/>
      <c r="G5" s="163"/>
      <c r="H5" s="163"/>
      <c r="I5" s="163"/>
      <c r="J5" s="163"/>
      <c r="K5" s="163"/>
      <c r="L5" s="163"/>
      <c r="M5" s="163"/>
      <c r="N5" s="163"/>
    </row>
    <row r="6" spans="1:14" s="14" customFormat="1" ht="19.5" thickTop="1" thickBot="1">
      <c r="A6" s="566"/>
      <c r="B6" s="567" t="s">
        <v>1229</v>
      </c>
      <c r="C6" s="568"/>
      <c r="D6" s="574" t="s">
        <v>1229</v>
      </c>
      <c r="E6" s="783" t="s">
        <v>442</v>
      </c>
      <c r="F6" s="783"/>
      <c r="G6" s="783"/>
      <c r="H6" s="783"/>
      <c r="I6" s="783"/>
      <c r="J6" s="783"/>
      <c r="K6" s="783"/>
      <c r="L6" s="783"/>
      <c r="M6" s="783"/>
      <c r="N6" s="783"/>
    </row>
    <row r="7" spans="1:14" s="78" customFormat="1" ht="30" customHeight="1" thickTop="1" thickBot="1">
      <c r="A7" s="47"/>
      <c r="B7" s="47"/>
      <c r="C7" s="397"/>
      <c r="D7" s="390" t="s">
        <v>572</v>
      </c>
      <c r="E7" s="390" t="s">
        <v>573</v>
      </c>
      <c r="F7" s="390" t="s">
        <v>574</v>
      </c>
      <c r="G7" s="390" t="s">
        <v>575</v>
      </c>
      <c r="H7" s="390" t="s">
        <v>576</v>
      </c>
      <c r="I7" s="398" t="s">
        <v>577</v>
      </c>
      <c r="J7" s="398" t="s">
        <v>1241</v>
      </c>
      <c r="K7" s="398" t="s">
        <v>1292</v>
      </c>
      <c r="L7" s="398" t="s">
        <v>1515</v>
      </c>
      <c r="M7" s="398" t="s">
        <v>1399</v>
      </c>
      <c r="N7" s="398" t="s">
        <v>1516</v>
      </c>
    </row>
    <row r="8" spans="1:14" ht="15" customHeight="1" thickTop="1" thickBot="1">
      <c r="A8" s="47"/>
      <c r="B8" s="47"/>
      <c r="C8" s="25"/>
      <c r="D8" s="25"/>
      <c r="E8" s="25"/>
      <c r="F8" s="25"/>
      <c r="G8" s="25"/>
      <c r="H8" s="25"/>
      <c r="I8" s="25"/>
      <c r="J8" s="25"/>
      <c r="K8" s="25"/>
      <c r="L8" s="25"/>
      <c r="M8" s="25"/>
      <c r="N8" s="25"/>
    </row>
    <row r="9" spans="1:14" s="45" customFormat="1" ht="15" customHeight="1" thickTop="1" thickBot="1">
      <c r="A9" s="47"/>
      <c r="B9" s="164"/>
      <c r="C9" s="399" t="s">
        <v>519</v>
      </c>
      <c r="D9" s="400"/>
      <c r="E9" s="400"/>
      <c r="F9" s="400"/>
      <c r="G9" s="400"/>
      <c r="H9" s="400"/>
      <c r="I9" s="401"/>
      <c r="J9" s="401"/>
      <c r="K9" s="401"/>
      <c r="L9" s="401"/>
      <c r="M9" s="401"/>
      <c r="N9" s="401"/>
    </row>
    <row r="10" spans="1:14" ht="15" customHeight="1" thickTop="1">
      <c r="A10" s="47" t="s">
        <v>744</v>
      </c>
      <c r="B10" s="46" t="s">
        <v>815</v>
      </c>
      <c r="C10" s="165" t="s">
        <v>816</v>
      </c>
      <c r="D10" s="130">
        <v>6.3899999999999998E-2</v>
      </c>
      <c r="E10" s="130">
        <v>7.2099999999999997E-2</v>
      </c>
      <c r="F10" s="130">
        <v>6.4899999999999999E-2</v>
      </c>
      <c r="G10" s="130">
        <v>6.3500000000000001E-2</v>
      </c>
      <c r="H10" s="130">
        <v>6.5199999999999994E-2</v>
      </c>
      <c r="I10" s="130">
        <v>5.8299999999999998E-2</v>
      </c>
      <c r="J10" s="130">
        <v>6.8000000000000005E-2</v>
      </c>
      <c r="K10" s="130">
        <v>5.8400000000000001E-2</v>
      </c>
      <c r="L10" s="130">
        <v>5.1799999999999999E-2</v>
      </c>
      <c r="M10" s="130">
        <v>5.1200000000000002E-2</v>
      </c>
      <c r="N10" s="130">
        <v>5.7099999999999998E-2</v>
      </c>
    </row>
    <row r="11" spans="1:14" ht="15" customHeight="1" thickBot="1">
      <c r="A11" s="47" t="s">
        <v>744</v>
      </c>
      <c r="B11" s="46" t="s">
        <v>817</v>
      </c>
      <c r="C11" s="165" t="s">
        <v>818</v>
      </c>
      <c r="D11" s="130">
        <v>0.70150000000000001</v>
      </c>
      <c r="E11" s="130">
        <v>0.70640000000000003</v>
      </c>
      <c r="F11" s="130">
        <v>0.67889999999999995</v>
      </c>
      <c r="G11" s="130">
        <v>0.68110000000000004</v>
      </c>
      <c r="H11" s="130">
        <v>0.70069999999999999</v>
      </c>
      <c r="I11" s="130">
        <v>0.72499999999999998</v>
      </c>
      <c r="J11" s="130">
        <v>0.73229999999999995</v>
      </c>
      <c r="K11" s="130">
        <v>0.69910000000000005</v>
      </c>
      <c r="L11" s="130">
        <v>0.68279999999999996</v>
      </c>
      <c r="M11" s="130">
        <v>0.68079999999999996</v>
      </c>
      <c r="N11" s="130">
        <v>0.68789999999999996</v>
      </c>
    </row>
    <row r="12" spans="1:14" s="19" customFormat="1" ht="15" customHeight="1" thickTop="1" thickBot="1">
      <c r="A12" s="47"/>
      <c r="B12" s="164"/>
      <c r="C12" s="399" t="s">
        <v>522</v>
      </c>
      <c r="D12" s="400"/>
      <c r="E12" s="400"/>
      <c r="F12" s="400"/>
      <c r="G12" s="400"/>
      <c r="H12" s="400"/>
      <c r="I12" s="401"/>
      <c r="J12" s="401"/>
      <c r="K12" s="401"/>
      <c r="L12" s="401"/>
      <c r="M12" s="401"/>
      <c r="N12" s="401"/>
    </row>
    <row r="13" spans="1:14" s="78" customFormat="1" ht="15" customHeight="1" thickTop="1">
      <c r="A13" s="47" t="s">
        <v>744</v>
      </c>
      <c r="B13" s="46" t="s">
        <v>819</v>
      </c>
      <c r="C13" s="165" t="s">
        <v>1345</v>
      </c>
      <c r="D13" s="130">
        <v>0.72970000000000002</v>
      </c>
      <c r="E13" s="130">
        <v>0.72770000000000001</v>
      </c>
      <c r="F13" s="130">
        <v>0.71699999999999997</v>
      </c>
      <c r="G13" s="130">
        <v>0.7087</v>
      </c>
      <c r="H13" s="130">
        <v>0.69320000000000004</v>
      </c>
      <c r="I13" s="130">
        <v>0.65110000000000001</v>
      </c>
      <c r="J13" s="130">
        <v>0.63239999999999996</v>
      </c>
      <c r="K13" s="130">
        <v>0.62619999999999998</v>
      </c>
      <c r="L13" s="130">
        <v>0.63029999999999997</v>
      </c>
      <c r="M13" s="130">
        <v>0.62860000000000005</v>
      </c>
      <c r="N13" s="130">
        <v>0.60499999999999998</v>
      </c>
    </row>
    <row r="14" spans="1:14" s="77" customFormat="1" ht="15" customHeight="1">
      <c r="A14" s="47" t="s">
        <v>744</v>
      </c>
      <c r="B14" s="46" t="s">
        <v>820</v>
      </c>
      <c r="C14" s="165" t="s">
        <v>1346</v>
      </c>
      <c r="D14" s="167">
        <v>0.72970000000000002</v>
      </c>
      <c r="E14" s="130">
        <v>0.72770000000000001</v>
      </c>
      <c r="F14" s="130">
        <v>0.71699999999999997</v>
      </c>
      <c r="G14" s="130">
        <v>0.7087</v>
      </c>
      <c r="H14" s="130">
        <v>0.69320000000000004</v>
      </c>
      <c r="I14" s="130">
        <v>0.65149999999999997</v>
      </c>
      <c r="J14" s="130">
        <v>0.63260000000000005</v>
      </c>
      <c r="K14" s="130">
        <v>0.62629999999999997</v>
      </c>
      <c r="L14" s="130">
        <v>0.63029999999999997</v>
      </c>
      <c r="M14" s="130">
        <v>0.62870000000000004</v>
      </c>
      <c r="N14" s="130">
        <v>0.60709999999999997</v>
      </c>
    </row>
    <row r="15" spans="1:14" s="77" customFormat="1" ht="15" customHeight="1">
      <c r="A15" s="47"/>
      <c r="B15" s="46"/>
      <c r="C15" s="165" t="s">
        <v>1347</v>
      </c>
      <c r="D15" s="130">
        <v>2.58E-2</v>
      </c>
      <c r="E15" s="130">
        <v>2.53E-2</v>
      </c>
      <c r="F15" s="130">
        <v>1.6500000000000001E-2</v>
      </c>
      <c r="G15" s="130">
        <v>2.7300000000000001E-2</v>
      </c>
      <c r="H15" s="130">
        <v>4.3499999999999997E-2</v>
      </c>
      <c r="I15" s="130">
        <v>7.2999999999999995E-2</v>
      </c>
      <c r="J15" s="130">
        <v>7.3800000000000004E-2</v>
      </c>
      <c r="K15" s="130">
        <v>7.6499999999999999E-2</v>
      </c>
      <c r="L15" s="130">
        <v>7.5200000000000003E-2</v>
      </c>
      <c r="M15" s="130">
        <v>7.2900000000000006E-2</v>
      </c>
      <c r="N15" s="130">
        <v>7.8299999999999995E-2</v>
      </c>
    </row>
    <row r="16" spans="1:14" s="77" customFormat="1" ht="15" customHeight="1" thickBot="1">
      <c r="A16" s="47" t="s">
        <v>744</v>
      </c>
      <c r="B16" s="46" t="s">
        <v>821</v>
      </c>
      <c r="C16" s="165" t="s">
        <v>1348</v>
      </c>
      <c r="D16" s="130">
        <v>0</v>
      </c>
      <c r="E16" s="130">
        <v>0</v>
      </c>
      <c r="F16" s="130">
        <v>0</v>
      </c>
      <c r="G16" s="130">
        <v>0</v>
      </c>
      <c r="H16" s="130">
        <v>0</v>
      </c>
      <c r="I16" s="130">
        <v>0</v>
      </c>
      <c r="J16" s="130">
        <v>0</v>
      </c>
      <c r="K16" s="130">
        <v>0</v>
      </c>
      <c r="L16" s="130">
        <v>0</v>
      </c>
      <c r="M16" s="130">
        <v>0</v>
      </c>
      <c r="N16" s="130">
        <v>0</v>
      </c>
    </row>
    <row r="17" spans="1:14" s="19" customFormat="1" ht="15" customHeight="1" thickTop="1" thickBot="1">
      <c r="A17" s="47"/>
      <c r="B17" s="164"/>
      <c r="C17" s="399" t="s">
        <v>822</v>
      </c>
      <c r="D17" s="400"/>
      <c r="E17" s="400"/>
      <c r="F17" s="400"/>
      <c r="G17" s="400"/>
      <c r="H17" s="400"/>
      <c r="I17" s="401"/>
      <c r="J17" s="401"/>
      <c r="K17" s="401"/>
      <c r="L17" s="401"/>
      <c r="M17" s="401"/>
      <c r="N17" s="401"/>
    </row>
    <row r="18" spans="1:14" s="78" customFormat="1" ht="15" customHeight="1" thickTop="1">
      <c r="A18" s="47" t="s">
        <v>744</v>
      </c>
      <c r="B18" s="46" t="s">
        <v>823</v>
      </c>
      <c r="C18" s="165" t="s">
        <v>1349</v>
      </c>
      <c r="D18" s="130">
        <v>2.5100000000000001E-2</v>
      </c>
      <c r="E18" s="130">
        <v>2.46E-2</v>
      </c>
      <c r="F18" s="130">
        <v>1.5299999999999999E-2</v>
      </c>
      <c r="G18" s="130">
        <v>3.4599999999999999E-2</v>
      </c>
      <c r="H18" s="130">
        <v>4.7199999999999999E-2</v>
      </c>
      <c r="I18" s="130">
        <v>2.1899999999999999E-2</v>
      </c>
      <c r="J18" s="130">
        <v>2.3199999999999998E-2</v>
      </c>
      <c r="K18" s="130">
        <v>2.86E-2</v>
      </c>
      <c r="L18" s="130">
        <v>3.0599999999999999E-2</v>
      </c>
      <c r="M18" s="130">
        <v>3.2099999999999997E-2</v>
      </c>
      <c r="N18" s="130">
        <v>3.5900000000000001E-2</v>
      </c>
    </row>
    <row r="19" spans="1:14" s="77" customFormat="1" ht="15" customHeight="1">
      <c r="A19" s="47" t="s">
        <v>744</v>
      </c>
      <c r="B19" s="46" t="s">
        <v>824</v>
      </c>
      <c r="C19" s="165" t="s">
        <v>1350</v>
      </c>
      <c r="D19" s="130">
        <v>0.97489999999999999</v>
      </c>
      <c r="E19" s="130">
        <v>0.97540000000000004</v>
      </c>
      <c r="F19" s="130">
        <v>0.98470000000000002</v>
      </c>
      <c r="G19" s="130">
        <v>0.96540000000000004</v>
      </c>
      <c r="H19" s="130">
        <v>0.95279999999999998</v>
      </c>
      <c r="I19" s="130">
        <v>0.97809999999999997</v>
      </c>
      <c r="J19" s="130">
        <v>0.9768</v>
      </c>
      <c r="K19" s="130">
        <v>0.97140000000000004</v>
      </c>
      <c r="L19" s="130">
        <v>0.96940000000000004</v>
      </c>
      <c r="M19" s="130">
        <v>0.96789999999999998</v>
      </c>
      <c r="N19" s="130">
        <v>0.96409999999999996</v>
      </c>
    </row>
    <row r="20" spans="1:14" s="77" customFormat="1" ht="15" customHeight="1" thickBot="1">
      <c r="A20" s="47" t="s">
        <v>744</v>
      </c>
      <c r="B20" s="46" t="s">
        <v>825</v>
      </c>
      <c r="C20" s="165" t="s">
        <v>826</v>
      </c>
      <c r="D20" s="168">
        <v>398.67329999999998</v>
      </c>
      <c r="E20" s="168">
        <v>404.32279999999997</v>
      </c>
      <c r="F20" s="168">
        <v>444.0727</v>
      </c>
      <c r="G20" s="168">
        <v>457.6866</v>
      </c>
      <c r="H20" s="168">
        <v>468.10160000000002</v>
      </c>
      <c r="I20" s="168">
        <v>481.46809999999999</v>
      </c>
      <c r="J20" s="168">
        <v>478.63299999999998</v>
      </c>
      <c r="K20" s="168">
        <v>491.10520000000002</v>
      </c>
      <c r="L20" s="168">
        <v>519.75710000000004</v>
      </c>
      <c r="M20" s="168">
        <v>519.67290000000003</v>
      </c>
      <c r="N20" s="168">
        <v>519.01080000000002</v>
      </c>
    </row>
    <row r="21" spans="1:14" s="19" customFormat="1" ht="15" customHeight="1" thickTop="1" thickBot="1">
      <c r="A21" s="47"/>
      <c r="B21" s="164"/>
      <c r="C21" s="399" t="s">
        <v>827</v>
      </c>
      <c r="D21" s="400"/>
      <c r="E21" s="400"/>
      <c r="F21" s="400"/>
      <c r="G21" s="400"/>
      <c r="H21" s="400"/>
      <c r="I21" s="401"/>
      <c r="J21" s="401"/>
      <c r="K21" s="401"/>
      <c r="L21" s="401"/>
      <c r="M21" s="401"/>
      <c r="N21" s="401"/>
    </row>
    <row r="22" spans="1:14" s="78" customFormat="1" ht="15" customHeight="1" thickTop="1">
      <c r="A22" s="47" t="s">
        <v>744</v>
      </c>
      <c r="B22" s="46" t="s">
        <v>828</v>
      </c>
      <c r="C22" s="165" t="s">
        <v>829</v>
      </c>
      <c r="D22" s="130">
        <v>0.98029999999999995</v>
      </c>
      <c r="E22" s="130">
        <v>0.98150000000000004</v>
      </c>
      <c r="F22" s="130">
        <v>0.9859</v>
      </c>
      <c r="G22" s="130">
        <v>0.97689999999999999</v>
      </c>
      <c r="H22" s="130">
        <v>0.97740000000000005</v>
      </c>
      <c r="I22" s="130">
        <v>0.97740000000000005</v>
      </c>
      <c r="J22" s="130">
        <v>0.98009999999999997</v>
      </c>
      <c r="K22" s="130">
        <v>0.98309999999999997</v>
      </c>
      <c r="L22" s="130">
        <v>0.98199999999999998</v>
      </c>
      <c r="M22" s="130">
        <v>0.98399999999999999</v>
      </c>
      <c r="N22" s="130">
        <v>0.96989999999999998</v>
      </c>
    </row>
    <row r="23" spans="1:14" s="77" customFormat="1" ht="15" customHeight="1">
      <c r="A23" s="47" t="s">
        <v>744</v>
      </c>
      <c r="B23" s="46" t="s">
        <v>830</v>
      </c>
      <c r="C23" s="165" t="s">
        <v>831</v>
      </c>
      <c r="D23" s="130">
        <v>6.7999999999999996E-3</v>
      </c>
      <c r="E23" s="130">
        <v>6.7999999999999996E-3</v>
      </c>
      <c r="F23" s="130">
        <v>8.0000000000000002E-3</v>
      </c>
      <c r="G23" s="130">
        <v>8.3000000000000001E-3</v>
      </c>
      <c r="H23" s="130">
        <v>1.1599999999999999E-2</v>
      </c>
      <c r="I23" s="130">
        <v>9.2999999999999992E-3</v>
      </c>
      <c r="J23" s="130">
        <v>3.1E-2</v>
      </c>
      <c r="K23" s="130">
        <v>0.318</v>
      </c>
      <c r="L23" s="130">
        <v>0.36809999999999998</v>
      </c>
      <c r="M23" s="130">
        <v>0.36049999999999999</v>
      </c>
      <c r="N23" s="130">
        <v>0.35589999999999999</v>
      </c>
    </row>
    <row r="24" spans="1:14" s="77" customFormat="1" ht="15" customHeight="1">
      <c r="A24" s="47" t="s">
        <v>744</v>
      </c>
      <c r="B24" s="46" t="s">
        <v>832</v>
      </c>
      <c r="C24" s="165" t="s">
        <v>833</v>
      </c>
      <c r="D24" s="130">
        <v>1.9699999999999999E-2</v>
      </c>
      <c r="E24" s="130">
        <v>1.8499999999999999E-2</v>
      </c>
      <c r="F24" s="130">
        <v>1.41E-2</v>
      </c>
      <c r="G24" s="130">
        <v>2.3099999999999999E-2</v>
      </c>
      <c r="H24" s="130">
        <v>2.2599999999999999E-2</v>
      </c>
      <c r="I24" s="130">
        <v>2.2599999999999999E-2</v>
      </c>
      <c r="J24" s="130">
        <v>1.9900000000000001E-2</v>
      </c>
      <c r="K24" s="130">
        <v>1.6899999999999998E-2</v>
      </c>
      <c r="L24" s="130">
        <v>1.7999999999999999E-2</v>
      </c>
      <c r="M24" s="130">
        <v>1.6E-2</v>
      </c>
      <c r="N24" s="130">
        <v>3.0099999999999998E-2</v>
      </c>
    </row>
    <row r="25" spans="1:14" s="77" customFormat="1" ht="15" customHeight="1">
      <c r="A25" s="47" t="s">
        <v>744</v>
      </c>
      <c r="B25" s="46" t="s">
        <v>834</v>
      </c>
      <c r="C25" s="165" t="s">
        <v>835</v>
      </c>
      <c r="D25" s="130">
        <v>5.0000000000000001E-3</v>
      </c>
      <c r="E25" s="130">
        <v>5.1999999999999998E-3</v>
      </c>
      <c r="F25" s="130">
        <v>7.9000000000000008E-3</v>
      </c>
      <c r="G25" s="130">
        <v>8.0000000000000002E-3</v>
      </c>
      <c r="H25" s="130">
        <v>1.14E-2</v>
      </c>
      <c r="I25" s="130">
        <v>9.1000000000000004E-3</v>
      </c>
      <c r="J25" s="130">
        <v>3.0800000000000001E-2</v>
      </c>
      <c r="K25" s="130">
        <v>0.32279999999999998</v>
      </c>
      <c r="L25" s="130">
        <v>0.37</v>
      </c>
      <c r="M25" s="130">
        <v>0.3624</v>
      </c>
      <c r="N25" s="130">
        <v>0.35110000000000002</v>
      </c>
    </row>
    <row r="26" spans="1:14" s="77" customFormat="1" ht="15" customHeight="1">
      <c r="A26" s="47" t="s">
        <v>744</v>
      </c>
      <c r="B26" s="46" t="s">
        <v>836</v>
      </c>
      <c r="C26" s="165" t="s">
        <v>837</v>
      </c>
      <c r="D26" s="130">
        <v>0.2782</v>
      </c>
      <c r="E26" s="130">
        <v>0.24879999999999999</v>
      </c>
      <c r="F26" s="130">
        <v>2.52E-2</v>
      </c>
      <c r="G26" s="130">
        <v>6.0100000000000001E-2</v>
      </c>
      <c r="H26" s="130">
        <v>4.2000000000000003E-2</v>
      </c>
      <c r="I26" s="130">
        <v>4.7399999999999998E-2</v>
      </c>
      <c r="J26" s="130">
        <v>2.5999999999999999E-2</v>
      </c>
      <c r="K26" s="130">
        <v>2.0999999999999999E-3</v>
      </c>
      <c r="L26" s="130">
        <v>1.2999999999999999E-2</v>
      </c>
      <c r="M26" s="130">
        <v>1.0699999999999999E-2</v>
      </c>
      <c r="N26" s="130">
        <v>4.3200000000000002E-2</v>
      </c>
    </row>
    <row r="27" spans="1:14" s="77" customFormat="1" ht="15" customHeight="1">
      <c r="A27" s="47" t="s">
        <v>744</v>
      </c>
      <c r="B27" s="46" t="s">
        <v>838</v>
      </c>
      <c r="C27" s="165" t="s">
        <v>839</v>
      </c>
      <c r="D27" s="130">
        <v>3.7000000000000002E-3</v>
      </c>
      <c r="E27" s="130">
        <v>3.5000000000000001E-3</v>
      </c>
      <c r="F27" s="130">
        <v>3.5000000000000001E-3</v>
      </c>
      <c r="G27" s="130">
        <v>3.5999999999999999E-3</v>
      </c>
      <c r="H27" s="130">
        <v>3.5000000000000001E-3</v>
      </c>
      <c r="I27" s="130">
        <v>3.7000000000000002E-3</v>
      </c>
      <c r="J27" s="130">
        <v>4.0399999999999998E-2</v>
      </c>
      <c r="K27" s="130">
        <v>6.4600000000000005E-2</v>
      </c>
      <c r="L27" s="130">
        <v>7.0400000000000004E-2</v>
      </c>
      <c r="M27" s="130">
        <v>6.9900000000000004E-2</v>
      </c>
      <c r="N27" s="130">
        <v>6.8699999999999997E-2</v>
      </c>
    </row>
    <row r="28" spans="1:14" s="77" customFormat="1" ht="15" customHeight="1">
      <c r="A28" s="47" t="s">
        <v>744</v>
      </c>
      <c r="B28" s="46" t="s">
        <v>840</v>
      </c>
      <c r="C28" s="165" t="s">
        <v>1351</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6.9199999999999998E-2</v>
      </c>
      <c r="M28" s="130">
        <v>6.8599999999999994E-2</v>
      </c>
      <c r="N28" s="130">
        <v>7.1999999999999995E-2</v>
      </c>
    </row>
    <row r="29" spans="1:14" s="77" customFormat="1" ht="15" customHeight="1">
      <c r="A29" s="47" t="s">
        <v>744</v>
      </c>
      <c r="B29" s="46" t="s">
        <v>841</v>
      </c>
      <c r="C29" s="165" t="s">
        <v>842</v>
      </c>
      <c r="D29" s="130">
        <v>0.96640000000000004</v>
      </c>
      <c r="E29" s="130">
        <v>0.96799999999999997</v>
      </c>
      <c r="F29" s="130">
        <v>0.97219999999999995</v>
      </c>
      <c r="G29" s="130">
        <v>0.96560000000000001</v>
      </c>
      <c r="H29" s="130">
        <v>0.96789999999999998</v>
      </c>
      <c r="I29" s="130">
        <v>0.96889999999999998</v>
      </c>
      <c r="J29" s="130">
        <v>0.97819999999999996</v>
      </c>
      <c r="K29" s="130">
        <v>0.98009999999999997</v>
      </c>
      <c r="L29" s="130">
        <v>0.97850000000000004</v>
      </c>
      <c r="M29" s="130">
        <v>0.97929999999999995</v>
      </c>
      <c r="N29" s="130">
        <v>0.96279999999999999</v>
      </c>
    </row>
    <row r="30" spans="1:14" s="77" customFormat="1" ht="15" customHeight="1">
      <c r="A30" s="47" t="s">
        <v>744</v>
      </c>
      <c r="B30" s="46" t="s">
        <v>843</v>
      </c>
      <c r="C30" s="165" t="s">
        <v>844</v>
      </c>
      <c r="D30" s="130">
        <v>1.49E-2</v>
      </c>
      <c r="E30" s="130">
        <v>1.4200000000000001E-2</v>
      </c>
      <c r="F30" s="130">
        <v>1.46E-2</v>
      </c>
      <c r="G30" s="130">
        <v>1.43E-2</v>
      </c>
      <c r="H30" s="130">
        <v>9.4999999999999998E-3</v>
      </c>
      <c r="I30" s="130">
        <v>9.7999999999999997E-3</v>
      </c>
      <c r="J30" s="130">
        <v>0</v>
      </c>
      <c r="K30" s="130">
        <v>1.6000000000000001E-3</v>
      </c>
      <c r="L30" s="130">
        <v>5.4000000000000003E-3</v>
      </c>
      <c r="M30" s="130">
        <v>5.1000000000000004E-3</v>
      </c>
      <c r="N30" s="130">
        <v>1.21E-2</v>
      </c>
    </row>
    <row r="31" spans="1:14" s="77" customFormat="1" ht="15" customHeight="1">
      <c r="A31" s="47" t="s">
        <v>744</v>
      </c>
      <c r="B31" s="46" t="s">
        <v>845</v>
      </c>
      <c r="C31" s="165" t="s">
        <v>846</v>
      </c>
      <c r="D31" s="130">
        <v>2.7000000000000001E-3</v>
      </c>
      <c r="E31" s="130">
        <v>1.8E-3</v>
      </c>
      <c r="F31" s="130">
        <v>2.8999999999999998E-3</v>
      </c>
      <c r="G31" s="130">
        <v>4.8999999999999998E-3</v>
      </c>
      <c r="H31" s="130">
        <v>4.0000000000000001E-3</v>
      </c>
      <c r="I31" s="130">
        <v>2.8999999999999998E-3</v>
      </c>
      <c r="J31" s="130">
        <v>0</v>
      </c>
      <c r="K31" s="130">
        <v>2.9999999999999997E-4</v>
      </c>
      <c r="L31" s="130">
        <v>2.8E-3</v>
      </c>
      <c r="M31" s="130">
        <v>2.0999999999999999E-3</v>
      </c>
      <c r="N31" s="130">
        <v>4.0000000000000001E-3</v>
      </c>
    </row>
    <row r="32" spans="1:14" s="77" customFormat="1" ht="15" customHeight="1">
      <c r="A32" s="47" t="s">
        <v>744</v>
      </c>
      <c r="B32" s="46" t="s">
        <v>847</v>
      </c>
      <c r="C32" s="165" t="s">
        <v>848</v>
      </c>
      <c r="D32" s="130">
        <v>4.0000000000000002E-4</v>
      </c>
      <c r="E32" s="130">
        <v>5.9999999999999995E-4</v>
      </c>
      <c r="F32" s="130">
        <v>8.9999999999999998E-4</v>
      </c>
      <c r="G32" s="130">
        <v>2E-3</v>
      </c>
      <c r="H32" s="130">
        <v>1.4E-3</v>
      </c>
      <c r="I32" s="130">
        <v>1.1000000000000001E-3</v>
      </c>
      <c r="J32" s="130">
        <v>1E-4</v>
      </c>
      <c r="K32" s="130">
        <v>4.0000000000000002E-4</v>
      </c>
      <c r="L32" s="130">
        <v>8.9999999999999998E-4</v>
      </c>
      <c r="M32" s="130">
        <v>1.1000000000000001E-3</v>
      </c>
      <c r="N32" s="130">
        <v>3.3999999999999998E-3</v>
      </c>
    </row>
    <row r="33" spans="1:14" s="77" customFormat="1" ht="15" customHeight="1">
      <c r="A33" s="47" t="s">
        <v>744</v>
      </c>
      <c r="B33" s="46" t="s">
        <v>849</v>
      </c>
      <c r="C33" s="165" t="s">
        <v>850</v>
      </c>
      <c r="D33" s="130">
        <v>2.0000000000000001E-4</v>
      </c>
      <c r="E33" s="130">
        <v>4.0000000000000002E-4</v>
      </c>
      <c r="F33" s="130">
        <v>8.0000000000000004E-4</v>
      </c>
      <c r="G33" s="130">
        <v>2.0999999999999999E-3</v>
      </c>
      <c r="H33" s="130">
        <v>2.2000000000000001E-3</v>
      </c>
      <c r="I33" s="130">
        <v>6.9999999999999999E-4</v>
      </c>
      <c r="J33" s="130">
        <v>1.9E-3</v>
      </c>
      <c r="K33" s="130">
        <v>5.0000000000000001E-4</v>
      </c>
      <c r="L33" s="130">
        <v>0</v>
      </c>
      <c r="M33" s="130">
        <v>8.9999999999999998E-4</v>
      </c>
      <c r="N33" s="130">
        <v>1.8E-3</v>
      </c>
    </row>
    <row r="34" spans="1:14" s="77" customFormat="1" ht="15" customHeight="1" thickBot="1">
      <c r="A34" s="47" t="s">
        <v>744</v>
      </c>
      <c r="B34" s="165" t="s">
        <v>851</v>
      </c>
      <c r="C34" s="165" t="s">
        <v>852</v>
      </c>
      <c r="D34" s="130">
        <v>1.54E-2</v>
      </c>
      <c r="E34" s="130">
        <v>1.5100000000000001E-2</v>
      </c>
      <c r="F34" s="130">
        <v>8.6E-3</v>
      </c>
      <c r="G34" s="130">
        <v>1.11E-2</v>
      </c>
      <c r="H34" s="130">
        <v>1.5100000000000001E-2</v>
      </c>
      <c r="I34" s="130">
        <v>1.66E-2</v>
      </c>
      <c r="J34" s="130">
        <v>1.9800000000000002E-2</v>
      </c>
      <c r="K34" s="130">
        <v>1.7100000000000001E-2</v>
      </c>
      <c r="L34" s="130">
        <v>1.24E-2</v>
      </c>
      <c r="M34" s="130">
        <v>1.1599999999999999E-2</v>
      </c>
      <c r="N34" s="130">
        <v>1.5900000000000001E-2</v>
      </c>
    </row>
    <row r="35" spans="1:14" s="19" customFormat="1" ht="15" customHeight="1" thickTop="1" thickBot="1">
      <c r="A35" s="47"/>
      <c r="B35" s="164"/>
      <c r="C35" s="399" t="s">
        <v>538</v>
      </c>
      <c r="D35" s="400"/>
      <c r="E35" s="400"/>
      <c r="F35" s="400"/>
      <c r="G35" s="400"/>
      <c r="H35" s="400"/>
      <c r="I35" s="401"/>
      <c r="J35" s="401"/>
      <c r="K35" s="401"/>
      <c r="L35" s="401"/>
      <c r="M35" s="401"/>
      <c r="N35" s="401"/>
    </row>
    <row r="36" spans="1:14" s="78" customFormat="1" ht="15" customHeight="1" thickTop="1">
      <c r="A36" s="47" t="s">
        <v>744</v>
      </c>
      <c r="B36" s="46" t="s">
        <v>853</v>
      </c>
      <c r="C36" s="165" t="s">
        <v>854</v>
      </c>
      <c r="D36" s="130">
        <v>0.1162</v>
      </c>
      <c r="E36" s="130">
        <v>0.13020000000000001</v>
      </c>
      <c r="F36" s="130">
        <v>0.11210000000000001</v>
      </c>
      <c r="G36" s="130">
        <v>0.11169999999999999</v>
      </c>
      <c r="H36" s="130">
        <v>0.1178</v>
      </c>
      <c r="I36" s="130">
        <v>0.1129</v>
      </c>
      <c r="J36" s="130">
        <v>0.1363</v>
      </c>
      <c r="K36" s="130">
        <v>0.11840000000000001</v>
      </c>
      <c r="L36" s="130">
        <v>0.10440000000000001</v>
      </c>
      <c r="M36" s="130">
        <v>0.10390000000000001</v>
      </c>
      <c r="N36" s="130">
        <v>0.1216</v>
      </c>
    </row>
    <row r="37" spans="1:14" s="77" customFormat="1" ht="15" customHeight="1">
      <c r="A37" s="47" t="s">
        <v>744</v>
      </c>
      <c r="B37" s="46" t="s">
        <v>855</v>
      </c>
      <c r="C37" s="165" t="s">
        <v>856</v>
      </c>
      <c r="D37" s="130">
        <v>0.38290000000000002</v>
      </c>
      <c r="E37" s="130">
        <v>0.43680000000000002</v>
      </c>
      <c r="F37" s="130">
        <v>0.48959999999999998</v>
      </c>
      <c r="G37" s="130">
        <v>0.45250000000000001</v>
      </c>
      <c r="H37" s="130">
        <v>0.33550000000000002</v>
      </c>
      <c r="I37" s="130">
        <v>0.26819999999999999</v>
      </c>
      <c r="J37" s="130">
        <v>0.33510000000000001</v>
      </c>
      <c r="K37" s="130">
        <v>0.40639999999999998</v>
      </c>
      <c r="L37" s="130">
        <v>0.4178</v>
      </c>
      <c r="M37" s="130">
        <v>0.40489999999999998</v>
      </c>
      <c r="N37" s="130">
        <v>0.43909999999999999</v>
      </c>
    </row>
    <row r="38" spans="1:14" s="77" customFormat="1" ht="15" customHeight="1">
      <c r="A38" s="47" t="s">
        <v>744</v>
      </c>
      <c r="B38" s="46" t="s">
        <v>857</v>
      </c>
      <c r="C38" s="165" t="s">
        <v>858</v>
      </c>
      <c r="D38" s="130">
        <v>0.2646</v>
      </c>
      <c r="E38" s="130">
        <v>0.30840000000000001</v>
      </c>
      <c r="F38" s="130">
        <v>0.36980000000000002</v>
      </c>
      <c r="G38" s="130">
        <v>0.3357</v>
      </c>
      <c r="H38" s="130">
        <v>0.2414</v>
      </c>
      <c r="I38" s="130">
        <v>0.182</v>
      </c>
      <c r="J38" s="130">
        <v>0.22420000000000001</v>
      </c>
      <c r="K38" s="130">
        <v>0.26929999999999998</v>
      </c>
      <c r="L38" s="130">
        <v>0.27700000000000002</v>
      </c>
      <c r="M38" s="130">
        <v>0.26769999999999999</v>
      </c>
      <c r="N38" s="130">
        <v>0.28100000000000003</v>
      </c>
    </row>
    <row r="39" spans="1:14" s="77" customFormat="1" ht="15" customHeight="1">
      <c r="A39" s="47" t="s">
        <v>744</v>
      </c>
      <c r="B39" s="46" t="s">
        <v>859</v>
      </c>
      <c r="C39" s="165" t="s">
        <v>860</v>
      </c>
      <c r="D39" s="130">
        <v>0.2107</v>
      </c>
      <c r="E39" s="130">
        <v>0.24199999999999999</v>
      </c>
      <c r="F39" s="130">
        <v>0.28320000000000001</v>
      </c>
      <c r="G39" s="130">
        <v>0.25719999999999998</v>
      </c>
      <c r="H39" s="130">
        <v>0.18559999999999999</v>
      </c>
      <c r="I39" s="130">
        <v>0.13850000000000001</v>
      </c>
      <c r="J39" s="130">
        <v>0.1671</v>
      </c>
      <c r="K39" s="130">
        <v>0.20050000000000001</v>
      </c>
      <c r="L39" s="130">
        <v>0.20730000000000001</v>
      </c>
      <c r="M39" s="130">
        <v>0.19939999999999999</v>
      </c>
      <c r="N39" s="130">
        <v>0.20610000000000001</v>
      </c>
    </row>
    <row r="40" spans="1:14" s="77" customFormat="1" ht="15" customHeight="1" thickBot="1">
      <c r="A40" s="47" t="s">
        <v>744</v>
      </c>
      <c r="B40" s="46" t="s">
        <v>861</v>
      </c>
      <c r="C40" s="103" t="s">
        <v>1190</v>
      </c>
      <c r="D40" s="130">
        <v>0.36687191031907584</v>
      </c>
      <c r="E40" s="130">
        <v>0.42078418964418596</v>
      </c>
      <c r="F40" s="130">
        <v>0.48605268668551832</v>
      </c>
      <c r="G40" s="130">
        <v>0.42849205789683359</v>
      </c>
      <c r="H40" s="130">
        <v>0.2331</v>
      </c>
      <c r="I40" s="130">
        <v>0.23749999999999999</v>
      </c>
      <c r="J40" s="130">
        <v>0.311</v>
      </c>
      <c r="K40" s="130">
        <v>0.39419999999999999</v>
      </c>
      <c r="L40" s="130">
        <v>0.40589999999999998</v>
      </c>
      <c r="M40" s="130">
        <v>0.39369999999999999</v>
      </c>
      <c r="N40" s="130">
        <v>0.42399999999999999</v>
      </c>
    </row>
    <row r="41" spans="1:14" s="19" customFormat="1" ht="15" customHeight="1" thickTop="1" thickBot="1">
      <c r="A41" s="47"/>
      <c r="B41" s="164"/>
      <c r="C41" s="399" t="s">
        <v>543</v>
      </c>
      <c r="D41" s="400"/>
      <c r="E41" s="400"/>
      <c r="F41" s="400"/>
      <c r="G41" s="400"/>
      <c r="H41" s="400"/>
      <c r="I41" s="401"/>
      <c r="J41" s="401"/>
      <c r="K41" s="401"/>
      <c r="L41" s="401"/>
      <c r="M41" s="401"/>
      <c r="N41" s="401"/>
    </row>
    <row r="42" spans="1:14" s="78" customFormat="1" ht="15" customHeight="1" thickTop="1">
      <c r="A42" s="47" t="s">
        <v>744</v>
      </c>
      <c r="B42" s="46" t="s">
        <v>862</v>
      </c>
      <c r="C42" s="165" t="s">
        <v>863</v>
      </c>
      <c r="D42" s="130">
        <v>0.2036</v>
      </c>
      <c r="E42" s="130">
        <v>0.21510000000000001</v>
      </c>
      <c r="F42" s="130">
        <v>0.2341</v>
      </c>
      <c r="G42" s="130">
        <v>0.23369999999999999</v>
      </c>
      <c r="H42" s="130">
        <v>0.23089999999999999</v>
      </c>
      <c r="I42" s="130">
        <v>0.2389</v>
      </c>
      <c r="J42" s="130">
        <v>0.25459999999999999</v>
      </c>
      <c r="K42" s="130">
        <v>0.25540000000000002</v>
      </c>
      <c r="L42" s="130">
        <v>0.25169999999999998</v>
      </c>
      <c r="M42" s="130">
        <v>0.25490000000000002</v>
      </c>
      <c r="N42" s="130">
        <v>0.26650000000000001</v>
      </c>
    </row>
    <row r="43" spans="1:14" s="77" customFormat="1" ht="15" customHeight="1">
      <c r="A43" s="47" t="s">
        <v>744</v>
      </c>
      <c r="B43" s="46" t="s">
        <v>864</v>
      </c>
      <c r="C43" s="165" t="s">
        <v>865</v>
      </c>
      <c r="D43" s="130">
        <v>0.2029</v>
      </c>
      <c r="E43" s="130">
        <v>0.2147</v>
      </c>
      <c r="F43" s="130">
        <v>0.2339</v>
      </c>
      <c r="G43" s="130">
        <v>0.2334</v>
      </c>
      <c r="H43" s="130">
        <v>0.23069999999999999</v>
      </c>
      <c r="I43" s="130">
        <v>0.23880000000000001</v>
      </c>
      <c r="J43" s="130">
        <v>0.2545</v>
      </c>
      <c r="K43" s="130">
        <v>0.25519999999999998</v>
      </c>
      <c r="L43" s="130">
        <v>0.25119999999999998</v>
      </c>
      <c r="M43" s="130">
        <v>0.25280000000000002</v>
      </c>
      <c r="N43" s="130">
        <v>0.26350000000000001</v>
      </c>
    </row>
    <row r="44" spans="1:14" s="77" customFormat="1" ht="15" customHeight="1">
      <c r="A44" s="47" t="s">
        <v>744</v>
      </c>
      <c r="B44" s="46" t="s">
        <v>866</v>
      </c>
      <c r="C44" s="165" t="s">
        <v>867</v>
      </c>
      <c r="D44" s="130">
        <v>7.1300000000000002E-2</v>
      </c>
      <c r="E44" s="130">
        <v>6.3799999999999996E-2</v>
      </c>
      <c r="F44" s="130">
        <v>4.2500000000000003E-2</v>
      </c>
      <c r="G44" s="130">
        <v>7.0199999999999999E-2</v>
      </c>
      <c r="H44" s="130">
        <v>7.1499999999999994E-2</v>
      </c>
      <c r="I44" s="130">
        <v>7.1599999999999997E-2</v>
      </c>
      <c r="J44" s="130">
        <v>5.7799999999999997E-2</v>
      </c>
      <c r="K44" s="130">
        <v>4.5699999999999998E-2</v>
      </c>
      <c r="L44" s="130">
        <v>4.7899999999999998E-2</v>
      </c>
      <c r="M44" s="130">
        <v>4.1799999999999997E-2</v>
      </c>
      <c r="N44" s="130">
        <v>7.6300000000000007E-2</v>
      </c>
    </row>
    <row r="45" spans="1:14" s="77" customFormat="1" ht="15" customHeight="1">
      <c r="A45" s="47" t="s">
        <v>744</v>
      </c>
      <c r="B45" s="46" t="s">
        <v>868</v>
      </c>
      <c r="C45" s="165" t="s">
        <v>869</v>
      </c>
      <c r="D45" s="130">
        <v>6.8999999999999999E-3</v>
      </c>
      <c r="E45" s="130">
        <v>5.7999999999999996E-3</v>
      </c>
      <c r="F45" s="130">
        <v>5.9999999999999995E-4</v>
      </c>
      <c r="G45" s="130">
        <v>1.5E-3</v>
      </c>
      <c r="H45" s="130">
        <v>1.5E-3</v>
      </c>
      <c r="I45" s="130">
        <v>1.4E-3</v>
      </c>
      <c r="J45" s="130">
        <v>2.3E-3</v>
      </c>
      <c r="K45" s="130">
        <v>1.8E-3</v>
      </c>
      <c r="L45" s="130">
        <v>1.2699999999999999E-2</v>
      </c>
      <c r="M45" s="130">
        <v>0.01</v>
      </c>
      <c r="N45" s="130">
        <v>3.9E-2</v>
      </c>
    </row>
    <row r="46" spans="1:14" s="77" customFormat="1" ht="15" customHeight="1">
      <c r="A46" s="47" t="s">
        <v>744</v>
      </c>
      <c r="B46" s="46" t="s">
        <v>870</v>
      </c>
      <c r="C46" s="165" t="s">
        <v>871</v>
      </c>
      <c r="D46" s="130">
        <v>3.4700000000000002E-2</v>
      </c>
      <c r="E46" s="130">
        <v>2.9700000000000001E-2</v>
      </c>
      <c r="F46" s="130">
        <v>2.63E-2</v>
      </c>
      <c r="G46" s="130">
        <v>4.2999999999999997E-2</v>
      </c>
      <c r="H46" s="130">
        <v>4.2700000000000002E-2</v>
      </c>
      <c r="I46" s="130">
        <v>4.1700000000000001E-2</v>
      </c>
      <c r="J46" s="130">
        <v>2.6800000000000001E-2</v>
      </c>
      <c r="K46" s="130">
        <v>2.1899999999999999E-2</v>
      </c>
      <c r="L46" s="130">
        <v>2.8899999999999999E-2</v>
      </c>
      <c r="M46" s="130">
        <v>2.3699999999999999E-2</v>
      </c>
      <c r="N46" s="130">
        <v>5.0900000000000001E-2</v>
      </c>
    </row>
    <row r="47" spans="1:14" s="77" customFormat="1" ht="15" customHeight="1" thickBot="1">
      <c r="A47" s="47" t="s">
        <v>744</v>
      </c>
      <c r="B47" s="46" t="s">
        <v>872</v>
      </c>
      <c r="C47" s="165" t="s">
        <v>873</v>
      </c>
      <c r="D47" s="130">
        <v>0.38469999999999999</v>
      </c>
      <c r="E47" s="130">
        <v>0.41470000000000001</v>
      </c>
      <c r="F47" s="130">
        <v>0.45929999999999999</v>
      </c>
      <c r="G47" s="130">
        <v>0.4667</v>
      </c>
      <c r="H47" s="130">
        <v>0.48549999999999999</v>
      </c>
      <c r="I47" s="130">
        <v>0.51470000000000005</v>
      </c>
      <c r="J47" s="130">
        <v>0.53010000000000002</v>
      </c>
      <c r="K47" s="130">
        <v>0.54500000000000004</v>
      </c>
      <c r="L47" s="130">
        <v>0.51959999999999995</v>
      </c>
      <c r="M47" s="130">
        <v>0.51880000000000004</v>
      </c>
      <c r="N47" s="130">
        <v>0.55130000000000001</v>
      </c>
    </row>
    <row r="48" spans="1:14" s="45" customFormat="1" ht="15" customHeight="1" thickTop="1" thickBot="1">
      <c r="A48" s="47"/>
      <c r="B48" s="164"/>
      <c r="C48" s="399" t="s">
        <v>874</v>
      </c>
      <c r="D48" s="400"/>
      <c r="E48" s="400"/>
      <c r="F48" s="400"/>
      <c r="G48" s="400"/>
      <c r="H48" s="400"/>
      <c r="I48" s="401"/>
      <c r="J48" s="401"/>
      <c r="K48" s="401"/>
      <c r="L48" s="401"/>
      <c r="M48" s="401"/>
      <c r="N48" s="401"/>
    </row>
    <row r="49" spans="1:14" s="78" customFormat="1" ht="15" customHeight="1" thickTop="1">
      <c r="A49" s="47" t="s">
        <v>744</v>
      </c>
      <c r="B49" s="46" t="s">
        <v>875</v>
      </c>
      <c r="C49" s="165" t="s">
        <v>876</v>
      </c>
      <c r="D49" s="130">
        <v>0.93179999999999996</v>
      </c>
      <c r="E49" s="130">
        <v>0.92559999999999998</v>
      </c>
      <c r="F49" s="130">
        <v>0.93410000000000004</v>
      </c>
      <c r="G49" s="130">
        <v>0.93159999999999998</v>
      </c>
      <c r="H49" s="130">
        <v>0.92700000000000005</v>
      </c>
      <c r="I49" s="130">
        <v>0.93579999999999997</v>
      </c>
      <c r="J49" s="130">
        <v>0.90480000000000005</v>
      </c>
      <c r="K49" s="130">
        <v>0.89890000000000003</v>
      </c>
      <c r="L49" s="130">
        <v>0.89759999999999995</v>
      </c>
      <c r="M49" s="130">
        <v>0.89649999999999996</v>
      </c>
      <c r="N49" s="130">
        <v>0.88280000000000003</v>
      </c>
    </row>
    <row r="50" spans="1:14" s="77" customFormat="1" ht="15" customHeight="1">
      <c r="A50" s="47" t="s">
        <v>744</v>
      </c>
      <c r="B50" s="46" t="s">
        <v>877</v>
      </c>
      <c r="C50" s="165" t="s">
        <v>878</v>
      </c>
      <c r="D50" s="130">
        <v>0.9375</v>
      </c>
      <c r="E50" s="130">
        <v>0.9496</v>
      </c>
      <c r="F50" s="130">
        <v>0.95040000000000002</v>
      </c>
      <c r="G50" s="130">
        <v>0.95299999999999996</v>
      </c>
      <c r="H50" s="130">
        <v>0.95030000000000003</v>
      </c>
      <c r="I50" s="130">
        <v>0.94410000000000005</v>
      </c>
      <c r="J50" s="130">
        <v>0.93920000000000003</v>
      </c>
      <c r="K50" s="130">
        <v>0.93359999999999999</v>
      </c>
      <c r="L50" s="130">
        <v>0.93149999999999999</v>
      </c>
      <c r="M50" s="130">
        <v>0.92130000000000001</v>
      </c>
      <c r="N50" s="130">
        <v>0.91039999999999999</v>
      </c>
    </row>
    <row r="51" spans="1:14" s="77" customFormat="1" ht="15" customHeight="1">
      <c r="A51" s="47" t="s">
        <v>744</v>
      </c>
      <c r="B51" s="46" t="s">
        <v>879</v>
      </c>
      <c r="C51" s="165" t="s">
        <v>880</v>
      </c>
      <c r="D51" s="130">
        <v>0.24690000000000001</v>
      </c>
      <c r="E51" s="130">
        <v>0.24129999999999999</v>
      </c>
      <c r="F51" s="130">
        <v>0.2828</v>
      </c>
      <c r="G51" s="130">
        <v>0.27529999999999999</v>
      </c>
      <c r="H51" s="130">
        <v>0.2681</v>
      </c>
      <c r="I51" s="130">
        <v>0.30199999999999999</v>
      </c>
      <c r="J51" s="130">
        <v>0.29210000000000003</v>
      </c>
      <c r="K51" s="130">
        <v>0.29270000000000002</v>
      </c>
      <c r="L51" s="130">
        <v>0.2868</v>
      </c>
      <c r="M51" s="130">
        <v>0.30230000000000001</v>
      </c>
      <c r="N51" s="130">
        <v>0.31659999999999999</v>
      </c>
    </row>
    <row r="52" spans="1:14" s="77" customFormat="1" ht="15" customHeight="1">
      <c r="A52" s="47" t="s">
        <v>744</v>
      </c>
      <c r="B52" s="46" t="s">
        <v>881</v>
      </c>
      <c r="C52" s="165" t="s">
        <v>882</v>
      </c>
      <c r="D52" s="130">
        <v>0.33610000000000001</v>
      </c>
      <c r="E52" s="130">
        <v>0.34649999999999997</v>
      </c>
      <c r="F52" s="130">
        <v>0.28199999999999997</v>
      </c>
      <c r="G52" s="130">
        <v>0.29299999999999998</v>
      </c>
      <c r="H52" s="130">
        <v>0.3165</v>
      </c>
      <c r="I52" s="130">
        <v>0.26910000000000001</v>
      </c>
      <c r="J52" s="130">
        <v>0.37419999999999998</v>
      </c>
      <c r="K52" s="130">
        <v>0.3962</v>
      </c>
      <c r="L52" s="130">
        <v>0.40770000000000001</v>
      </c>
      <c r="M52" s="130">
        <v>0.4093</v>
      </c>
      <c r="N52" s="130">
        <v>0.44479999999999997</v>
      </c>
    </row>
    <row r="53" spans="1:14" ht="3.75" customHeight="1" thickBot="1">
      <c r="A53" s="47"/>
      <c r="B53" s="47"/>
      <c r="C53" s="118"/>
      <c r="D53" s="118"/>
      <c r="E53" s="118"/>
      <c r="F53" s="118"/>
      <c r="G53" s="118"/>
      <c r="H53" s="118"/>
      <c r="I53" s="118"/>
      <c r="J53" s="118"/>
      <c r="K53" s="118"/>
      <c r="L53" s="118"/>
      <c r="M53" s="118"/>
      <c r="N53" s="118"/>
    </row>
    <row r="54" spans="1:14" ht="15" customHeight="1" thickTop="1">
      <c r="A54" s="169" t="s">
        <v>813</v>
      </c>
      <c r="B54" s="165" t="s">
        <v>813</v>
      </c>
      <c r="C54" s="755" t="s">
        <v>555</v>
      </c>
      <c r="D54" s="755"/>
      <c r="E54" s="755"/>
      <c r="F54" s="755"/>
      <c r="G54" s="755"/>
      <c r="H54" s="755"/>
      <c r="I54" s="755"/>
      <c r="J54" s="755"/>
      <c r="K54" s="755"/>
      <c r="L54" s="755"/>
      <c r="M54" s="755"/>
      <c r="N54" s="755"/>
    </row>
    <row r="55" spans="1:14" ht="48" customHeight="1">
      <c r="A55" s="47"/>
      <c r="B55" s="47"/>
      <c r="C55" s="750" t="s">
        <v>883</v>
      </c>
      <c r="D55" s="750"/>
      <c r="E55" s="750"/>
      <c r="F55" s="750"/>
      <c r="G55" s="750"/>
      <c r="H55" s="750"/>
      <c r="I55" s="750"/>
      <c r="J55" s="750"/>
      <c r="K55" s="750"/>
      <c r="L55" s="750"/>
      <c r="M55" s="750"/>
      <c r="N55" s="750"/>
    </row>
    <row r="56" spans="1:14" ht="47.25" customHeight="1">
      <c r="A56" s="47"/>
      <c r="B56" s="47"/>
      <c r="C56" s="750" t="s">
        <v>884</v>
      </c>
      <c r="D56" s="750"/>
      <c r="E56" s="750"/>
      <c r="F56" s="750"/>
      <c r="G56" s="750"/>
      <c r="H56" s="750"/>
      <c r="I56" s="750"/>
      <c r="J56" s="750"/>
      <c r="K56" s="750"/>
      <c r="L56" s="750"/>
      <c r="M56" s="750"/>
      <c r="N56" s="750"/>
    </row>
    <row r="57" spans="1:14" ht="15" customHeight="1">
      <c r="A57" s="47"/>
      <c r="B57" s="47"/>
      <c r="C57" s="751" t="s">
        <v>1354</v>
      </c>
      <c r="D57" s="751"/>
      <c r="E57" s="751"/>
      <c r="F57" s="751"/>
      <c r="G57" s="751"/>
      <c r="H57" s="751"/>
      <c r="I57" s="751"/>
      <c r="J57" s="751"/>
      <c r="K57" s="751"/>
      <c r="L57" s="751"/>
      <c r="M57" s="751"/>
      <c r="N57" s="751"/>
    </row>
    <row r="58" spans="1:14" ht="15" customHeight="1">
      <c r="A58" s="47"/>
      <c r="B58" s="47"/>
      <c r="C58" s="751" t="s">
        <v>559</v>
      </c>
      <c r="D58" s="751"/>
      <c r="E58" s="751"/>
      <c r="F58" s="751"/>
      <c r="G58" s="751"/>
      <c r="H58" s="751"/>
      <c r="I58" s="751"/>
      <c r="J58" s="751"/>
      <c r="K58" s="751"/>
      <c r="L58" s="751"/>
      <c r="M58" s="751"/>
      <c r="N58" s="751"/>
    </row>
    <row r="59" spans="1:14" ht="15" customHeight="1">
      <c r="A59" s="47"/>
      <c r="B59" s="47"/>
      <c r="C59" s="47"/>
      <c r="D59" s="47"/>
      <c r="E59" s="47"/>
      <c r="F59" s="47"/>
      <c r="G59" s="47"/>
      <c r="H59" s="47"/>
      <c r="I59" s="47"/>
      <c r="J59" s="47"/>
      <c r="K59" s="47"/>
      <c r="L59" s="47"/>
      <c r="M59" s="47"/>
      <c r="N59" s="47"/>
    </row>
    <row r="60" spans="1:14" ht="15" customHeight="1">
      <c r="A60" s="47"/>
      <c r="B60" s="47"/>
      <c r="C60" s="47"/>
      <c r="D60" s="47"/>
      <c r="E60" s="47"/>
      <c r="F60" s="47"/>
      <c r="G60" s="47"/>
      <c r="H60" s="47"/>
      <c r="I60" s="47"/>
      <c r="J60" s="47"/>
      <c r="K60" s="47"/>
      <c r="L60" s="47"/>
      <c r="M60" s="47"/>
      <c r="N60" s="47"/>
    </row>
  </sheetData>
  <mergeCells count="10">
    <mergeCell ref="C55:N55"/>
    <mergeCell ref="C56:N56"/>
    <mergeCell ref="C57:N57"/>
    <mergeCell ref="C58:N58"/>
    <mergeCell ref="C1:N1"/>
    <mergeCell ref="A2:N2"/>
    <mergeCell ref="C3:N3"/>
    <mergeCell ref="A4:N4"/>
    <mergeCell ref="E6:N6"/>
    <mergeCell ref="C54:N54"/>
  </mergeCells>
  <pageMargins left="0.93" right="0.62" top="0.77" bottom="0.56999999999999995" header="0.5" footer="0.5"/>
  <pageSetup scale="50"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6"/>
  <sheetViews>
    <sheetView topLeftCell="C1" zoomScaleNormal="100" workbookViewId="0">
      <selection activeCell="P23" sqref="P23"/>
    </sheetView>
  </sheetViews>
  <sheetFormatPr baseColWidth="10" defaultColWidth="9.140625" defaultRowHeight="12.75"/>
  <cols>
    <col min="1" max="2" width="9.140625" style="34" hidden="1" customWidth="1"/>
    <col min="3" max="3" width="90.28515625" style="34" customWidth="1"/>
    <col min="4" max="4" width="11.140625" style="34" bestFit="1" customWidth="1"/>
    <col min="5" max="11" width="7.28515625" style="34" bestFit="1" customWidth="1"/>
    <col min="12" max="13" width="7.28515625" style="34" customWidth="1"/>
    <col min="14" max="14" width="7.28515625" style="34" bestFit="1" customWidth="1"/>
    <col min="15" max="16384" width="9.140625" style="34"/>
  </cols>
  <sheetData>
    <row r="1" spans="1:14" ht="15" customHeight="1">
      <c r="A1" s="606"/>
      <c r="B1" s="606"/>
      <c r="C1" s="757"/>
      <c r="D1" s="757"/>
      <c r="E1" s="757"/>
      <c r="F1" s="757"/>
      <c r="G1" s="757"/>
      <c r="H1" s="757"/>
      <c r="I1" s="757"/>
      <c r="J1" s="757"/>
      <c r="K1" s="757"/>
      <c r="L1" s="757"/>
      <c r="M1" s="757"/>
      <c r="N1" s="757"/>
    </row>
    <row r="2" spans="1:14" ht="15" customHeight="1">
      <c r="A2" s="753" t="s">
        <v>442</v>
      </c>
      <c r="B2" s="753"/>
      <c r="C2" s="753"/>
      <c r="D2" s="753"/>
      <c r="E2" s="753"/>
      <c r="F2" s="753"/>
      <c r="G2" s="753"/>
      <c r="H2" s="753"/>
      <c r="I2" s="753"/>
      <c r="J2" s="753"/>
      <c r="K2" s="753"/>
      <c r="L2" s="753"/>
      <c r="M2" s="753"/>
      <c r="N2" s="753"/>
    </row>
    <row r="3" spans="1:14" ht="15" customHeight="1">
      <c r="A3" s="606"/>
      <c r="B3" s="606"/>
      <c r="C3" s="753" t="s">
        <v>814</v>
      </c>
      <c r="D3" s="753"/>
      <c r="E3" s="753"/>
      <c r="F3" s="753"/>
      <c r="G3" s="753"/>
      <c r="H3" s="753"/>
      <c r="I3" s="753"/>
      <c r="J3" s="753"/>
      <c r="K3" s="753"/>
      <c r="L3" s="753"/>
      <c r="M3" s="753"/>
      <c r="N3" s="753"/>
    </row>
    <row r="4" spans="1:14" s="48" customFormat="1" ht="15" customHeight="1">
      <c r="A4" s="754"/>
      <c r="B4" s="753"/>
      <c r="C4" s="753"/>
      <c r="D4" s="753"/>
      <c r="E4" s="753"/>
      <c r="F4" s="753"/>
      <c r="G4" s="753"/>
      <c r="H4" s="753"/>
      <c r="I4" s="753"/>
      <c r="J4" s="753"/>
      <c r="K4" s="753"/>
      <c r="L4" s="753"/>
      <c r="M4" s="753"/>
      <c r="N4" s="753"/>
    </row>
    <row r="5" spans="1:14" s="56" customFormat="1" ht="3" customHeight="1" thickBot="1">
      <c r="A5" s="171"/>
      <c r="B5" s="171"/>
      <c r="C5" s="172"/>
      <c r="D5" s="172"/>
      <c r="E5" s="172"/>
      <c r="F5" s="172"/>
      <c r="G5" s="172"/>
      <c r="H5" s="172"/>
      <c r="I5" s="172"/>
      <c r="J5" s="172"/>
      <c r="K5" s="172"/>
      <c r="L5" s="172"/>
      <c r="M5" s="172"/>
      <c r="N5" s="172"/>
    </row>
    <row r="6" spans="1:14" s="14" customFormat="1" ht="19.5" thickTop="1" thickBot="1">
      <c r="A6" s="566"/>
      <c r="B6" s="567" t="s">
        <v>1229</v>
      </c>
      <c r="C6" s="568"/>
      <c r="D6" s="574" t="s">
        <v>1229</v>
      </c>
      <c r="E6" s="783" t="s">
        <v>442</v>
      </c>
      <c r="F6" s="783"/>
      <c r="G6" s="783"/>
      <c r="H6" s="783"/>
      <c r="I6" s="783"/>
      <c r="J6" s="783"/>
      <c r="K6" s="783"/>
      <c r="L6" s="783"/>
      <c r="M6" s="783"/>
      <c r="N6" s="783"/>
    </row>
    <row r="7" spans="1:14" ht="30" customHeight="1" thickTop="1" thickBot="1">
      <c r="A7" s="47"/>
      <c r="B7" s="173"/>
      <c r="C7" s="402"/>
      <c r="D7" s="390" t="s">
        <v>572</v>
      </c>
      <c r="E7" s="390" t="s">
        <v>573</v>
      </c>
      <c r="F7" s="390" t="s">
        <v>574</v>
      </c>
      <c r="G7" s="390" t="s">
        <v>575</v>
      </c>
      <c r="H7" s="390" t="s">
        <v>576</v>
      </c>
      <c r="I7" s="398" t="s">
        <v>577</v>
      </c>
      <c r="J7" s="398" t="s">
        <v>1241</v>
      </c>
      <c r="K7" s="398" t="s">
        <v>1292</v>
      </c>
      <c r="L7" s="398" t="s">
        <v>1515</v>
      </c>
      <c r="M7" s="398" t="s">
        <v>1399</v>
      </c>
      <c r="N7" s="398" t="s">
        <v>1516</v>
      </c>
    </row>
    <row r="8" spans="1:14" ht="15" customHeight="1" thickTop="1" thickBot="1">
      <c r="A8" s="47"/>
      <c r="B8" s="47"/>
      <c r="C8" s="25"/>
      <c r="D8" s="166"/>
      <c r="E8" s="166"/>
      <c r="F8" s="166"/>
      <c r="G8" s="166"/>
      <c r="H8" s="166"/>
      <c r="I8" s="166"/>
      <c r="J8" s="166"/>
      <c r="K8" s="166"/>
      <c r="L8" s="166"/>
      <c r="M8" s="166"/>
      <c r="N8" s="166"/>
    </row>
    <row r="9" spans="1:14" s="47" customFormat="1" ht="15" customHeight="1" thickTop="1" thickBot="1">
      <c r="B9" s="164"/>
      <c r="C9" s="403" t="s">
        <v>560</v>
      </c>
      <c r="D9" s="400"/>
      <c r="E9" s="400"/>
      <c r="F9" s="400"/>
      <c r="G9" s="400"/>
      <c r="H9" s="400"/>
      <c r="I9" s="401"/>
      <c r="J9" s="401"/>
      <c r="K9" s="401"/>
      <c r="L9" s="401"/>
      <c r="M9" s="401"/>
      <c r="N9" s="401"/>
    </row>
    <row r="10" spans="1:14" s="47" customFormat="1" ht="15" customHeight="1" thickTop="1">
      <c r="A10" s="47" t="s">
        <v>744</v>
      </c>
      <c r="B10" s="46" t="s">
        <v>886</v>
      </c>
      <c r="C10" s="165" t="s">
        <v>887</v>
      </c>
      <c r="D10" s="130">
        <v>4.9500000000000002E-2</v>
      </c>
      <c r="E10" s="130">
        <v>4.5100000000000001E-2</v>
      </c>
      <c r="F10" s="130">
        <v>3.7600000000000001E-2</v>
      </c>
      <c r="G10" s="130">
        <v>4.3400000000000001E-2</v>
      </c>
      <c r="H10" s="130">
        <v>4.07E-2</v>
      </c>
      <c r="I10" s="130">
        <v>4.53E-2</v>
      </c>
      <c r="J10" s="130">
        <v>4.58E-2</v>
      </c>
      <c r="K10" s="130">
        <v>4.1099999999999998E-2</v>
      </c>
      <c r="L10" s="130">
        <v>4.0099999999999997E-2</v>
      </c>
      <c r="M10" s="130">
        <v>3.9800000000000002E-2</v>
      </c>
      <c r="N10" s="130">
        <v>3.9300000000000002E-2</v>
      </c>
    </row>
    <row r="11" spans="1:14" s="48" customFormat="1" ht="15" customHeight="1">
      <c r="A11" s="47" t="s">
        <v>744</v>
      </c>
      <c r="B11" s="46" t="s">
        <v>888</v>
      </c>
      <c r="C11" s="165" t="s">
        <v>1320</v>
      </c>
      <c r="D11" s="130">
        <v>5.5800000000000002E-2</v>
      </c>
      <c r="E11" s="130">
        <v>5.2400000000000002E-2</v>
      </c>
      <c r="F11" s="130">
        <v>3.9699999999999999E-2</v>
      </c>
      <c r="G11" s="130">
        <v>4.5100000000000001E-2</v>
      </c>
      <c r="H11" s="130">
        <v>4.2099999999999999E-2</v>
      </c>
      <c r="I11" s="130">
        <v>4.6199999999999998E-2</v>
      </c>
      <c r="J11" s="130">
        <v>4.65E-2</v>
      </c>
      <c r="K11" s="130">
        <v>4.1500000000000002E-2</v>
      </c>
      <c r="L11" s="130">
        <v>3.95E-2</v>
      </c>
      <c r="M11" s="130">
        <v>4.3499999999999997E-2</v>
      </c>
      <c r="N11" s="130">
        <v>4.2000000000000003E-2</v>
      </c>
    </row>
    <row r="12" spans="1:14" s="48" customFormat="1" ht="15" customHeight="1">
      <c r="A12" s="47" t="s">
        <v>744</v>
      </c>
      <c r="B12" s="46" t="s">
        <v>889</v>
      </c>
      <c r="C12" s="165" t="s">
        <v>1321</v>
      </c>
      <c r="D12" s="130">
        <v>5.0999999999999997E-2</v>
      </c>
      <c r="E12" s="130">
        <v>5.0500000000000003E-2</v>
      </c>
      <c r="F12" s="130">
        <v>3.7999999999999999E-2</v>
      </c>
      <c r="G12" s="130">
        <v>4.2700000000000002E-2</v>
      </c>
      <c r="H12" s="130">
        <v>3.9100000000000003E-2</v>
      </c>
      <c r="I12" s="130">
        <v>4.24E-2</v>
      </c>
      <c r="J12" s="130">
        <v>4.4299999999999999E-2</v>
      </c>
      <c r="K12" s="130">
        <v>4.1300000000000003E-2</v>
      </c>
      <c r="L12" s="130">
        <v>3.8899999999999997E-2</v>
      </c>
      <c r="M12" s="130">
        <v>4.2700000000000002E-2</v>
      </c>
      <c r="N12" s="130">
        <v>3.6600000000000001E-2</v>
      </c>
    </row>
    <row r="13" spans="1:14" s="48" customFormat="1" ht="15" customHeight="1">
      <c r="A13" s="47" t="s">
        <v>744</v>
      </c>
      <c r="B13" s="46" t="s">
        <v>890</v>
      </c>
      <c r="C13" s="165" t="s">
        <v>1322</v>
      </c>
      <c r="D13" s="130">
        <v>9.9000000000000008E-3</v>
      </c>
      <c r="E13" s="130">
        <v>9.4000000000000004E-3</v>
      </c>
      <c r="F13" s="130">
        <v>6.8999999999999999E-3</v>
      </c>
      <c r="G13" s="130">
        <v>7.1999999999999998E-3</v>
      </c>
      <c r="H13" s="130">
        <v>7.7999999999999996E-3</v>
      </c>
      <c r="I13" s="130">
        <v>8.8999999999999999E-3</v>
      </c>
      <c r="J13" s="130">
        <v>1.3599999999999999E-2</v>
      </c>
      <c r="K13" s="130">
        <v>8.9999999999999993E-3</v>
      </c>
      <c r="L13" s="130">
        <v>6.4999999999999997E-3</v>
      </c>
      <c r="M13" s="130">
        <v>1.04E-2</v>
      </c>
      <c r="N13" s="130">
        <v>4.1999999999999997E-3</v>
      </c>
    </row>
    <row r="14" spans="1:14" s="48" customFormat="1" ht="15" customHeight="1">
      <c r="A14" s="47" t="s">
        <v>744</v>
      </c>
      <c r="B14" s="46" t="s">
        <v>891</v>
      </c>
      <c r="C14" s="165" t="s">
        <v>1323</v>
      </c>
      <c r="D14" s="130">
        <v>1.0200000000000001E-2</v>
      </c>
      <c r="E14" s="130">
        <v>9.7999999999999997E-3</v>
      </c>
      <c r="F14" s="130">
        <v>7.6E-3</v>
      </c>
      <c r="G14" s="130">
        <v>7.7999999999999996E-3</v>
      </c>
      <c r="H14" s="130">
        <v>7.7000000000000002E-3</v>
      </c>
      <c r="I14" s="130">
        <v>8.8000000000000005E-3</v>
      </c>
      <c r="J14" s="130">
        <v>1.3599999999999999E-2</v>
      </c>
      <c r="K14" s="130">
        <v>9.1000000000000004E-3</v>
      </c>
      <c r="L14" s="130">
        <v>6.4999999999999997E-3</v>
      </c>
      <c r="M14" s="130">
        <v>1.0500000000000001E-2</v>
      </c>
      <c r="N14" s="130">
        <v>4.3E-3</v>
      </c>
    </row>
    <row r="15" spans="1:14" s="48" customFormat="1" ht="15" customHeight="1">
      <c r="A15" s="47" t="s">
        <v>744</v>
      </c>
      <c r="B15" s="46" t="s">
        <v>892</v>
      </c>
      <c r="C15" s="165" t="s">
        <v>1324</v>
      </c>
      <c r="D15" s="130">
        <v>9.7999999999999997E-3</v>
      </c>
      <c r="E15" s="130">
        <v>9.4999999999999998E-3</v>
      </c>
      <c r="F15" s="130">
        <v>7.1999999999999998E-3</v>
      </c>
      <c r="G15" s="130">
        <v>7.7999999999999996E-3</v>
      </c>
      <c r="H15" s="130">
        <v>7.4000000000000003E-3</v>
      </c>
      <c r="I15" s="130">
        <v>8.3000000000000001E-3</v>
      </c>
      <c r="J15" s="130">
        <v>1.2E-2</v>
      </c>
      <c r="K15" s="130">
        <v>7.0000000000000001E-3</v>
      </c>
      <c r="L15" s="130">
        <v>6.0000000000000001E-3</v>
      </c>
      <c r="M15" s="130">
        <v>9.2999999999999992E-3</v>
      </c>
      <c r="N15" s="130">
        <v>4.1999999999999997E-3</v>
      </c>
    </row>
    <row r="16" spans="1:14" s="48" customFormat="1" ht="15" customHeight="1" thickBot="1">
      <c r="A16" s="47" t="s">
        <v>744</v>
      </c>
      <c r="B16" s="46" t="s">
        <v>893</v>
      </c>
      <c r="C16" s="165" t="s">
        <v>1325</v>
      </c>
      <c r="D16" s="130">
        <v>4.8899999999999999E-2</v>
      </c>
      <c r="E16" s="130">
        <v>4.5499999999999999E-2</v>
      </c>
      <c r="F16" s="130">
        <v>3.2399999999999998E-2</v>
      </c>
      <c r="G16" s="130">
        <v>3.32E-2</v>
      </c>
      <c r="H16" s="130">
        <v>3.1899999999999998E-2</v>
      </c>
      <c r="I16" s="130">
        <v>3.5499999999999997E-2</v>
      </c>
      <c r="J16" s="130">
        <v>4.87E-2</v>
      </c>
      <c r="K16" s="130">
        <v>2.75E-2</v>
      </c>
      <c r="L16" s="130">
        <v>2.3599999999999999E-2</v>
      </c>
      <c r="M16" s="130">
        <v>3.6700000000000003E-2</v>
      </c>
      <c r="N16" s="130">
        <v>1.6199999999999999E-2</v>
      </c>
    </row>
    <row r="17" spans="1:14" s="37" customFormat="1" ht="15" customHeight="1" thickTop="1" thickBot="1">
      <c r="A17" s="47"/>
      <c r="B17" s="164"/>
      <c r="C17" s="403" t="s">
        <v>561</v>
      </c>
      <c r="D17" s="400"/>
      <c r="E17" s="400"/>
      <c r="F17" s="400"/>
      <c r="G17" s="400"/>
      <c r="H17" s="400"/>
      <c r="I17" s="401"/>
      <c r="J17" s="401"/>
      <c r="K17" s="401"/>
      <c r="L17" s="401"/>
      <c r="M17" s="401"/>
      <c r="N17" s="401"/>
    </row>
    <row r="18" spans="1:14" s="47" customFormat="1" ht="15" customHeight="1" thickTop="1">
      <c r="A18" s="47" t="s">
        <v>744</v>
      </c>
      <c r="B18" s="46" t="s">
        <v>894</v>
      </c>
      <c r="C18" s="165" t="s">
        <v>895</v>
      </c>
      <c r="D18" s="130">
        <v>6.3600000000000004E-2</v>
      </c>
      <c r="E18" s="130">
        <v>6.2199999999999998E-2</v>
      </c>
      <c r="F18" s="130">
        <v>5.3699999999999998E-2</v>
      </c>
      <c r="G18" s="130">
        <v>6.3799999999999996E-2</v>
      </c>
      <c r="H18" s="130">
        <v>5.6300000000000003E-2</v>
      </c>
      <c r="I18" s="130">
        <v>6.2300000000000001E-2</v>
      </c>
      <c r="J18" s="130">
        <v>6.1499999999999999E-2</v>
      </c>
      <c r="K18" s="130">
        <v>5.7299999999999997E-2</v>
      </c>
      <c r="L18" s="130">
        <v>5.74E-2</v>
      </c>
      <c r="M18" s="130">
        <v>5.7200000000000001E-2</v>
      </c>
      <c r="N18" s="130">
        <v>5.67E-2</v>
      </c>
    </row>
    <row r="19" spans="1:14" s="48" customFormat="1" ht="15" customHeight="1">
      <c r="A19" s="47" t="s">
        <v>744</v>
      </c>
      <c r="B19" s="46" t="s">
        <v>896</v>
      </c>
      <c r="C19" s="165" t="s">
        <v>897</v>
      </c>
      <c r="D19" s="130">
        <v>-1.4200000000000001E-2</v>
      </c>
      <c r="E19" s="130">
        <v>-1.7100000000000001E-2</v>
      </c>
      <c r="F19" s="130">
        <v>-1.61E-2</v>
      </c>
      <c r="G19" s="130">
        <v>-2.0400000000000001E-2</v>
      </c>
      <c r="H19" s="130">
        <v>-1.5599999999999999E-2</v>
      </c>
      <c r="I19" s="130">
        <v>-1.7000000000000001E-2</v>
      </c>
      <c r="J19" s="130">
        <v>-1.5699999999999999E-2</v>
      </c>
      <c r="K19" s="130">
        <v>-1.6199999999999999E-2</v>
      </c>
      <c r="L19" s="130">
        <v>-1.72E-2</v>
      </c>
      <c r="M19" s="130">
        <v>-1.7299999999999999E-2</v>
      </c>
      <c r="N19" s="130">
        <v>-1.7399999999999999E-2</v>
      </c>
    </row>
    <row r="20" spans="1:14" s="48" customFormat="1" ht="15" customHeight="1">
      <c r="A20" s="47" t="s">
        <v>744</v>
      </c>
      <c r="B20" s="46" t="s">
        <v>898</v>
      </c>
      <c r="C20" s="165" t="s">
        <v>899</v>
      </c>
      <c r="D20" s="130">
        <v>1.8800000000000001E-2</v>
      </c>
      <c r="E20" s="130">
        <v>2.29E-2</v>
      </c>
      <c r="F20" s="130">
        <v>2.18E-2</v>
      </c>
      <c r="G20" s="130">
        <v>2.7900000000000001E-2</v>
      </c>
      <c r="H20" s="130">
        <v>2.1399999999999999E-2</v>
      </c>
      <c r="I20" s="130">
        <v>2.35E-2</v>
      </c>
      <c r="J20" s="130">
        <v>2.2100000000000002E-2</v>
      </c>
      <c r="K20" s="130">
        <v>2.3199999999999998E-2</v>
      </c>
      <c r="L20" s="130">
        <v>2.47E-2</v>
      </c>
      <c r="M20" s="130">
        <v>2.5000000000000001E-2</v>
      </c>
      <c r="N20" s="130">
        <v>2.5600000000000001E-2</v>
      </c>
    </row>
    <row r="21" spans="1:14" s="48" customFormat="1" ht="15" customHeight="1">
      <c r="A21" s="47" t="s">
        <v>744</v>
      </c>
      <c r="B21" s="46" t="s">
        <v>900</v>
      </c>
      <c r="C21" s="165" t="s">
        <v>901</v>
      </c>
      <c r="D21" s="130">
        <v>5.0000000000000001E-4</v>
      </c>
      <c r="E21" s="130">
        <v>2.9999999999999997E-4</v>
      </c>
      <c r="F21" s="130">
        <v>2.0000000000000001E-4</v>
      </c>
      <c r="G21" s="130">
        <v>2.0000000000000001E-4</v>
      </c>
      <c r="H21" s="130">
        <v>1E-4</v>
      </c>
      <c r="I21" s="130">
        <v>0</v>
      </c>
      <c r="J21" s="130">
        <v>0</v>
      </c>
      <c r="K21" s="130">
        <v>0</v>
      </c>
      <c r="L21" s="130">
        <v>0</v>
      </c>
      <c r="M21" s="130">
        <v>0</v>
      </c>
      <c r="N21" s="130">
        <v>0</v>
      </c>
    </row>
    <row r="22" spans="1:14" s="48" customFormat="1" ht="15" customHeight="1">
      <c r="A22" s="47" t="s">
        <v>744</v>
      </c>
      <c r="B22" s="46" t="s">
        <v>902</v>
      </c>
      <c r="C22" s="165" t="s">
        <v>1326</v>
      </c>
      <c r="D22" s="130">
        <v>-4.7000000000000002E-3</v>
      </c>
      <c r="E22" s="130">
        <v>-1.9E-3</v>
      </c>
      <c r="F22" s="130">
        <v>-1.6999999999999999E-3</v>
      </c>
      <c r="G22" s="130">
        <v>-2.3E-3</v>
      </c>
      <c r="H22" s="130">
        <v>-3.0999999999999999E-3</v>
      </c>
      <c r="I22" s="130">
        <v>-3.8E-3</v>
      </c>
      <c r="J22" s="130">
        <v>-2.2000000000000001E-3</v>
      </c>
      <c r="K22" s="130">
        <v>-2.0000000000000001E-4</v>
      </c>
      <c r="L22" s="130">
        <v>-6.9999999999999999E-4</v>
      </c>
      <c r="M22" s="130">
        <v>-6.9999999999999999E-4</v>
      </c>
      <c r="N22" s="130">
        <v>-5.4000000000000003E-3</v>
      </c>
    </row>
    <row r="23" spans="1:14" s="48" customFormat="1" ht="15" customHeight="1">
      <c r="A23" s="47" t="s">
        <v>744</v>
      </c>
      <c r="B23" s="46" t="s">
        <v>903</v>
      </c>
      <c r="C23" s="165" t="s">
        <v>1327</v>
      </c>
      <c r="D23" s="130">
        <v>6.3E-3</v>
      </c>
      <c r="E23" s="130">
        <v>7.3000000000000001E-3</v>
      </c>
      <c r="F23" s="130">
        <v>2.0999999999999999E-3</v>
      </c>
      <c r="G23" s="130">
        <v>1.6000000000000001E-3</v>
      </c>
      <c r="H23" s="130">
        <v>1.4E-3</v>
      </c>
      <c r="I23" s="130">
        <v>8.9999999999999998E-4</v>
      </c>
      <c r="J23" s="130">
        <v>6.9999999999999999E-4</v>
      </c>
      <c r="K23" s="130">
        <v>5.0000000000000001E-4</v>
      </c>
      <c r="L23" s="130">
        <v>-5.9999999999999995E-4</v>
      </c>
      <c r="M23" s="130">
        <v>3.5999999999999999E-3</v>
      </c>
      <c r="N23" s="130">
        <v>2.7000000000000001E-3</v>
      </c>
    </row>
    <row r="24" spans="1:14" s="48" customFormat="1" ht="15" customHeight="1">
      <c r="A24" s="47" t="s">
        <v>744</v>
      </c>
      <c r="B24" s="46" t="s">
        <v>904</v>
      </c>
      <c r="C24" s="165" t="s">
        <v>1328</v>
      </c>
      <c r="D24" s="130">
        <v>-4.1099999999999998E-2</v>
      </c>
      <c r="E24" s="130">
        <v>-4.1000000000000002E-2</v>
      </c>
      <c r="F24" s="130">
        <v>-3.1099999999999999E-2</v>
      </c>
      <c r="G24" s="130">
        <v>-3.5499999999999997E-2</v>
      </c>
      <c r="H24" s="130">
        <v>-3.1300000000000001E-2</v>
      </c>
      <c r="I24" s="130">
        <v>-3.3500000000000002E-2</v>
      </c>
      <c r="J24" s="130">
        <v>-3.0700000000000002E-2</v>
      </c>
      <c r="K24" s="130">
        <v>-3.2300000000000002E-2</v>
      </c>
      <c r="L24" s="130">
        <v>-3.2399999999999998E-2</v>
      </c>
      <c r="M24" s="130">
        <v>-3.2300000000000002E-2</v>
      </c>
      <c r="N24" s="130">
        <v>-3.2500000000000001E-2</v>
      </c>
    </row>
    <row r="25" spans="1:14" s="48" customFormat="1" ht="15" customHeight="1">
      <c r="A25" s="47" t="s">
        <v>744</v>
      </c>
      <c r="B25" s="46" t="s">
        <v>905</v>
      </c>
      <c r="C25" s="165" t="s">
        <v>1329</v>
      </c>
      <c r="D25" s="130">
        <v>-2.0000000000000001E-4</v>
      </c>
      <c r="E25" s="130">
        <v>1E-4</v>
      </c>
      <c r="F25" s="130">
        <v>4.0000000000000002E-4</v>
      </c>
      <c r="G25" s="130">
        <v>4.0000000000000002E-4</v>
      </c>
      <c r="H25" s="130">
        <v>-1E-4</v>
      </c>
      <c r="I25" s="130">
        <v>-1E-4</v>
      </c>
      <c r="J25" s="130">
        <v>0</v>
      </c>
      <c r="K25" s="130">
        <v>0</v>
      </c>
      <c r="L25" s="130">
        <v>1E-4</v>
      </c>
      <c r="M25" s="130">
        <v>1E-4</v>
      </c>
      <c r="N25" s="130">
        <v>1E-4</v>
      </c>
    </row>
    <row r="26" spans="1:14" s="48" customFormat="1" ht="15" customHeight="1" thickBot="1">
      <c r="A26" s="47" t="s">
        <v>744</v>
      </c>
      <c r="B26" s="46" t="s">
        <v>906</v>
      </c>
      <c r="C26" s="165" t="s">
        <v>1330</v>
      </c>
      <c r="D26" s="130">
        <v>0.1452</v>
      </c>
      <c r="E26" s="130">
        <v>0.14360000000000001</v>
      </c>
      <c r="F26" s="130">
        <v>9.3899999999999997E-2</v>
      </c>
      <c r="G26" s="130">
        <v>0.1125</v>
      </c>
      <c r="H26" s="130">
        <v>0.10050000000000001</v>
      </c>
      <c r="I26" s="130">
        <v>0.11700000000000001</v>
      </c>
      <c r="J26" s="130">
        <v>0.1142</v>
      </c>
      <c r="K26" s="130">
        <v>0.1096</v>
      </c>
      <c r="L26" s="130">
        <v>0.1022</v>
      </c>
      <c r="M26" s="130">
        <v>7.8E-2</v>
      </c>
      <c r="N26" s="130">
        <v>5.5899999999999998E-2</v>
      </c>
    </row>
    <row r="27" spans="1:14" s="37" customFormat="1" ht="15" customHeight="1" thickTop="1" thickBot="1">
      <c r="A27" s="47"/>
      <c r="B27" s="174"/>
      <c r="C27" s="403" t="s">
        <v>562</v>
      </c>
      <c r="D27" s="400"/>
      <c r="E27" s="400"/>
      <c r="F27" s="400"/>
      <c r="G27" s="400"/>
      <c r="H27" s="400"/>
      <c r="I27" s="401"/>
      <c r="J27" s="401"/>
      <c r="K27" s="401"/>
      <c r="L27" s="401"/>
      <c r="M27" s="401"/>
      <c r="N27" s="401"/>
    </row>
    <row r="28" spans="1:14" s="47" customFormat="1" ht="15" customHeight="1" thickTop="1">
      <c r="A28" s="47" t="s">
        <v>744</v>
      </c>
      <c r="B28" s="46" t="s">
        <v>907</v>
      </c>
      <c r="C28" s="165" t="s">
        <v>1331</v>
      </c>
      <c r="D28" s="130">
        <v>7.3800000000000004E-2</v>
      </c>
      <c r="E28" s="130">
        <v>7.5499999999999998E-2</v>
      </c>
      <c r="F28" s="130">
        <v>6.4699999999999994E-2</v>
      </c>
      <c r="G28" s="130">
        <v>7.6200000000000004E-2</v>
      </c>
      <c r="H28" s="130">
        <v>6.9800000000000001E-2</v>
      </c>
      <c r="I28" s="130">
        <v>7.5499999999999998E-2</v>
      </c>
      <c r="J28" s="130">
        <v>7.6799999999999993E-2</v>
      </c>
      <c r="K28" s="130">
        <v>7.0999999999999994E-2</v>
      </c>
      <c r="L28" s="130">
        <v>7.0599999999999996E-2</v>
      </c>
      <c r="M28" s="130">
        <v>7.0099999999999996E-2</v>
      </c>
      <c r="N28" s="130">
        <v>6.9699999999999998E-2</v>
      </c>
    </row>
    <row r="29" spans="1:14" s="48" customFormat="1" ht="15" customHeight="1">
      <c r="A29" s="47" t="s">
        <v>744</v>
      </c>
      <c r="B29" s="46" t="s">
        <v>908</v>
      </c>
      <c r="C29" s="165" t="s">
        <v>1332</v>
      </c>
      <c r="D29" s="130">
        <v>1.0004</v>
      </c>
      <c r="E29" s="130">
        <v>0.24460000000000001</v>
      </c>
      <c r="F29" s="130">
        <v>0.18559999999999999</v>
      </c>
      <c r="G29" s="130">
        <v>0.214</v>
      </c>
      <c r="H29" s="130">
        <v>6.1199999999999997E-2</v>
      </c>
      <c r="I29" s="130">
        <v>8.8900000000000007E-2</v>
      </c>
      <c r="J29" s="130">
        <v>4.8899999999999999E-2</v>
      </c>
      <c r="K29" s="130">
        <v>8.6099999999999996E-2</v>
      </c>
      <c r="L29" s="130">
        <v>8.4599999999999995E-2</v>
      </c>
      <c r="M29" s="130">
        <v>8.5699999999999998E-2</v>
      </c>
      <c r="N29" s="130">
        <v>7.8700000000000006E-2</v>
      </c>
    </row>
    <row r="30" spans="1:14" s="48" customFormat="1" ht="15" customHeight="1">
      <c r="A30" s="47" t="s">
        <v>744</v>
      </c>
      <c r="B30" s="46" t="s">
        <v>909</v>
      </c>
      <c r="C30" s="165" t="s">
        <v>1333</v>
      </c>
      <c r="D30" s="130">
        <v>0.15629999999999999</v>
      </c>
      <c r="E30" s="130">
        <v>0.14369999999999999</v>
      </c>
      <c r="F30" s="130">
        <v>0.1454</v>
      </c>
      <c r="G30" s="130">
        <v>0.15659999999999999</v>
      </c>
      <c r="H30" s="130">
        <v>8.7999999999999995E-2</v>
      </c>
      <c r="I30" s="130">
        <v>9.4700000000000006E-2</v>
      </c>
      <c r="J30" s="130">
        <v>3.9800000000000002E-2</v>
      </c>
      <c r="K30" s="130">
        <v>5.7200000000000001E-2</v>
      </c>
      <c r="L30" s="130">
        <v>0.15240000000000001</v>
      </c>
      <c r="M30" s="130">
        <v>0.12690000000000001</v>
      </c>
      <c r="N30" s="130">
        <v>0.18</v>
      </c>
    </row>
    <row r="31" spans="1:14" s="48" customFormat="1" ht="15" customHeight="1">
      <c r="A31" s="47" t="s">
        <v>744</v>
      </c>
      <c r="B31" s="46" t="s">
        <v>910</v>
      </c>
      <c r="C31" s="165" t="s">
        <v>1334</v>
      </c>
      <c r="D31" s="130">
        <v>5.6399999999999999E-2</v>
      </c>
      <c r="E31" s="130">
        <v>4.0800000000000003E-2</v>
      </c>
      <c r="F31" s="130">
        <v>7.7700000000000005E-2</v>
      </c>
      <c r="G31" s="130">
        <v>0.58350000000000002</v>
      </c>
      <c r="H31" s="130">
        <v>5.4999999999999997E-3</v>
      </c>
      <c r="I31" s="130">
        <v>0.01</v>
      </c>
      <c r="J31" s="130">
        <v>1.2699999999999999E-2</v>
      </c>
      <c r="K31" s="130">
        <v>0.1515</v>
      </c>
      <c r="L31" s="130">
        <v>0.1346</v>
      </c>
      <c r="M31" s="130">
        <v>0.14430000000000001</v>
      </c>
      <c r="N31" s="130">
        <v>2.06E-2</v>
      </c>
    </row>
    <row r="32" spans="1:14" s="48" customFormat="1" ht="15" customHeight="1">
      <c r="A32" s="47" t="s">
        <v>744</v>
      </c>
      <c r="B32" s="46" t="s">
        <v>911</v>
      </c>
      <c r="C32" s="165" t="s">
        <v>1335</v>
      </c>
      <c r="D32" s="130">
        <v>6.7000000000000002E-3</v>
      </c>
      <c r="E32" s="130">
        <v>2.2000000000000001E-3</v>
      </c>
      <c r="F32" s="130">
        <v>4.4000000000000003E-3</v>
      </c>
      <c r="G32" s="130">
        <v>5.1000000000000004E-3</v>
      </c>
      <c r="H32" s="130">
        <v>2.3800000000000002E-2</v>
      </c>
      <c r="I32" s="130">
        <v>1.1299999999999999E-2</v>
      </c>
      <c r="J32" s="130">
        <v>2.2800000000000001E-2</v>
      </c>
      <c r="K32" s="130">
        <v>0.37709999999999999</v>
      </c>
      <c r="L32" s="130">
        <v>2.3E-3</v>
      </c>
      <c r="M32" s="130">
        <v>1.5E-3</v>
      </c>
      <c r="N32" s="130">
        <v>5.9999999999999995E-4</v>
      </c>
    </row>
    <row r="33" spans="1:14" s="48" customFormat="1" ht="15" customHeight="1">
      <c r="A33" s="47" t="s">
        <v>744</v>
      </c>
      <c r="B33" s="46" t="s">
        <v>912</v>
      </c>
      <c r="C33" s="165" t="s">
        <v>1336</v>
      </c>
      <c r="D33" s="130">
        <v>1.9099999999999999E-2</v>
      </c>
      <c r="E33" s="130">
        <v>1.1299999999999999E-2</v>
      </c>
      <c r="F33" s="130">
        <v>1.3899999999999999E-2</v>
      </c>
      <c r="G33" s="130">
        <v>2.81E-2</v>
      </c>
      <c r="H33" s="130">
        <v>4.4999999999999997E-3</v>
      </c>
      <c r="I33" s="130">
        <v>3.2000000000000002E-3</v>
      </c>
      <c r="J33" s="130">
        <v>2.8999999999999998E-3</v>
      </c>
      <c r="K33" s="130">
        <v>2.0999999999999999E-3</v>
      </c>
      <c r="L33" s="130">
        <v>4.8999999999999998E-3</v>
      </c>
      <c r="M33" s="130">
        <v>5.7000000000000002E-3</v>
      </c>
      <c r="N33" s="130">
        <v>8.3999999999999995E-3</v>
      </c>
    </row>
    <row r="34" spans="1:14" s="48" customFormat="1" ht="15" customHeight="1">
      <c r="A34" s="47" t="s">
        <v>744</v>
      </c>
      <c r="B34" s="46" t="s">
        <v>913</v>
      </c>
      <c r="C34" s="165" t="s">
        <v>1337</v>
      </c>
      <c r="D34" s="130">
        <v>8.8999999999999999E-3</v>
      </c>
      <c r="E34" s="130">
        <v>4.7000000000000002E-3</v>
      </c>
      <c r="F34" s="130">
        <v>7.1000000000000004E-3</v>
      </c>
      <c r="G34" s="130">
        <v>0.01</v>
      </c>
      <c r="H34" s="130">
        <v>1.4500000000000001E-2</v>
      </c>
      <c r="I34" s="130">
        <v>6.3E-3</v>
      </c>
      <c r="J34" s="130">
        <v>1.0699999999999999E-2</v>
      </c>
      <c r="K34" s="130">
        <v>5.4300000000000001E-2</v>
      </c>
      <c r="L34" s="130">
        <v>4.7000000000000002E-3</v>
      </c>
      <c r="M34" s="130">
        <v>5.3E-3</v>
      </c>
      <c r="N34" s="130">
        <v>7.4000000000000003E-3</v>
      </c>
    </row>
    <row r="35" spans="1:14" s="48" customFormat="1" ht="15" customHeight="1">
      <c r="A35" s="47" t="s">
        <v>744</v>
      </c>
      <c r="B35" s="46" t="s">
        <v>914</v>
      </c>
      <c r="C35" s="165" t="s">
        <v>1338</v>
      </c>
      <c r="D35" s="130">
        <v>0</v>
      </c>
      <c r="E35" s="130">
        <v>0</v>
      </c>
      <c r="F35" s="130">
        <v>0</v>
      </c>
      <c r="G35" s="130">
        <v>0</v>
      </c>
      <c r="H35" s="130">
        <v>0</v>
      </c>
      <c r="I35" s="130">
        <v>0</v>
      </c>
      <c r="J35" s="130">
        <v>0</v>
      </c>
      <c r="K35" s="130">
        <v>0</v>
      </c>
      <c r="L35" s="130">
        <v>0</v>
      </c>
      <c r="M35" s="130">
        <v>0</v>
      </c>
      <c r="N35" s="130">
        <v>0</v>
      </c>
    </row>
    <row r="36" spans="1:14" s="48" customFormat="1" ht="15" customHeight="1">
      <c r="A36" s="47" t="s">
        <v>744</v>
      </c>
      <c r="B36" s="46" t="s">
        <v>915</v>
      </c>
      <c r="C36" s="165" t="s">
        <v>1339</v>
      </c>
      <c r="D36" s="130">
        <v>1.2999999999999999E-2</v>
      </c>
      <c r="E36" s="130">
        <v>1.6400000000000001E-2</v>
      </c>
      <c r="F36" s="130">
        <v>1.61E-2</v>
      </c>
      <c r="G36" s="130">
        <v>1.8200000000000001E-2</v>
      </c>
      <c r="H36" s="130">
        <v>1.89E-2</v>
      </c>
      <c r="I36" s="130">
        <v>2.0500000000000001E-2</v>
      </c>
      <c r="J36" s="130">
        <v>1.9599999999999999E-2</v>
      </c>
      <c r="K36" s="130">
        <v>1.9800000000000002E-2</v>
      </c>
      <c r="L36" s="130">
        <v>2.1100000000000001E-2</v>
      </c>
      <c r="M36" s="130">
        <v>2.1399999999999999E-2</v>
      </c>
      <c r="N36" s="130">
        <v>2.1499999999999998E-2</v>
      </c>
    </row>
    <row r="37" spans="1:14" s="48" customFormat="1" ht="15" customHeight="1">
      <c r="A37" s="47" t="s">
        <v>744</v>
      </c>
      <c r="B37" s="46" t="s">
        <v>916</v>
      </c>
      <c r="C37" s="165" t="s">
        <v>1340</v>
      </c>
      <c r="D37" s="130">
        <v>2.5999999999999999E-2</v>
      </c>
      <c r="E37" s="130">
        <v>2.98E-2</v>
      </c>
      <c r="F37" s="130">
        <v>2.2800000000000001E-2</v>
      </c>
      <c r="G37" s="130">
        <v>3.2899999999999999E-2</v>
      </c>
      <c r="H37" s="130">
        <v>2.7400000000000001E-2</v>
      </c>
      <c r="I37" s="130">
        <v>3.3599999999999998E-2</v>
      </c>
      <c r="J37" s="130">
        <v>3.2300000000000002E-2</v>
      </c>
      <c r="K37" s="130">
        <v>3.5900000000000001E-2</v>
      </c>
      <c r="L37" s="130">
        <v>3.9300000000000002E-2</v>
      </c>
      <c r="M37" s="130">
        <v>3.9199999999999999E-2</v>
      </c>
      <c r="N37" s="130">
        <v>4.0800000000000003E-2</v>
      </c>
    </row>
    <row r="38" spans="1:14" s="48" customFormat="1" ht="15" customHeight="1">
      <c r="A38" s="47"/>
      <c r="B38" s="46"/>
      <c r="C38" s="165" t="s">
        <v>1341</v>
      </c>
      <c r="D38" s="130">
        <v>0</v>
      </c>
      <c r="E38" s="130">
        <v>0</v>
      </c>
      <c r="F38" s="130">
        <v>0</v>
      </c>
      <c r="G38" s="130">
        <v>0</v>
      </c>
      <c r="H38" s="130">
        <v>0</v>
      </c>
      <c r="I38" s="130">
        <v>3.5999999999999999E-3</v>
      </c>
      <c r="J38" s="130">
        <v>7.0000000000000001E-3</v>
      </c>
      <c r="K38" s="130">
        <v>3.3E-3</v>
      </c>
      <c r="L38" s="130">
        <v>5.0000000000000001E-3</v>
      </c>
      <c r="M38" s="130">
        <v>4.1000000000000003E-3</v>
      </c>
      <c r="N38" s="130">
        <v>1.1000000000000001E-3</v>
      </c>
    </row>
    <row r="39" spans="1:14" s="48" customFormat="1" ht="15" customHeight="1" thickBot="1">
      <c r="A39" s="47" t="s">
        <v>744</v>
      </c>
      <c r="B39" s="46" t="s">
        <v>917</v>
      </c>
      <c r="C39" s="165" t="s">
        <v>1342</v>
      </c>
      <c r="D39" s="130">
        <v>0</v>
      </c>
      <c r="E39" s="130">
        <v>0</v>
      </c>
      <c r="F39" s="130">
        <v>0</v>
      </c>
      <c r="G39" s="130">
        <v>1.2999999999999999E-3</v>
      </c>
      <c r="H39" s="130">
        <v>1E-4</v>
      </c>
      <c r="I39" s="130">
        <v>1.1000000000000001E-3</v>
      </c>
      <c r="J39" s="130">
        <v>4.8999999999999998E-3</v>
      </c>
      <c r="K39" s="130">
        <v>6.3E-3</v>
      </c>
      <c r="L39" s="130">
        <v>7.6E-3</v>
      </c>
      <c r="M39" s="130">
        <v>7.4999999999999997E-3</v>
      </c>
      <c r="N39" s="130">
        <v>8.2000000000000007E-3</v>
      </c>
    </row>
    <row r="40" spans="1:14" s="37" customFormat="1" ht="15" customHeight="1" thickTop="1" thickBot="1">
      <c r="A40" s="47"/>
      <c r="B40" s="51"/>
      <c r="C40" s="403" t="s">
        <v>563</v>
      </c>
      <c r="D40" s="400"/>
      <c r="E40" s="400"/>
      <c r="F40" s="400"/>
      <c r="G40" s="400"/>
      <c r="H40" s="400"/>
      <c r="I40" s="401"/>
      <c r="J40" s="401"/>
      <c r="K40" s="401"/>
      <c r="L40" s="401"/>
      <c r="M40" s="401"/>
      <c r="N40" s="401"/>
    </row>
    <row r="41" spans="1:14" s="37" customFormat="1" ht="15" customHeight="1" thickTop="1" thickBot="1">
      <c r="A41" s="47"/>
      <c r="B41" s="174"/>
      <c r="C41" s="403" t="s">
        <v>564</v>
      </c>
      <c r="D41" s="400"/>
      <c r="E41" s="400"/>
      <c r="F41" s="400"/>
      <c r="G41" s="400"/>
      <c r="H41" s="400"/>
      <c r="I41" s="401"/>
      <c r="J41" s="401"/>
      <c r="K41" s="401"/>
      <c r="L41" s="401"/>
      <c r="M41" s="401"/>
      <c r="N41" s="401"/>
    </row>
    <row r="42" spans="1:14" s="47" customFormat="1" ht="15" customHeight="1" thickTop="1">
      <c r="A42" s="47" t="s">
        <v>744</v>
      </c>
      <c r="B42" s="46" t="s">
        <v>918</v>
      </c>
      <c r="C42" s="165" t="s">
        <v>919</v>
      </c>
      <c r="D42" s="130">
        <v>4.1099999999999998E-2</v>
      </c>
      <c r="E42" s="130">
        <v>4.1000000000000002E-2</v>
      </c>
      <c r="F42" s="130">
        <v>3.1099999999999999E-2</v>
      </c>
      <c r="G42" s="130">
        <v>3.5499999999999997E-2</v>
      </c>
      <c r="H42" s="130">
        <v>3.1300000000000001E-2</v>
      </c>
      <c r="I42" s="130">
        <v>3.3500000000000002E-2</v>
      </c>
      <c r="J42" s="130">
        <v>3.0700000000000002E-2</v>
      </c>
      <c r="K42" s="130">
        <v>3.2300000000000002E-2</v>
      </c>
      <c r="L42" s="130">
        <v>3.2399999999999998E-2</v>
      </c>
      <c r="M42" s="130">
        <v>3.2300000000000002E-2</v>
      </c>
      <c r="N42" s="130">
        <v>3.2500000000000001E-2</v>
      </c>
    </row>
    <row r="43" spans="1:14" s="48" customFormat="1" ht="15" customHeight="1">
      <c r="A43" s="47" t="s">
        <v>744</v>
      </c>
      <c r="B43" s="46" t="s">
        <v>920</v>
      </c>
      <c r="C43" s="165" t="s">
        <v>921</v>
      </c>
      <c r="D43" s="130">
        <v>4.4499999999999998E-2</v>
      </c>
      <c r="E43" s="130">
        <v>4.4299999999999999E-2</v>
      </c>
      <c r="F43" s="130">
        <v>3.3500000000000002E-2</v>
      </c>
      <c r="G43" s="130">
        <v>3.8100000000000002E-2</v>
      </c>
      <c r="H43" s="130">
        <v>3.3700000000000001E-2</v>
      </c>
      <c r="I43" s="130">
        <v>3.5999999999999997E-2</v>
      </c>
      <c r="J43" s="130">
        <v>3.3399999999999999E-2</v>
      </c>
      <c r="K43" s="130">
        <v>3.5900000000000001E-2</v>
      </c>
      <c r="L43" s="130">
        <v>3.6200000000000003E-2</v>
      </c>
      <c r="M43" s="130">
        <v>3.6200000000000003E-2</v>
      </c>
      <c r="N43" s="130">
        <v>3.6900000000000002E-2</v>
      </c>
    </row>
    <row r="44" spans="1:14" s="48" customFormat="1" ht="15" customHeight="1">
      <c r="A44" s="47" t="s">
        <v>744</v>
      </c>
      <c r="B44" s="46" t="s">
        <v>922</v>
      </c>
      <c r="C44" s="165" t="s">
        <v>923</v>
      </c>
      <c r="D44" s="130">
        <v>5.6599999999999998E-2</v>
      </c>
      <c r="E44" s="130">
        <v>5.5500000000000001E-2</v>
      </c>
      <c r="F44" s="130">
        <v>4.2799999999999998E-2</v>
      </c>
      <c r="G44" s="130">
        <v>5.0099999999999999E-2</v>
      </c>
      <c r="H44" s="130">
        <v>4.3400000000000001E-2</v>
      </c>
      <c r="I44" s="130">
        <v>4.4999999999999998E-2</v>
      </c>
      <c r="J44" s="130">
        <v>4.1000000000000002E-2</v>
      </c>
      <c r="K44" s="130">
        <v>4.5199999999999997E-2</v>
      </c>
      <c r="L44" s="130">
        <v>4.7699999999999999E-2</v>
      </c>
      <c r="M44" s="130">
        <v>4.7500000000000001E-2</v>
      </c>
      <c r="N44" s="130">
        <v>4.8099999999999997E-2</v>
      </c>
    </row>
    <row r="45" spans="1:14" s="48" customFormat="1" ht="15" customHeight="1" thickBot="1">
      <c r="A45" s="47" t="s">
        <v>744</v>
      </c>
      <c r="B45" s="46" t="s">
        <v>924</v>
      </c>
      <c r="C45" s="165" t="s">
        <v>1343</v>
      </c>
      <c r="D45" s="130">
        <v>5.6899999999999999E-2</v>
      </c>
      <c r="E45" s="130">
        <v>5.7299999999999997E-2</v>
      </c>
      <c r="F45" s="130">
        <v>4.36E-2</v>
      </c>
      <c r="G45" s="130">
        <v>5.0500000000000003E-2</v>
      </c>
      <c r="H45" s="130">
        <v>4.53E-2</v>
      </c>
      <c r="I45" s="130">
        <v>5.0599999999999999E-2</v>
      </c>
      <c r="J45" s="130">
        <v>4.8800000000000003E-2</v>
      </c>
      <c r="K45" s="130">
        <v>5.2400000000000002E-2</v>
      </c>
      <c r="L45" s="130">
        <v>5.2600000000000001E-2</v>
      </c>
      <c r="M45" s="130">
        <v>5.2699999999999997E-2</v>
      </c>
      <c r="N45" s="130">
        <v>5.4100000000000002E-2</v>
      </c>
    </row>
    <row r="46" spans="1:14" s="37" customFormat="1" ht="15" customHeight="1" thickTop="1" thickBot="1">
      <c r="A46" s="47"/>
      <c r="B46" s="174"/>
      <c r="C46" s="403" t="s">
        <v>565</v>
      </c>
      <c r="D46" s="400"/>
      <c r="E46" s="400"/>
      <c r="F46" s="400"/>
      <c r="G46" s="400"/>
      <c r="H46" s="400"/>
      <c r="I46" s="401"/>
      <c r="J46" s="401"/>
      <c r="K46" s="401"/>
      <c r="L46" s="401"/>
      <c r="M46" s="401"/>
      <c r="N46" s="401"/>
    </row>
    <row r="47" spans="1:14" s="50" customFormat="1" ht="15" customHeight="1" thickTop="1">
      <c r="A47" s="50" t="s">
        <v>744</v>
      </c>
      <c r="B47" s="46" t="s">
        <v>925</v>
      </c>
      <c r="C47" s="165" t="s">
        <v>926</v>
      </c>
      <c r="D47" s="130">
        <v>0.56340000000000001</v>
      </c>
      <c r="E47" s="130">
        <v>0.56759999999999999</v>
      </c>
      <c r="F47" s="130">
        <v>0.55789999999999995</v>
      </c>
      <c r="G47" s="130">
        <v>0.55630000000000002</v>
      </c>
      <c r="H47" s="130">
        <v>0.53449999999999998</v>
      </c>
      <c r="I47" s="130">
        <v>0.53200000000000003</v>
      </c>
      <c r="J47" s="130">
        <v>0.53839999999999999</v>
      </c>
      <c r="K47" s="130">
        <v>0.50790000000000002</v>
      </c>
      <c r="L47" s="130">
        <v>0.51429999999999998</v>
      </c>
      <c r="M47" s="130">
        <v>0.50170000000000003</v>
      </c>
      <c r="N47" s="130">
        <v>0.53979999999999995</v>
      </c>
    </row>
    <row r="48" spans="1:14" ht="15" customHeight="1">
      <c r="A48" s="47" t="s">
        <v>744</v>
      </c>
      <c r="B48" s="46" t="s">
        <v>927</v>
      </c>
      <c r="C48" s="165" t="s">
        <v>928</v>
      </c>
      <c r="D48" s="130">
        <v>4.5499999999999999E-2</v>
      </c>
      <c r="E48" s="130">
        <v>4.1799999999999997E-2</v>
      </c>
      <c r="F48" s="130">
        <v>3.6400000000000002E-2</v>
      </c>
      <c r="G48" s="130">
        <v>3.9800000000000002E-2</v>
      </c>
      <c r="H48" s="130">
        <v>3.9399999999999998E-2</v>
      </c>
      <c r="I48" s="130">
        <v>4.4699999999999997E-2</v>
      </c>
      <c r="J48" s="130">
        <v>4.8500000000000001E-2</v>
      </c>
      <c r="K48" s="130">
        <v>4.4299999999999999E-2</v>
      </c>
      <c r="L48" s="130">
        <v>4.5499999999999999E-2</v>
      </c>
      <c r="M48" s="130">
        <v>4.5999999999999999E-2</v>
      </c>
      <c r="N48" s="130">
        <v>4.4499999999999998E-2</v>
      </c>
    </row>
    <row r="49" spans="1:14" ht="15" customHeight="1">
      <c r="A49" s="47" t="s">
        <v>744</v>
      </c>
      <c r="B49" s="46" t="s">
        <v>929</v>
      </c>
      <c r="C49" s="165" t="s">
        <v>930</v>
      </c>
      <c r="D49" s="130">
        <v>0.3911</v>
      </c>
      <c r="E49" s="130">
        <v>0.3906</v>
      </c>
      <c r="F49" s="130">
        <v>0.40570000000000001</v>
      </c>
      <c r="G49" s="130">
        <v>0.40400000000000003</v>
      </c>
      <c r="H49" s="130">
        <v>0.42609999999999998</v>
      </c>
      <c r="I49" s="130">
        <v>0.42330000000000001</v>
      </c>
      <c r="J49" s="130">
        <v>0.41299999999999998</v>
      </c>
      <c r="K49" s="130">
        <v>0.44779999999999998</v>
      </c>
      <c r="L49" s="130">
        <v>0.44009999999999999</v>
      </c>
      <c r="M49" s="130">
        <v>0.45229999999999998</v>
      </c>
      <c r="N49" s="130">
        <v>0.4158</v>
      </c>
    </row>
    <row r="50" spans="1:14" ht="15" customHeight="1" thickBot="1">
      <c r="A50" s="47" t="s">
        <v>744</v>
      </c>
      <c r="B50" s="46" t="s">
        <v>931</v>
      </c>
      <c r="C50" s="165" t="s">
        <v>932</v>
      </c>
      <c r="D50" s="130">
        <v>0.58919999999999995</v>
      </c>
      <c r="E50" s="130">
        <v>0.5847</v>
      </c>
      <c r="F50" s="130">
        <v>0.54610000000000003</v>
      </c>
      <c r="G50" s="130">
        <v>0.52239999999999998</v>
      </c>
      <c r="H50" s="130">
        <v>0.52710000000000001</v>
      </c>
      <c r="I50" s="130">
        <v>0.53339999999999999</v>
      </c>
      <c r="J50" s="130">
        <v>0.55600000000000005</v>
      </c>
      <c r="K50" s="130">
        <v>0.57569999999999999</v>
      </c>
      <c r="L50" s="130">
        <v>0.53620000000000001</v>
      </c>
      <c r="M50" s="130">
        <v>0.52500000000000002</v>
      </c>
      <c r="N50" s="130">
        <v>0.4914</v>
      </c>
    </row>
    <row r="51" spans="1:14" s="47" customFormat="1" ht="15" customHeight="1" thickTop="1" thickBot="1">
      <c r="B51" s="51"/>
      <c r="C51" s="403" t="s">
        <v>566</v>
      </c>
      <c r="D51" s="400"/>
      <c r="E51" s="400"/>
      <c r="F51" s="400"/>
      <c r="G51" s="400"/>
      <c r="H51" s="400"/>
      <c r="I51" s="401"/>
      <c r="J51" s="401"/>
      <c r="K51" s="401"/>
      <c r="L51" s="401"/>
      <c r="M51" s="401"/>
      <c r="N51" s="401"/>
    </row>
    <row r="52" spans="1:14" s="47" customFormat="1" ht="15" customHeight="1" thickTop="1">
      <c r="A52" s="47" t="s">
        <v>744</v>
      </c>
      <c r="B52" s="46" t="s">
        <v>933</v>
      </c>
      <c r="C52" s="165" t="s">
        <v>934</v>
      </c>
      <c r="D52" s="130">
        <v>5.5100000000000003E-2</v>
      </c>
      <c r="E52" s="130">
        <v>5.0900000000000001E-2</v>
      </c>
      <c r="F52" s="130">
        <v>3.6900000000000002E-2</v>
      </c>
      <c r="G52" s="130">
        <v>4.0599999999999997E-2</v>
      </c>
      <c r="H52" s="130">
        <v>4.1799999999999997E-2</v>
      </c>
      <c r="I52" s="130">
        <v>4.5699999999999998E-2</v>
      </c>
      <c r="J52" s="130">
        <v>4.6199999999999998E-2</v>
      </c>
      <c r="K52" s="130">
        <v>4.0599999999999997E-2</v>
      </c>
      <c r="L52" s="130">
        <v>3.8399999999999997E-2</v>
      </c>
      <c r="M52" s="130">
        <v>4.2500000000000003E-2</v>
      </c>
      <c r="N52" s="130">
        <v>3.95E-2</v>
      </c>
    </row>
    <row r="53" spans="1:14" s="47" customFormat="1" ht="15" customHeight="1">
      <c r="A53" s="47" t="s">
        <v>744</v>
      </c>
      <c r="B53" s="46" t="s">
        <v>935</v>
      </c>
      <c r="C53" s="165" t="s">
        <v>936</v>
      </c>
      <c r="D53" s="130">
        <v>4.8500000000000001E-2</v>
      </c>
      <c r="E53" s="130">
        <v>4.3400000000000001E-2</v>
      </c>
      <c r="F53" s="130">
        <v>3.49E-2</v>
      </c>
      <c r="G53" s="130">
        <v>3.9E-2</v>
      </c>
      <c r="H53" s="130">
        <v>4.0500000000000001E-2</v>
      </c>
      <c r="I53" s="130">
        <v>4.4900000000000002E-2</v>
      </c>
      <c r="J53" s="130">
        <v>4.5600000000000002E-2</v>
      </c>
      <c r="K53" s="130">
        <v>4.0300000000000002E-2</v>
      </c>
      <c r="L53" s="130">
        <v>3.9100000000000003E-2</v>
      </c>
      <c r="M53" s="130">
        <v>3.8800000000000001E-2</v>
      </c>
      <c r="N53" s="130">
        <v>3.6700000000000003E-2</v>
      </c>
    </row>
    <row r="54" spans="1:14" s="47" customFormat="1" ht="15" customHeight="1">
      <c r="A54" s="47" t="s">
        <v>744</v>
      </c>
      <c r="B54" s="46" t="s">
        <v>937</v>
      </c>
      <c r="C54" s="165" t="s">
        <v>1344</v>
      </c>
      <c r="D54" s="130">
        <v>5.0999999999999997E-2</v>
      </c>
      <c r="E54" s="130">
        <v>4.5999999999999999E-2</v>
      </c>
      <c r="F54" s="130">
        <v>3.6900000000000002E-2</v>
      </c>
      <c r="G54" s="130">
        <v>4.0899999999999999E-2</v>
      </c>
      <c r="H54" s="130">
        <v>4.3299999999999998E-2</v>
      </c>
      <c r="I54" s="130">
        <v>4.7699999999999999E-2</v>
      </c>
      <c r="J54" s="130">
        <v>5.0200000000000002E-2</v>
      </c>
      <c r="K54" s="130">
        <v>4.5499999999999999E-2</v>
      </c>
      <c r="L54" s="130">
        <v>4.3499999999999997E-2</v>
      </c>
      <c r="M54" s="130">
        <v>4.36E-2</v>
      </c>
      <c r="N54" s="130">
        <v>4.1500000000000002E-2</v>
      </c>
    </row>
    <row r="55" spans="1:14" s="47" customFormat="1" ht="15" customHeight="1">
      <c r="A55" s="47" t="s">
        <v>744</v>
      </c>
      <c r="B55" s="46" t="s">
        <v>938</v>
      </c>
      <c r="C55" s="165" t="s">
        <v>939</v>
      </c>
      <c r="D55" s="130">
        <v>6.5100000000000005E-2</v>
      </c>
      <c r="E55" s="130">
        <v>6.3100000000000003E-2</v>
      </c>
      <c r="F55" s="130">
        <v>5.2900000000000003E-2</v>
      </c>
      <c r="G55" s="130">
        <v>6.1199999999999997E-2</v>
      </c>
      <c r="H55" s="130">
        <v>5.8700000000000002E-2</v>
      </c>
      <c r="I55" s="130">
        <v>6.4600000000000005E-2</v>
      </c>
      <c r="J55" s="130">
        <v>6.5799999999999997E-2</v>
      </c>
      <c r="K55" s="130">
        <v>6.1600000000000002E-2</v>
      </c>
      <c r="L55" s="130">
        <v>6.0600000000000001E-2</v>
      </c>
      <c r="M55" s="130">
        <v>6.0999999999999999E-2</v>
      </c>
      <c r="N55" s="130">
        <v>5.8900000000000001E-2</v>
      </c>
    </row>
    <row r="56" spans="1:14" s="47" customFormat="1" ht="15" customHeight="1">
      <c r="A56" s="47" t="s">
        <v>744</v>
      </c>
      <c r="B56" s="46" t="s">
        <v>940</v>
      </c>
      <c r="C56" s="165" t="s">
        <v>941</v>
      </c>
      <c r="D56" s="130">
        <v>-1.4E-2</v>
      </c>
      <c r="E56" s="130">
        <v>-1.7100000000000001E-2</v>
      </c>
      <c r="F56" s="130">
        <v>-1.6E-2</v>
      </c>
      <c r="G56" s="130">
        <v>-2.0299999999999999E-2</v>
      </c>
      <c r="H56" s="130">
        <v>-1.55E-2</v>
      </c>
      <c r="I56" s="130">
        <v>-1.7000000000000001E-2</v>
      </c>
      <c r="J56" s="130">
        <v>-1.5599999999999999E-2</v>
      </c>
      <c r="K56" s="130">
        <v>-1.61E-2</v>
      </c>
      <c r="L56" s="130">
        <v>-1.72E-2</v>
      </c>
      <c r="M56" s="130">
        <v>-1.7299999999999999E-2</v>
      </c>
      <c r="N56" s="130">
        <v>-1.7399999999999999E-2</v>
      </c>
    </row>
    <row r="57" spans="1:14" s="47" customFormat="1" ht="15" customHeight="1">
      <c r="A57" s="47" t="s">
        <v>744</v>
      </c>
      <c r="B57" s="46" t="s">
        <v>942</v>
      </c>
      <c r="C57" s="165" t="s">
        <v>943</v>
      </c>
      <c r="D57" s="130">
        <v>-2.5000000000000001E-3</v>
      </c>
      <c r="E57" s="130">
        <v>-2.5999999999999999E-3</v>
      </c>
      <c r="F57" s="130">
        <v>-2E-3</v>
      </c>
      <c r="G57" s="130">
        <v>-1.9E-3</v>
      </c>
      <c r="H57" s="130">
        <v>-2.7000000000000001E-3</v>
      </c>
      <c r="I57" s="130">
        <v>-2.8E-3</v>
      </c>
      <c r="J57" s="130">
        <v>-4.5999999999999999E-3</v>
      </c>
      <c r="K57" s="130">
        <v>-5.1999999999999998E-3</v>
      </c>
      <c r="L57" s="130">
        <v>-4.4000000000000003E-3</v>
      </c>
      <c r="M57" s="130">
        <v>-4.7999999999999996E-3</v>
      </c>
      <c r="N57" s="130">
        <v>-4.7999999999999996E-3</v>
      </c>
    </row>
    <row r="58" spans="1:14" s="47" customFormat="1" ht="15" customHeight="1" thickBot="1">
      <c r="A58" s="47" t="s">
        <v>744</v>
      </c>
      <c r="B58" s="46" t="s">
        <v>944</v>
      </c>
      <c r="C58" s="165" t="s">
        <v>945</v>
      </c>
      <c r="D58" s="130">
        <v>6.1999999999999998E-3</v>
      </c>
      <c r="E58" s="130">
        <v>7.1999999999999998E-3</v>
      </c>
      <c r="F58" s="130">
        <v>2E-3</v>
      </c>
      <c r="G58" s="130">
        <v>1.6000000000000001E-3</v>
      </c>
      <c r="H58" s="130">
        <v>1.2999999999999999E-3</v>
      </c>
      <c r="I58" s="130">
        <v>8.9999999999999998E-4</v>
      </c>
      <c r="J58" s="130">
        <v>5.9999999999999995E-4</v>
      </c>
      <c r="K58" s="130">
        <v>2.9999999999999997E-4</v>
      </c>
      <c r="L58" s="130">
        <v>-5.9999999999999995E-4</v>
      </c>
      <c r="M58" s="130">
        <v>3.7000000000000002E-3</v>
      </c>
      <c r="N58" s="130">
        <v>2.7000000000000001E-3</v>
      </c>
    </row>
    <row r="59" spans="1:14" s="37" customFormat="1" ht="15" customHeight="1" thickTop="1" thickBot="1">
      <c r="A59" s="47"/>
      <c r="B59" s="47"/>
      <c r="C59" s="403" t="s">
        <v>946</v>
      </c>
      <c r="D59" s="404"/>
      <c r="E59" s="404"/>
      <c r="F59" s="404"/>
      <c r="G59" s="404"/>
      <c r="H59" s="404"/>
      <c r="I59" s="404"/>
      <c r="J59" s="404"/>
      <c r="K59" s="404"/>
      <c r="L59" s="404"/>
      <c r="M59" s="404"/>
      <c r="N59" s="404"/>
    </row>
    <row r="60" spans="1:14" s="47" customFormat="1" ht="15" customHeight="1" thickTop="1">
      <c r="A60" s="47" t="s">
        <v>744</v>
      </c>
      <c r="B60" s="46" t="s">
        <v>933</v>
      </c>
      <c r="C60" s="165" t="s">
        <v>934</v>
      </c>
      <c r="D60" s="130">
        <v>5.5100000000000003E-2</v>
      </c>
      <c r="E60" s="130">
        <v>5.0900000000000001E-2</v>
      </c>
      <c r="F60" s="130">
        <v>3.6900000000000002E-2</v>
      </c>
      <c r="G60" s="130">
        <v>4.0599999999999997E-2</v>
      </c>
      <c r="H60" s="130">
        <v>4.1799999999999997E-2</v>
      </c>
      <c r="I60" s="130">
        <v>4.5699999999999998E-2</v>
      </c>
      <c r="J60" s="130">
        <v>4.6199999999999998E-2</v>
      </c>
      <c r="K60" s="130">
        <v>4.0599999999999997E-2</v>
      </c>
      <c r="L60" s="130">
        <v>3.8399999999999997E-2</v>
      </c>
      <c r="M60" s="130">
        <v>4.2500000000000003E-2</v>
      </c>
      <c r="N60" s="130">
        <v>3.95E-2</v>
      </c>
    </row>
    <row r="61" spans="1:14" s="47" customFormat="1" ht="15" customHeight="1">
      <c r="A61" s="47" t="s">
        <v>744</v>
      </c>
      <c r="B61" s="46" t="s">
        <v>947</v>
      </c>
      <c r="C61" s="165" t="s">
        <v>948</v>
      </c>
      <c r="D61" s="130">
        <v>-4.7000000000000002E-3</v>
      </c>
      <c r="E61" s="130">
        <v>-1.9E-3</v>
      </c>
      <c r="F61" s="130">
        <v>-1.6000000000000001E-3</v>
      </c>
      <c r="G61" s="130">
        <v>-2.2000000000000001E-3</v>
      </c>
      <c r="H61" s="130">
        <v>-2.7000000000000001E-3</v>
      </c>
      <c r="I61" s="130">
        <v>-3.3E-3</v>
      </c>
      <c r="J61" s="130">
        <v>-1.8E-3</v>
      </c>
      <c r="K61" s="130">
        <v>8.0000000000000004E-4</v>
      </c>
      <c r="L61" s="130">
        <v>5.0000000000000001E-4</v>
      </c>
      <c r="M61" s="130">
        <v>4.0000000000000002E-4</v>
      </c>
      <c r="N61" s="130">
        <v>-2.5000000000000001E-3</v>
      </c>
    </row>
    <row r="62" spans="1:14" s="48" customFormat="1" ht="15" customHeight="1">
      <c r="A62" s="47" t="s">
        <v>744</v>
      </c>
      <c r="B62" s="46" t="s">
        <v>949</v>
      </c>
      <c r="C62" s="165" t="s">
        <v>950</v>
      </c>
      <c r="D62" s="130">
        <v>-4.1300000000000003E-2</v>
      </c>
      <c r="E62" s="130">
        <v>-4.1200000000000001E-2</v>
      </c>
      <c r="F62" s="130">
        <v>-3.1099999999999999E-2</v>
      </c>
      <c r="G62" s="130">
        <v>-3.56E-2</v>
      </c>
      <c r="H62" s="130">
        <v>-3.1300000000000001E-2</v>
      </c>
      <c r="I62" s="130">
        <v>-3.3500000000000002E-2</v>
      </c>
      <c r="J62" s="130">
        <v>-3.0700000000000002E-2</v>
      </c>
      <c r="K62" s="130">
        <v>-3.2300000000000002E-2</v>
      </c>
      <c r="L62" s="130">
        <v>-3.2500000000000001E-2</v>
      </c>
      <c r="M62" s="130">
        <v>-3.2399999999999998E-2</v>
      </c>
      <c r="N62" s="130">
        <v>-3.2800000000000003E-2</v>
      </c>
    </row>
    <row r="63" spans="1:14" s="48" customFormat="1" ht="15" customHeight="1">
      <c r="A63" s="47" t="s">
        <v>744</v>
      </c>
      <c r="B63" s="46" t="s">
        <v>951</v>
      </c>
      <c r="C63" s="165" t="s">
        <v>952</v>
      </c>
      <c r="D63" s="130">
        <v>0</v>
      </c>
      <c r="E63" s="130">
        <v>1E-4</v>
      </c>
      <c r="F63" s="130">
        <v>0</v>
      </c>
      <c r="G63" s="130">
        <v>2.0000000000000001E-4</v>
      </c>
      <c r="H63" s="130">
        <v>0</v>
      </c>
      <c r="I63" s="130">
        <v>1E-4</v>
      </c>
      <c r="J63" s="130">
        <v>0</v>
      </c>
      <c r="K63" s="130">
        <v>0</v>
      </c>
      <c r="L63" s="130">
        <v>0</v>
      </c>
      <c r="M63" s="130">
        <v>0</v>
      </c>
      <c r="N63" s="130">
        <v>1E-4</v>
      </c>
    </row>
    <row r="64" spans="1:14" s="48" customFormat="1" ht="15" customHeight="1">
      <c r="A64" s="47" t="s">
        <v>744</v>
      </c>
      <c r="B64" s="46" t="s">
        <v>953</v>
      </c>
      <c r="C64" s="165" t="s">
        <v>954</v>
      </c>
      <c r="D64" s="130">
        <v>-2.0000000000000001E-4</v>
      </c>
      <c r="E64" s="130">
        <v>1E-4</v>
      </c>
      <c r="F64" s="130">
        <v>4.0000000000000002E-4</v>
      </c>
      <c r="G64" s="130">
        <v>2.0000000000000001E-4</v>
      </c>
      <c r="H64" s="130">
        <v>-2.0000000000000001E-4</v>
      </c>
      <c r="I64" s="130">
        <v>-2.0000000000000001E-4</v>
      </c>
      <c r="J64" s="130">
        <v>0</v>
      </c>
      <c r="K64" s="130">
        <v>0</v>
      </c>
      <c r="L64" s="130">
        <v>1E-4</v>
      </c>
      <c r="M64" s="130">
        <v>0</v>
      </c>
      <c r="N64" s="130">
        <v>0</v>
      </c>
    </row>
    <row r="65" spans="1:14" s="48" customFormat="1" ht="15" customHeight="1" thickBot="1">
      <c r="A65" s="47"/>
      <c r="B65" s="46"/>
      <c r="C65" s="165" t="s">
        <v>955</v>
      </c>
      <c r="D65" s="130">
        <v>5.0000000000000001E-4</v>
      </c>
      <c r="E65" s="130">
        <v>2.9999999999999997E-4</v>
      </c>
      <c r="F65" s="130">
        <v>2.0000000000000001E-4</v>
      </c>
      <c r="G65" s="130">
        <v>2.0000000000000001E-4</v>
      </c>
      <c r="H65" s="130">
        <v>1E-4</v>
      </c>
      <c r="I65" s="130">
        <v>0</v>
      </c>
      <c r="J65" s="130">
        <v>0</v>
      </c>
      <c r="K65" s="130">
        <v>0</v>
      </c>
      <c r="L65" s="130">
        <v>0</v>
      </c>
      <c r="M65" s="130">
        <v>0</v>
      </c>
      <c r="N65" s="130">
        <v>0</v>
      </c>
    </row>
    <row r="66" spans="1:14" s="47" customFormat="1" ht="15" customHeight="1" thickTop="1" thickBot="1">
      <c r="A66" s="47" t="s">
        <v>744</v>
      </c>
      <c r="B66" s="46" t="s">
        <v>956</v>
      </c>
      <c r="C66" s="403" t="s">
        <v>957</v>
      </c>
      <c r="D66" s="400">
        <v>8.9999999999999993E-3</v>
      </c>
      <c r="E66" s="400">
        <v>8.0000000000000002E-3</v>
      </c>
      <c r="F66" s="400">
        <v>4.8999999999999998E-3</v>
      </c>
      <c r="G66" s="400">
        <v>3.5000000000000001E-3</v>
      </c>
      <c r="H66" s="400">
        <v>7.7000000000000002E-3</v>
      </c>
      <c r="I66" s="405">
        <v>8.8000000000000005E-3</v>
      </c>
      <c r="J66" s="405">
        <v>1.3599999999999999E-2</v>
      </c>
      <c r="K66" s="405">
        <v>9.1000000000000004E-3</v>
      </c>
      <c r="L66" s="405">
        <v>6.4999999999999997E-3</v>
      </c>
      <c r="M66" s="405">
        <v>1.06E-2</v>
      </c>
      <c r="N66" s="405">
        <v>4.3E-3</v>
      </c>
    </row>
    <row r="67" spans="1:14" ht="3.75" customHeight="1" thickTop="1" thickBot="1">
      <c r="A67" s="175"/>
      <c r="B67" s="175"/>
      <c r="C67" s="118"/>
      <c r="D67" s="118"/>
      <c r="E67" s="118"/>
      <c r="F67" s="118"/>
      <c r="G67" s="118"/>
      <c r="H67" s="118"/>
      <c r="I67" s="118"/>
      <c r="J67" s="118"/>
      <c r="K67" s="118"/>
      <c r="L67" s="118"/>
      <c r="M67" s="118"/>
      <c r="N67" s="118"/>
    </row>
    <row r="68" spans="1:14" ht="15" customHeight="1">
      <c r="A68" s="47"/>
      <c r="B68" s="47"/>
      <c r="C68" s="170" t="s">
        <v>1308</v>
      </c>
      <c r="D68" s="47"/>
      <c r="E68" s="47"/>
      <c r="F68" s="47"/>
      <c r="G68" s="47"/>
      <c r="H68" s="47"/>
      <c r="I68" s="47"/>
      <c r="J68" s="47"/>
      <c r="K68" s="47"/>
      <c r="L68" s="47"/>
      <c r="M68" s="47"/>
      <c r="N68" s="47"/>
    </row>
    <row r="69" spans="1:14" ht="15" customHeight="1">
      <c r="A69" s="47"/>
      <c r="B69" s="47"/>
      <c r="C69" s="170" t="s">
        <v>1352</v>
      </c>
      <c r="D69" s="47"/>
      <c r="E69" s="47"/>
      <c r="F69" s="47"/>
      <c r="G69" s="47"/>
      <c r="H69" s="47"/>
      <c r="I69" s="47"/>
      <c r="J69" s="47"/>
      <c r="K69" s="47"/>
      <c r="L69" s="47"/>
      <c r="M69" s="47"/>
      <c r="N69" s="47"/>
    </row>
    <row r="70" spans="1:14" ht="15" customHeight="1">
      <c r="A70" s="47"/>
      <c r="B70" s="47"/>
      <c r="C70" s="170" t="s">
        <v>1353</v>
      </c>
      <c r="D70" s="47"/>
      <c r="E70" s="47"/>
      <c r="F70" s="47"/>
      <c r="G70" s="47"/>
      <c r="H70" s="47"/>
      <c r="I70" s="47"/>
      <c r="J70" s="47"/>
      <c r="K70" s="47"/>
      <c r="L70" s="47"/>
      <c r="M70" s="47"/>
      <c r="N70" s="47"/>
    </row>
    <row r="71" spans="1:14" ht="15" customHeight="1">
      <c r="A71" s="47"/>
      <c r="B71" s="47"/>
      <c r="C71" s="170" t="s">
        <v>1311</v>
      </c>
      <c r="D71" s="47"/>
      <c r="E71" s="47"/>
      <c r="F71" s="47"/>
      <c r="G71" s="47"/>
      <c r="H71" s="47"/>
      <c r="I71" s="47"/>
      <c r="J71" s="47"/>
      <c r="K71" s="47"/>
      <c r="L71" s="47"/>
      <c r="M71" s="47"/>
      <c r="N71" s="47"/>
    </row>
    <row r="72" spans="1:14" ht="15" customHeight="1">
      <c r="A72" s="47"/>
      <c r="B72" s="47"/>
      <c r="C72" s="170" t="s">
        <v>1312</v>
      </c>
      <c r="D72" s="47"/>
      <c r="E72" s="47"/>
      <c r="F72" s="47"/>
      <c r="G72" s="47"/>
      <c r="H72" s="47"/>
      <c r="I72" s="47"/>
      <c r="J72" s="47"/>
      <c r="K72" s="47"/>
      <c r="L72" s="47"/>
      <c r="M72" s="47"/>
      <c r="N72" s="47"/>
    </row>
    <row r="73" spans="1:14" ht="30" customHeight="1">
      <c r="A73" s="47"/>
      <c r="B73" s="47"/>
      <c r="C73" s="756" t="s">
        <v>960</v>
      </c>
      <c r="D73" s="756"/>
      <c r="E73" s="756"/>
      <c r="F73" s="756"/>
      <c r="G73" s="756"/>
      <c r="H73" s="756"/>
      <c r="I73" s="756"/>
      <c r="J73" s="756"/>
      <c r="K73" s="756"/>
      <c r="L73" s="756"/>
      <c r="M73" s="756"/>
      <c r="N73" s="756"/>
    </row>
    <row r="74" spans="1:14" ht="15" customHeight="1">
      <c r="A74" s="47"/>
      <c r="B74" s="47"/>
      <c r="C74" s="170" t="s">
        <v>569</v>
      </c>
      <c r="D74" s="47"/>
      <c r="E74" s="47"/>
      <c r="F74" s="47"/>
      <c r="G74" s="47"/>
      <c r="H74" s="47"/>
      <c r="I74" s="47"/>
      <c r="J74" s="47"/>
      <c r="K74" s="47"/>
      <c r="L74" s="47"/>
      <c r="M74" s="47"/>
      <c r="N74" s="47"/>
    </row>
    <row r="75" spans="1:14" ht="30" customHeight="1">
      <c r="A75" s="47"/>
      <c r="B75" s="47"/>
      <c r="C75" s="756" t="s">
        <v>961</v>
      </c>
      <c r="D75" s="756"/>
      <c r="E75" s="756"/>
      <c r="F75" s="756"/>
      <c r="G75" s="756"/>
      <c r="H75" s="756"/>
      <c r="I75" s="756"/>
      <c r="J75" s="756"/>
      <c r="K75" s="756"/>
      <c r="L75" s="756"/>
      <c r="M75" s="756"/>
      <c r="N75" s="756"/>
    </row>
    <row r="76" spans="1:14" ht="15" customHeight="1">
      <c r="A76" s="47"/>
      <c r="B76" s="47"/>
      <c r="C76" s="47"/>
      <c r="D76" s="47"/>
      <c r="E76" s="47"/>
      <c r="F76" s="47"/>
      <c r="G76" s="47"/>
      <c r="H76" s="47"/>
      <c r="I76" s="47"/>
      <c r="J76" s="47"/>
      <c r="K76" s="47"/>
      <c r="L76" s="47"/>
      <c r="M76" s="47"/>
      <c r="N76" s="47"/>
    </row>
  </sheetData>
  <mergeCells count="7">
    <mergeCell ref="C73:N73"/>
    <mergeCell ref="C75:N75"/>
    <mergeCell ref="C1:N1"/>
    <mergeCell ref="A2:N2"/>
    <mergeCell ref="C3:N3"/>
    <mergeCell ref="A4:N4"/>
    <mergeCell ref="E6:N6"/>
  </mergeCells>
  <pageMargins left="0.93" right="0.42" top="0.69" bottom="0.59" header="0.5" footer="0.5"/>
  <pageSetup scale="49"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activeCell="A14" sqref="A14"/>
    </sheetView>
  </sheetViews>
  <sheetFormatPr baseColWidth="10" defaultColWidth="9.140625" defaultRowHeight="12.75"/>
  <cols>
    <col min="1" max="1" width="95.140625" style="33" customWidth="1"/>
    <col min="2" max="3" width="13.42578125" style="609" bestFit="1" customWidth="1"/>
    <col min="4" max="4" width="12.28515625" style="609" bestFit="1" customWidth="1"/>
    <col min="5" max="5" width="13.42578125" style="609" bestFit="1" customWidth="1"/>
    <col min="6" max="256" width="9.140625" style="609"/>
    <col min="257" max="257" width="95.140625" style="609" customWidth="1"/>
    <col min="258" max="260" width="15.7109375" style="609" customWidth="1"/>
    <col min="261" max="261" width="15" style="609" customWidth="1"/>
    <col min="262" max="512" width="9.140625" style="609"/>
    <col min="513" max="513" width="95.140625" style="609" customWidth="1"/>
    <col min="514" max="516" width="15.7109375" style="609" customWidth="1"/>
    <col min="517" max="517" width="15" style="609" customWidth="1"/>
    <col min="518" max="768" width="9.140625" style="609"/>
    <col min="769" max="769" width="95.140625" style="609" customWidth="1"/>
    <col min="770" max="772" width="15.7109375" style="609" customWidth="1"/>
    <col min="773" max="773" width="15" style="609" customWidth="1"/>
    <col min="774" max="1024" width="9.140625" style="609"/>
    <col min="1025" max="1025" width="95.140625" style="609" customWidth="1"/>
    <col min="1026" max="1028" width="15.7109375" style="609" customWidth="1"/>
    <col min="1029" max="1029" width="15" style="609" customWidth="1"/>
    <col min="1030" max="1280" width="9.140625" style="609"/>
    <col min="1281" max="1281" width="95.140625" style="609" customWidth="1"/>
    <col min="1282" max="1284" width="15.7109375" style="609" customWidth="1"/>
    <col min="1285" max="1285" width="15" style="609" customWidth="1"/>
    <col min="1286" max="1536" width="9.140625" style="609"/>
    <col min="1537" max="1537" width="95.140625" style="609" customWidth="1"/>
    <col min="1538" max="1540" width="15.7109375" style="609" customWidth="1"/>
    <col min="1541" max="1541" width="15" style="609" customWidth="1"/>
    <col min="1542" max="1792" width="9.140625" style="609"/>
    <col min="1793" max="1793" width="95.140625" style="609" customWidth="1"/>
    <col min="1794" max="1796" width="15.7109375" style="609" customWidth="1"/>
    <col min="1797" max="1797" width="15" style="609" customWidth="1"/>
    <col min="1798" max="2048" width="9.140625" style="609"/>
    <col min="2049" max="2049" width="95.140625" style="609" customWidth="1"/>
    <col min="2050" max="2052" width="15.7109375" style="609" customWidth="1"/>
    <col min="2053" max="2053" width="15" style="609" customWidth="1"/>
    <col min="2054" max="2304" width="9.140625" style="609"/>
    <col min="2305" max="2305" width="95.140625" style="609" customWidth="1"/>
    <col min="2306" max="2308" width="15.7109375" style="609" customWidth="1"/>
    <col min="2309" max="2309" width="15" style="609" customWidth="1"/>
    <col min="2310" max="2560" width="9.140625" style="609"/>
    <col min="2561" max="2561" width="95.140625" style="609" customWidth="1"/>
    <col min="2562" max="2564" width="15.7109375" style="609" customWidth="1"/>
    <col min="2565" max="2565" width="15" style="609" customWidth="1"/>
    <col min="2566" max="2816" width="9.140625" style="609"/>
    <col min="2817" max="2817" width="95.140625" style="609" customWidth="1"/>
    <col min="2818" max="2820" width="15.7109375" style="609" customWidth="1"/>
    <col min="2821" max="2821" width="15" style="609" customWidth="1"/>
    <col min="2822" max="3072" width="9.140625" style="609"/>
    <col min="3073" max="3073" width="95.140625" style="609" customWidth="1"/>
    <col min="3074" max="3076" width="15.7109375" style="609" customWidth="1"/>
    <col min="3077" max="3077" width="15" style="609" customWidth="1"/>
    <col min="3078" max="3328" width="9.140625" style="609"/>
    <col min="3329" max="3329" width="95.140625" style="609" customWidth="1"/>
    <col min="3330" max="3332" width="15.7109375" style="609" customWidth="1"/>
    <col min="3333" max="3333" width="15" style="609" customWidth="1"/>
    <col min="3334" max="3584" width="9.140625" style="609"/>
    <col min="3585" max="3585" width="95.140625" style="609" customWidth="1"/>
    <col min="3586" max="3588" width="15.7109375" style="609" customWidth="1"/>
    <col min="3589" max="3589" width="15" style="609" customWidth="1"/>
    <col min="3590" max="3840" width="9.140625" style="609"/>
    <col min="3841" max="3841" width="95.140625" style="609" customWidth="1"/>
    <col min="3842" max="3844" width="15.7109375" style="609" customWidth="1"/>
    <col min="3845" max="3845" width="15" style="609" customWidth="1"/>
    <col min="3846" max="4096" width="9.140625" style="609"/>
    <col min="4097" max="4097" width="95.140625" style="609" customWidth="1"/>
    <col min="4098" max="4100" width="15.7109375" style="609" customWidth="1"/>
    <col min="4101" max="4101" width="15" style="609" customWidth="1"/>
    <col min="4102" max="4352" width="9.140625" style="609"/>
    <col min="4353" max="4353" width="95.140625" style="609" customWidth="1"/>
    <col min="4354" max="4356" width="15.7109375" style="609" customWidth="1"/>
    <col min="4357" max="4357" width="15" style="609" customWidth="1"/>
    <col min="4358" max="4608" width="9.140625" style="609"/>
    <col min="4609" max="4609" width="95.140625" style="609" customWidth="1"/>
    <col min="4610" max="4612" width="15.7109375" style="609" customWidth="1"/>
    <col min="4613" max="4613" width="15" style="609" customWidth="1"/>
    <col min="4614" max="4864" width="9.140625" style="609"/>
    <col min="4865" max="4865" width="95.140625" style="609" customWidth="1"/>
    <col min="4866" max="4868" width="15.7109375" style="609" customWidth="1"/>
    <col min="4869" max="4869" width="15" style="609" customWidth="1"/>
    <col min="4870" max="5120" width="9.140625" style="609"/>
    <col min="5121" max="5121" width="95.140625" style="609" customWidth="1"/>
    <col min="5122" max="5124" width="15.7109375" style="609" customWidth="1"/>
    <col min="5125" max="5125" width="15" style="609" customWidth="1"/>
    <col min="5126" max="5376" width="9.140625" style="609"/>
    <col min="5377" max="5377" width="95.140625" style="609" customWidth="1"/>
    <col min="5378" max="5380" width="15.7109375" style="609" customWidth="1"/>
    <col min="5381" max="5381" width="15" style="609" customWidth="1"/>
    <col min="5382" max="5632" width="9.140625" style="609"/>
    <col min="5633" max="5633" width="95.140625" style="609" customWidth="1"/>
    <col min="5634" max="5636" width="15.7109375" style="609" customWidth="1"/>
    <col min="5637" max="5637" width="15" style="609" customWidth="1"/>
    <col min="5638" max="5888" width="9.140625" style="609"/>
    <col min="5889" max="5889" width="95.140625" style="609" customWidth="1"/>
    <col min="5890" max="5892" width="15.7109375" style="609" customWidth="1"/>
    <col min="5893" max="5893" width="15" style="609" customWidth="1"/>
    <col min="5894" max="6144" width="9.140625" style="609"/>
    <col min="6145" max="6145" width="95.140625" style="609" customWidth="1"/>
    <col min="6146" max="6148" width="15.7109375" style="609" customWidth="1"/>
    <col min="6149" max="6149" width="15" style="609" customWidth="1"/>
    <col min="6150" max="6400" width="9.140625" style="609"/>
    <col min="6401" max="6401" width="95.140625" style="609" customWidth="1"/>
    <col min="6402" max="6404" width="15.7109375" style="609" customWidth="1"/>
    <col min="6405" max="6405" width="15" style="609" customWidth="1"/>
    <col min="6406" max="6656" width="9.140625" style="609"/>
    <col min="6657" max="6657" width="95.140625" style="609" customWidth="1"/>
    <col min="6658" max="6660" width="15.7109375" style="609" customWidth="1"/>
    <col min="6661" max="6661" width="15" style="609" customWidth="1"/>
    <col min="6662" max="6912" width="9.140625" style="609"/>
    <col min="6913" max="6913" width="95.140625" style="609" customWidth="1"/>
    <col min="6914" max="6916" width="15.7109375" style="609" customWidth="1"/>
    <col min="6917" max="6917" width="15" style="609" customWidth="1"/>
    <col min="6918" max="7168" width="9.140625" style="609"/>
    <col min="7169" max="7169" width="95.140625" style="609" customWidth="1"/>
    <col min="7170" max="7172" width="15.7109375" style="609" customWidth="1"/>
    <col min="7173" max="7173" width="15" style="609" customWidth="1"/>
    <col min="7174" max="7424" width="9.140625" style="609"/>
    <col min="7425" max="7425" width="95.140625" style="609" customWidth="1"/>
    <col min="7426" max="7428" width="15.7109375" style="609" customWidth="1"/>
    <col min="7429" max="7429" width="15" style="609" customWidth="1"/>
    <col min="7430" max="7680" width="9.140625" style="609"/>
    <col min="7681" max="7681" width="95.140625" style="609" customWidth="1"/>
    <col min="7682" max="7684" width="15.7109375" style="609" customWidth="1"/>
    <col min="7685" max="7685" width="15" style="609" customWidth="1"/>
    <col min="7686" max="7936" width="9.140625" style="609"/>
    <col min="7937" max="7937" width="95.140625" style="609" customWidth="1"/>
    <col min="7938" max="7940" width="15.7109375" style="609" customWidth="1"/>
    <col min="7941" max="7941" width="15" style="609" customWidth="1"/>
    <col min="7942" max="8192" width="9.140625" style="609"/>
    <col min="8193" max="8193" width="95.140625" style="609" customWidth="1"/>
    <col min="8194" max="8196" width="15.7109375" style="609" customWidth="1"/>
    <col min="8197" max="8197" width="15" style="609" customWidth="1"/>
    <col min="8198" max="8448" width="9.140625" style="609"/>
    <col min="8449" max="8449" width="95.140625" style="609" customWidth="1"/>
    <col min="8450" max="8452" width="15.7109375" style="609" customWidth="1"/>
    <col min="8453" max="8453" width="15" style="609" customWidth="1"/>
    <col min="8454" max="8704" width="9.140625" style="609"/>
    <col min="8705" max="8705" width="95.140625" style="609" customWidth="1"/>
    <col min="8706" max="8708" width="15.7109375" style="609" customWidth="1"/>
    <col min="8709" max="8709" width="15" style="609" customWidth="1"/>
    <col min="8710" max="8960" width="9.140625" style="609"/>
    <col min="8961" max="8961" width="95.140625" style="609" customWidth="1"/>
    <col min="8962" max="8964" width="15.7109375" style="609" customWidth="1"/>
    <col min="8965" max="8965" width="15" style="609" customWidth="1"/>
    <col min="8966" max="9216" width="9.140625" style="609"/>
    <col min="9217" max="9217" width="95.140625" style="609" customWidth="1"/>
    <col min="9218" max="9220" width="15.7109375" style="609" customWidth="1"/>
    <col min="9221" max="9221" width="15" style="609" customWidth="1"/>
    <col min="9222" max="9472" width="9.140625" style="609"/>
    <col min="9473" max="9473" width="95.140625" style="609" customWidth="1"/>
    <col min="9474" max="9476" width="15.7109375" style="609" customWidth="1"/>
    <col min="9477" max="9477" width="15" style="609" customWidth="1"/>
    <col min="9478" max="9728" width="9.140625" style="609"/>
    <col min="9729" max="9729" width="95.140625" style="609" customWidth="1"/>
    <col min="9730" max="9732" width="15.7109375" style="609" customWidth="1"/>
    <col min="9733" max="9733" width="15" style="609" customWidth="1"/>
    <col min="9734" max="9984" width="9.140625" style="609"/>
    <col min="9985" max="9985" width="95.140625" style="609" customWidth="1"/>
    <col min="9986" max="9988" width="15.7109375" style="609" customWidth="1"/>
    <col min="9989" max="9989" width="15" style="609" customWidth="1"/>
    <col min="9990" max="10240" width="9.140625" style="609"/>
    <col min="10241" max="10241" width="95.140625" style="609" customWidth="1"/>
    <col min="10242" max="10244" width="15.7109375" style="609" customWidth="1"/>
    <col min="10245" max="10245" width="15" style="609" customWidth="1"/>
    <col min="10246" max="10496" width="9.140625" style="609"/>
    <col min="10497" max="10497" width="95.140625" style="609" customWidth="1"/>
    <col min="10498" max="10500" width="15.7109375" style="609" customWidth="1"/>
    <col min="10501" max="10501" width="15" style="609" customWidth="1"/>
    <col min="10502" max="10752" width="9.140625" style="609"/>
    <col min="10753" max="10753" width="95.140625" style="609" customWidth="1"/>
    <col min="10754" max="10756" width="15.7109375" style="609" customWidth="1"/>
    <col min="10757" max="10757" width="15" style="609" customWidth="1"/>
    <col min="10758" max="11008" width="9.140625" style="609"/>
    <col min="11009" max="11009" width="95.140625" style="609" customWidth="1"/>
    <col min="11010" max="11012" width="15.7109375" style="609" customWidth="1"/>
    <col min="11013" max="11013" width="15" style="609" customWidth="1"/>
    <col min="11014" max="11264" width="9.140625" style="609"/>
    <col min="11265" max="11265" width="95.140625" style="609" customWidth="1"/>
    <col min="11266" max="11268" width="15.7109375" style="609" customWidth="1"/>
    <col min="11269" max="11269" width="15" style="609" customWidth="1"/>
    <col min="11270" max="11520" width="9.140625" style="609"/>
    <col min="11521" max="11521" width="95.140625" style="609" customWidth="1"/>
    <col min="11522" max="11524" width="15.7109375" style="609" customWidth="1"/>
    <col min="11525" max="11525" width="15" style="609" customWidth="1"/>
    <col min="11526" max="11776" width="9.140625" style="609"/>
    <col min="11777" max="11777" width="95.140625" style="609" customWidth="1"/>
    <col min="11778" max="11780" width="15.7109375" style="609" customWidth="1"/>
    <col min="11781" max="11781" width="15" style="609" customWidth="1"/>
    <col min="11782" max="12032" width="9.140625" style="609"/>
    <col min="12033" max="12033" width="95.140625" style="609" customWidth="1"/>
    <col min="12034" max="12036" width="15.7109375" style="609" customWidth="1"/>
    <col min="12037" max="12037" width="15" style="609" customWidth="1"/>
    <col min="12038" max="12288" width="9.140625" style="609"/>
    <col min="12289" max="12289" width="95.140625" style="609" customWidth="1"/>
    <col min="12290" max="12292" width="15.7109375" style="609" customWidth="1"/>
    <col min="12293" max="12293" width="15" style="609" customWidth="1"/>
    <col min="12294" max="12544" width="9.140625" style="609"/>
    <col min="12545" max="12545" width="95.140625" style="609" customWidth="1"/>
    <col min="12546" max="12548" width="15.7109375" style="609" customWidth="1"/>
    <col min="12549" max="12549" width="15" style="609" customWidth="1"/>
    <col min="12550" max="12800" width="9.140625" style="609"/>
    <col min="12801" max="12801" width="95.140625" style="609" customWidth="1"/>
    <col min="12802" max="12804" width="15.7109375" style="609" customWidth="1"/>
    <col min="12805" max="12805" width="15" style="609" customWidth="1"/>
    <col min="12806" max="13056" width="9.140625" style="609"/>
    <col min="13057" max="13057" width="95.140625" style="609" customWidth="1"/>
    <col min="13058" max="13060" width="15.7109375" style="609" customWidth="1"/>
    <col min="13061" max="13061" width="15" style="609" customWidth="1"/>
    <col min="13062" max="13312" width="9.140625" style="609"/>
    <col min="13313" max="13313" width="95.140625" style="609" customWidth="1"/>
    <col min="13314" max="13316" width="15.7109375" style="609" customWidth="1"/>
    <col min="13317" max="13317" width="15" style="609" customWidth="1"/>
    <col min="13318" max="13568" width="9.140625" style="609"/>
    <col min="13569" max="13569" width="95.140625" style="609" customWidth="1"/>
    <col min="13570" max="13572" width="15.7109375" style="609" customWidth="1"/>
    <col min="13573" max="13573" width="15" style="609" customWidth="1"/>
    <col min="13574" max="13824" width="9.140625" style="609"/>
    <col min="13825" max="13825" width="95.140625" style="609" customWidth="1"/>
    <col min="13826" max="13828" width="15.7109375" style="609" customWidth="1"/>
    <col min="13829" max="13829" width="15" style="609" customWidth="1"/>
    <col min="13830" max="14080" width="9.140625" style="609"/>
    <col min="14081" max="14081" width="95.140625" style="609" customWidth="1"/>
    <col min="14082" max="14084" width="15.7109375" style="609" customWidth="1"/>
    <col min="14085" max="14085" width="15" style="609" customWidth="1"/>
    <col min="14086" max="14336" width="9.140625" style="609"/>
    <col min="14337" max="14337" width="95.140625" style="609" customWidth="1"/>
    <col min="14338" max="14340" width="15.7109375" style="609" customWidth="1"/>
    <col min="14341" max="14341" width="15" style="609" customWidth="1"/>
    <col min="14342" max="14592" width="9.140625" style="609"/>
    <col min="14593" max="14593" width="95.140625" style="609" customWidth="1"/>
    <col min="14594" max="14596" width="15.7109375" style="609" customWidth="1"/>
    <col min="14597" max="14597" width="15" style="609" customWidth="1"/>
    <col min="14598" max="14848" width="9.140625" style="609"/>
    <col min="14849" max="14849" width="95.140625" style="609" customWidth="1"/>
    <col min="14850" max="14852" width="15.7109375" style="609" customWidth="1"/>
    <col min="14853" max="14853" width="15" style="609" customWidth="1"/>
    <col min="14854" max="15104" width="9.140625" style="609"/>
    <col min="15105" max="15105" width="95.140625" style="609" customWidth="1"/>
    <col min="15106" max="15108" width="15.7109375" style="609" customWidth="1"/>
    <col min="15109" max="15109" width="15" style="609" customWidth="1"/>
    <col min="15110" max="15360" width="9.140625" style="609"/>
    <col min="15361" max="15361" width="95.140625" style="609" customWidth="1"/>
    <col min="15362" max="15364" width="15.7109375" style="609" customWidth="1"/>
    <col min="15365" max="15365" width="15" style="609" customWidth="1"/>
    <col min="15366" max="15616" width="9.140625" style="609"/>
    <col min="15617" max="15617" width="95.140625" style="609" customWidth="1"/>
    <col min="15618" max="15620" width="15.7109375" style="609" customWidth="1"/>
    <col min="15621" max="15621" width="15" style="609" customWidth="1"/>
    <col min="15622" max="15872" width="9.140625" style="609"/>
    <col min="15873" max="15873" width="95.140625" style="609" customWidth="1"/>
    <col min="15874" max="15876" width="15.7109375" style="609" customWidth="1"/>
    <col min="15877" max="15877" width="15" style="609" customWidth="1"/>
    <col min="15878" max="16128" width="9.140625" style="609"/>
    <col min="16129" max="16129" width="95.140625" style="609" customWidth="1"/>
    <col min="16130" max="16132" width="15.7109375" style="609" customWidth="1"/>
    <col min="16133" max="16133" width="15" style="609" customWidth="1"/>
    <col min="16134" max="16384" width="9.140625" style="609"/>
  </cols>
  <sheetData>
    <row r="1" spans="1:5" ht="30" customHeight="1">
      <c r="A1" s="747" t="s">
        <v>442</v>
      </c>
      <c r="B1" s="747"/>
      <c r="C1" s="747"/>
      <c r="D1" s="747"/>
      <c r="E1" s="747"/>
    </row>
    <row r="2" spans="1:5" ht="15" customHeight="1">
      <c r="A2" s="748" t="s">
        <v>647</v>
      </c>
      <c r="B2" s="748"/>
      <c r="C2" s="748"/>
      <c r="D2" s="748"/>
      <c r="E2" s="748"/>
    </row>
    <row r="3" spans="1:5" ht="15" customHeight="1">
      <c r="A3" s="760" t="s">
        <v>1514</v>
      </c>
      <c r="B3" s="760"/>
      <c r="C3" s="760"/>
      <c r="D3" s="760"/>
      <c r="E3" s="760"/>
    </row>
    <row r="4" spans="1:5" s="78" customFormat="1" ht="30" customHeight="1">
      <c r="A4" s="749" t="s">
        <v>648</v>
      </c>
      <c r="B4" s="749"/>
      <c r="C4" s="749"/>
      <c r="D4" s="749"/>
      <c r="E4" s="749"/>
    </row>
    <row r="5" spans="1:5" ht="3.75" customHeight="1">
      <c r="A5" s="47"/>
      <c r="B5" s="47"/>
      <c r="C5" s="47"/>
      <c r="D5" s="47"/>
      <c r="E5" s="47"/>
    </row>
    <row r="6" spans="1:5" s="14" customFormat="1" ht="30" customHeight="1">
      <c r="A6" s="239"/>
      <c r="B6" s="240" t="s">
        <v>62</v>
      </c>
      <c r="C6" s="240" t="s">
        <v>64</v>
      </c>
      <c r="D6" s="240" t="s">
        <v>66</v>
      </c>
      <c r="E6" s="367" t="s">
        <v>517</v>
      </c>
    </row>
    <row r="7" spans="1:5" s="275" customFormat="1" ht="15" customHeight="1">
      <c r="A7" s="516" t="s">
        <v>649</v>
      </c>
      <c r="B7" s="242">
        <v>0.7016</v>
      </c>
      <c r="C7" s="242">
        <v>0.15509999999999999</v>
      </c>
      <c r="D7" s="242">
        <v>0.96650000000000003</v>
      </c>
      <c r="E7" s="242">
        <v>0.55130000000000001</v>
      </c>
    </row>
    <row r="8" spans="1:5" s="276" customFormat="1" ht="15" customHeight="1">
      <c r="A8" s="120" t="s">
        <v>650</v>
      </c>
      <c r="B8" s="121">
        <v>319519624.23000002</v>
      </c>
      <c r="C8" s="121">
        <v>176128119.97</v>
      </c>
      <c r="D8" s="121">
        <v>49058068.509999998</v>
      </c>
      <c r="E8" s="121">
        <v>544705812.71000004</v>
      </c>
    </row>
    <row r="9" spans="1:5" s="276" customFormat="1" ht="15" customHeight="1">
      <c r="A9" s="120" t="s">
        <v>651</v>
      </c>
      <c r="B9" s="121">
        <v>0</v>
      </c>
      <c r="C9" s="121">
        <v>0</v>
      </c>
      <c r="D9" s="121">
        <v>0</v>
      </c>
      <c r="E9" s="121">
        <v>0</v>
      </c>
    </row>
    <row r="10" spans="1:5" s="276" customFormat="1" ht="15" customHeight="1">
      <c r="A10" s="120" t="s">
        <v>652</v>
      </c>
      <c r="B10" s="121">
        <v>442663736.08999997</v>
      </c>
      <c r="C10" s="121">
        <v>60069752.380000003</v>
      </c>
      <c r="D10" s="121">
        <v>9549797.2300000004</v>
      </c>
      <c r="E10" s="121">
        <v>512283285.69999999</v>
      </c>
    </row>
    <row r="11" spans="1:5" s="276" customFormat="1" ht="15" customHeight="1">
      <c r="A11" s="120" t="s">
        <v>653</v>
      </c>
      <c r="B11" s="121">
        <v>1224143830.3299999</v>
      </c>
      <c r="C11" s="121">
        <v>559138967.24000001</v>
      </c>
      <c r="D11" s="121">
        <v>218438990.59</v>
      </c>
      <c r="E11" s="121">
        <v>2001721788.1600001</v>
      </c>
    </row>
    <row r="12" spans="1:5" s="276" customFormat="1" ht="15" customHeight="1">
      <c r="A12" s="120" t="s">
        <v>654</v>
      </c>
      <c r="B12" s="121">
        <v>36158348.259999998</v>
      </c>
      <c r="C12" s="121">
        <v>0</v>
      </c>
      <c r="D12" s="121">
        <v>269311.23</v>
      </c>
      <c r="E12" s="121">
        <v>36427659.490000002</v>
      </c>
    </row>
    <row r="13" spans="1:5" s="276" customFormat="1" ht="15" customHeight="1">
      <c r="A13" s="120" t="s">
        <v>655</v>
      </c>
      <c r="B13" s="121">
        <v>371461650.89999998</v>
      </c>
      <c r="C13" s="121">
        <v>317708545.45999998</v>
      </c>
      <c r="D13" s="121">
        <v>72003961.540000007</v>
      </c>
      <c r="E13" s="121">
        <v>761174157.89999998</v>
      </c>
    </row>
    <row r="14" spans="1:5" s="276" customFormat="1" ht="15" customHeight="1">
      <c r="A14" s="243" t="s">
        <v>656</v>
      </c>
      <c r="B14" s="277">
        <v>2393947189.8099999</v>
      </c>
      <c r="C14" s="277">
        <v>1113045385.05</v>
      </c>
      <c r="D14" s="277">
        <v>349320129.10000002</v>
      </c>
      <c r="E14" s="277">
        <v>3856312703.96</v>
      </c>
    </row>
    <row r="15" spans="1:5" s="276" customFormat="1" ht="15" customHeight="1">
      <c r="A15" s="120" t="s">
        <v>657</v>
      </c>
      <c r="B15" s="121">
        <v>1099185074.4779999</v>
      </c>
      <c r="C15" s="121">
        <v>609291979.55599999</v>
      </c>
      <c r="D15" s="121">
        <v>183335399.7035</v>
      </c>
      <c r="E15" s="121">
        <v>1891812453.7375</v>
      </c>
    </row>
    <row r="16" spans="1:5" s="276" customFormat="1" ht="15" customHeight="1">
      <c r="A16" s="120" t="s">
        <v>658</v>
      </c>
      <c r="B16" s="294">
        <v>0.4592</v>
      </c>
      <c r="C16" s="294">
        <v>0.5474</v>
      </c>
      <c r="D16" s="294">
        <v>0.52480000000000004</v>
      </c>
      <c r="E16" s="294">
        <v>0.49059999999999998</v>
      </c>
    </row>
    <row r="17" spans="1:5" s="276" customFormat="1" ht="15" customHeight="1">
      <c r="A17" s="243" t="s">
        <v>659</v>
      </c>
      <c r="B17" s="277">
        <v>109918507.4478</v>
      </c>
      <c r="C17" s="277">
        <v>60929197.955600001</v>
      </c>
      <c r="D17" s="277">
        <v>18333539.970400002</v>
      </c>
      <c r="E17" s="277">
        <v>189181245.37380001</v>
      </c>
    </row>
    <row r="18" spans="1:5" s="276" customFormat="1" ht="15" customHeight="1">
      <c r="A18" s="120" t="s">
        <v>660</v>
      </c>
      <c r="B18" s="121">
        <v>720560038</v>
      </c>
      <c r="C18" s="121">
        <v>108441337</v>
      </c>
      <c r="D18" s="121">
        <v>174919022</v>
      </c>
      <c r="E18" s="121">
        <v>1003920397</v>
      </c>
    </row>
    <row r="19" spans="1:5" s="276" customFormat="1" ht="15" customHeight="1">
      <c r="A19" s="120" t="s">
        <v>661</v>
      </c>
      <c r="B19" s="121">
        <v>0</v>
      </c>
      <c r="C19" s="121">
        <v>0</v>
      </c>
      <c r="D19" s="121">
        <v>0</v>
      </c>
      <c r="E19" s="121">
        <v>0</v>
      </c>
    </row>
    <row r="20" spans="1:5" s="276" customFormat="1" ht="15" customHeight="1">
      <c r="A20" s="244" t="s">
        <v>662</v>
      </c>
      <c r="B20" s="121">
        <v>0</v>
      </c>
      <c r="C20" s="121">
        <v>0</v>
      </c>
      <c r="D20" s="121">
        <v>0</v>
      </c>
      <c r="E20" s="121">
        <v>0</v>
      </c>
    </row>
    <row r="21" spans="1:5" s="276" customFormat="1" ht="15" customHeight="1">
      <c r="A21" s="120" t="s">
        <v>663</v>
      </c>
      <c r="B21" s="121">
        <v>0</v>
      </c>
      <c r="C21" s="121">
        <v>14356074</v>
      </c>
      <c r="D21" s="121">
        <v>542</v>
      </c>
      <c r="E21" s="121">
        <v>14356616</v>
      </c>
    </row>
    <row r="22" spans="1:5" s="276" customFormat="1" ht="15" customHeight="1">
      <c r="A22" s="243" t="s">
        <v>664</v>
      </c>
      <c r="B22" s="278">
        <v>720560038</v>
      </c>
      <c r="C22" s="278">
        <v>94085263</v>
      </c>
      <c r="D22" s="278">
        <v>174918480</v>
      </c>
      <c r="E22" s="277">
        <v>989563781</v>
      </c>
    </row>
    <row r="23" spans="1:5" s="276" customFormat="1" ht="15" customHeight="1">
      <c r="A23" s="120" t="s">
        <v>665</v>
      </c>
      <c r="B23" s="121">
        <v>0</v>
      </c>
      <c r="C23" s="279">
        <v>0</v>
      </c>
      <c r="D23" s="279">
        <v>0</v>
      </c>
      <c r="E23" s="121">
        <v>0</v>
      </c>
    </row>
    <row r="24" spans="1:5" s="276" customFormat="1" ht="15" customHeight="1">
      <c r="A24" s="120" t="s">
        <v>666</v>
      </c>
      <c r="B24" s="121">
        <v>0</v>
      </c>
      <c r="C24" s="121">
        <v>0</v>
      </c>
      <c r="D24" s="121">
        <v>0</v>
      </c>
      <c r="E24" s="121">
        <v>0</v>
      </c>
    </row>
    <row r="25" spans="1:5" s="280" customFormat="1" ht="15" customHeight="1">
      <c r="A25" s="120" t="s">
        <v>667</v>
      </c>
      <c r="B25" s="121">
        <v>0</v>
      </c>
      <c r="C25" s="121">
        <v>0</v>
      </c>
      <c r="D25" s="121">
        <v>0</v>
      </c>
      <c r="E25" s="121">
        <v>0</v>
      </c>
    </row>
    <row r="26" spans="1:5" s="276" customFormat="1" ht="15" customHeight="1">
      <c r="A26" s="120" t="s">
        <v>668</v>
      </c>
      <c r="B26" s="121">
        <v>0</v>
      </c>
      <c r="C26" s="121">
        <v>0</v>
      </c>
      <c r="D26" s="121">
        <v>0</v>
      </c>
      <c r="E26" s="121">
        <v>0</v>
      </c>
    </row>
    <row r="27" spans="1:5" s="36" customFormat="1" ht="15" customHeight="1">
      <c r="A27" s="120" t="s">
        <v>669</v>
      </c>
      <c r="B27" s="121">
        <v>50864035</v>
      </c>
      <c r="C27" s="121">
        <v>428953</v>
      </c>
      <c r="D27" s="121">
        <v>2280773</v>
      </c>
      <c r="E27" s="121">
        <v>53573761</v>
      </c>
    </row>
    <row r="28" spans="1:5" s="281" customFormat="1" ht="15" customHeight="1">
      <c r="A28" s="244" t="s">
        <v>670</v>
      </c>
      <c r="B28" s="121">
        <v>0</v>
      </c>
      <c r="C28" s="121">
        <v>0</v>
      </c>
      <c r="D28" s="121">
        <v>0</v>
      </c>
      <c r="E28" s="121">
        <v>0</v>
      </c>
    </row>
    <row r="29" spans="1:5" s="276" customFormat="1" ht="15" customHeight="1">
      <c r="A29" s="243" t="s">
        <v>671</v>
      </c>
      <c r="B29" s="277">
        <v>50864035</v>
      </c>
      <c r="C29" s="277">
        <v>428953</v>
      </c>
      <c r="D29" s="277">
        <v>2280773</v>
      </c>
      <c r="E29" s="277">
        <v>53573761</v>
      </c>
    </row>
    <row r="30" spans="1:5" s="276" customFormat="1" ht="15" customHeight="1">
      <c r="A30" s="120" t="s">
        <v>672</v>
      </c>
      <c r="B30" s="121">
        <v>0</v>
      </c>
      <c r="C30" s="121">
        <v>0</v>
      </c>
      <c r="D30" s="121">
        <v>0</v>
      </c>
      <c r="E30" s="121">
        <v>0</v>
      </c>
    </row>
    <row r="31" spans="1:5" s="276" customFormat="1" ht="15" customHeight="1">
      <c r="A31" s="120" t="s">
        <v>673</v>
      </c>
      <c r="B31" s="121">
        <v>246960</v>
      </c>
      <c r="C31" s="121">
        <v>0</v>
      </c>
      <c r="D31" s="121">
        <v>0</v>
      </c>
      <c r="E31" s="121">
        <v>246960</v>
      </c>
    </row>
    <row r="32" spans="1:5" s="276" customFormat="1" ht="15" customHeight="1">
      <c r="A32" s="243" t="s">
        <v>674</v>
      </c>
      <c r="B32" s="277">
        <v>771177113</v>
      </c>
      <c r="C32" s="277">
        <v>94514216</v>
      </c>
      <c r="D32" s="277">
        <v>177199253</v>
      </c>
      <c r="E32" s="277">
        <v>1042890582</v>
      </c>
    </row>
    <row r="33" spans="1:5" ht="15" customHeight="1">
      <c r="A33" s="120" t="s">
        <v>675</v>
      </c>
      <c r="B33" s="121">
        <v>661258605.55219996</v>
      </c>
      <c r="C33" s="121">
        <v>33585018.044399999</v>
      </c>
      <c r="D33" s="121">
        <v>158865713.02970001</v>
      </c>
      <c r="E33" s="121">
        <v>853709336.62629998</v>
      </c>
    </row>
    <row r="34" spans="1:5" ht="15" customHeight="1">
      <c r="A34" s="120" t="s">
        <v>676</v>
      </c>
      <c r="B34" s="123">
        <v>3.3799999999999997E-2</v>
      </c>
      <c r="C34" s="123">
        <v>0.55510000000000004</v>
      </c>
      <c r="D34" s="123">
        <v>1.3299999999999999E-2</v>
      </c>
      <c r="E34" s="123">
        <v>7.7600000000000002E-2</v>
      </c>
    </row>
    <row r="35" spans="1:5" ht="3.75" customHeight="1" thickBot="1">
      <c r="A35" s="517"/>
      <c r="B35" s="517"/>
      <c r="C35" s="517"/>
      <c r="D35" s="517"/>
      <c r="E35" s="517"/>
    </row>
    <row r="36" spans="1:5" ht="30" customHeight="1">
      <c r="A36" s="784" t="s">
        <v>677</v>
      </c>
      <c r="B36" s="784"/>
      <c r="C36" s="784"/>
      <c r="D36" s="784"/>
      <c r="E36" s="784"/>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85"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activeCell="A3" sqref="A3:F3"/>
    </sheetView>
  </sheetViews>
  <sheetFormatPr baseColWidth="10" defaultColWidth="9.140625" defaultRowHeight="12.75"/>
  <cols>
    <col min="1" max="1" width="44.5703125" style="33" customWidth="1"/>
    <col min="2" max="2" width="9.140625" style="609" bestFit="1" customWidth="1"/>
    <col min="3" max="4" width="7.5703125" style="609" bestFit="1" customWidth="1"/>
    <col min="5" max="5" width="9.28515625" style="609" bestFit="1" customWidth="1"/>
    <col min="6" max="6" width="10.7109375" style="609" customWidth="1"/>
    <col min="7" max="16384" width="9.140625" style="609"/>
  </cols>
  <sheetData>
    <row r="1" spans="1:6" s="28" customFormat="1" ht="30" customHeight="1">
      <c r="A1" s="747" t="s">
        <v>442</v>
      </c>
      <c r="B1" s="747"/>
      <c r="C1" s="747"/>
      <c r="D1" s="747"/>
      <c r="E1" s="747"/>
      <c r="F1" s="747"/>
    </row>
    <row r="2" spans="1:6" s="28" customFormat="1" ht="15" customHeight="1">
      <c r="A2" s="748" t="s">
        <v>678</v>
      </c>
      <c r="B2" s="748"/>
      <c r="C2" s="748"/>
      <c r="D2" s="748"/>
      <c r="E2" s="748"/>
      <c r="F2" s="748"/>
    </row>
    <row r="3" spans="1:6" s="28" customFormat="1" ht="15" customHeight="1">
      <c r="A3" s="760" t="s">
        <v>1514</v>
      </c>
      <c r="B3" s="760"/>
      <c r="C3" s="760"/>
      <c r="D3" s="760"/>
      <c r="E3" s="760"/>
      <c r="F3" s="760"/>
    </row>
    <row r="4" spans="1:6" s="29" customFormat="1" ht="30" customHeight="1">
      <c r="A4" s="749" t="s">
        <v>510</v>
      </c>
      <c r="B4" s="749"/>
      <c r="C4" s="749"/>
      <c r="D4" s="749"/>
      <c r="E4" s="749"/>
      <c r="F4" s="749"/>
    </row>
    <row r="5" spans="1:6" ht="3.75" customHeight="1">
      <c r="A5" s="125"/>
      <c r="B5" s="47"/>
      <c r="C5" s="126"/>
      <c r="D5" s="126"/>
      <c r="E5" s="47"/>
      <c r="F5" s="282"/>
    </row>
    <row r="6" spans="1:6" ht="30" customHeight="1">
      <c r="A6" s="299"/>
      <c r="B6" s="300" t="s">
        <v>62</v>
      </c>
      <c r="C6" s="300" t="s">
        <v>64</v>
      </c>
      <c r="D6" s="300" t="s">
        <v>66</v>
      </c>
      <c r="E6" s="308" t="s">
        <v>517</v>
      </c>
      <c r="F6" s="308" t="s">
        <v>679</v>
      </c>
    </row>
    <row r="7" spans="1:6" ht="15" customHeight="1">
      <c r="A7" s="71" t="s">
        <v>680</v>
      </c>
      <c r="B7" s="126">
        <v>1504000.7616099999</v>
      </c>
      <c r="C7" s="126">
        <v>783382.05385999999</v>
      </c>
      <c r="D7" s="126">
        <v>235978.39262999999</v>
      </c>
      <c r="E7" s="126">
        <v>2523361.2080999999</v>
      </c>
      <c r="F7" s="248">
        <v>0.96275279680806258</v>
      </c>
    </row>
    <row r="8" spans="1:6" ht="15" customHeight="1">
      <c r="A8" s="71" t="s">
        <v>681</v>
      </c>
      <c r="B8" s="126">
        <v>-2620.2895400000002</v>
      </c>
      <c r="C8" s="126">
        <v>-3445.63013</v>
      </c>
      <c r="D8" s="126">
        <v>-914.69451000000004</v>
      </c>
      <c r="E8" s="126">
        <v>-6980.6141799999996</v>
      </c>
      <c r="F8" s="248">
        <v>-2.6633546571374115E-3</v>
      </c>
    </row>
    <row r="9" spans="1:6" ht="15" customHeight="1">
      <c r="A9" s="71" t="s">
        <v>682</v>
      </c>
      <c r="B9" s="126">
        <v>17825.525309999997</v>
      </c>
      <c r="C9" s="126">
        <v>10488.230890000001</v>
      </c>
      <c r="D9" s="126">
        <v>3481.0626400000001</v>
      </c>
      <c r="E9" s="126">
        <v>31794.81884</v>
      </c>
      <c r="F9" s="248">
        <v>1.2130863652795995E-2</v>
      </c>
    </row>
    <row r="10" spans="1:6" ht="15" customHeight="1">
      <c r="A10" s="71" t="s">
        <v>683</v>
      </c>
      <c r="B10" s="126">
        <v>-451.65123999999997</v>
      </c>
      <c r="C10" s="126">
        <v>-314.95837999999998</v>
      </c>
      <c r="D10" s="126">
        <v>-89.943339999999992</v>
      </c>
      <c r="E10" s="126">
        <v>-856.55295999999998</v>
      </c>
      <c r="F10" s="248">
        <v>-3.2680567300753398E-4</v>
      </c>
    </row>
    <row r="11" spans="1:6" ht="15" customHeight="1">
      <c r="A11" s="71" t="s">
        <v>684</v>
      </c>
      <c r="B11" s="126">
        <v>3309.1158500000001</v>
      </c>
      <c r="C11" s="126">
        <v>5692.79666</v>
      </c>
      <c r="D11" s="126">
        <v>1594.50503</v>
      </c>
      <c r="E11" s="126">
        <v>10596.417539999999</v>
      </c>
      <c r="F11" s="248">
        <v>4.0429133134144294E-3</v>
      </c>
    </row>
    <row r="12" spans="1:6" ht="15" customHeight="1">
      <c r="A12" s="71" t="s">
        <v>685</v>
      </c>
      <c r="B12" s="126">
        <v>-332.05635999999998</v>
      </c>
      <c r="C12" s="126">
        <v>-580.0400699999999</v>
      </c>
      <c r="D12" s="126">
        <v>-159.45051000000001</v>
      </c>
      <c r="E12" s="126">
        <v>-1071.5469399999999</v>
      </c>
      <c r="F12" s="248">
        <v>-4.0883358675902965E-4</v>
      </c>
    </row>
    <row r="13" spans="1:6" ht="15" customHeight="1">
      <c r="A13" s="71" t="s">
        <v>686</v>
      </c>
      <c r="B13" s="126">
        <v>3667.4574700000003</v>
      </c>
      <c r="C13" s="126">
        <v>4000.8263299999999</v>
      </c>
      <c r="D13" s="126">
        <v>1260.7228400000001</v>
      </c>
      <c r="E13" s="126">
        <v>8929.0066400000014</v>
      </c>
      <c r="F13" s="248">
        <v>3.406736256301E-3</v>
      </c>
    </row>
    <row r="14" spans="1:6" ht="15" customHeight="1">
      <c r="A14" s="71" t="s">
        <v>687</v>
      </c>
      <c r="B14" s="126">
        <v>-903.50797</v>
      </c>
      <c r="C14" s="126">
        <v>-1000.20661</v>
      </c>
      <c r="D14" s="126">
        <v>-315.18071999999995</v>
      </c>
      <c r="E14" s="126">
        <v>-2218.8952999999997</v>
      </c>
      <c r="F14" s="248">
        <v>-8.4658813373285628E-4</v>
      </c>
    </row>
    <row r="15" spans="1:6" ht="15" customHeight="1">
      <c r="A15" s="71" t="s">
        <v>688</v>
      </c>
      <c r="B15" s="126">
        <v>709.71471999999994</v>
      </c>
      <c r="C15" s="126">
        <v>346.38410999999996</v>
      </c>
      <c r="D15" s="126">
        <v>3559.3151499999999</v>
      </c>
      <c r="E15" s="126">
        <v>4615.4139800000003</v>
      </c>
      <c r="F15" s="248">
        <v>1.7609459570862743E-3</v>
      </c>
    </row>
    <row r="16" spans="1:6" ht="15" customHeight="1">
      <c r="A16" s="71" t="s">
        <v>689</v>
      </c>
      <c r="B16" s="126">
        <v>-305.60588000000001</v>
      </c>
      <c r="C16" s="126">
        <v>-126.608</v>
      </c>
      <c r="D16" s="126">
        <v>-1445.6048600000001</v>
      </c>
      <c r="E16" s="126">
        <v>-1877.8187399999999</v>
      </c>
      <c r="F16" s="248">
        <v>-7.1645519398106977E-4</v>
      </c>
    </row>
    <row r="17" spans="1:6" ht="15" customHeight="1">
      <c r="A17" s="71" t="s">
        <v>690</v>
      </c>
      <c r="B17" s="126">
        <v>20275.752329999999</v>
      </c>
      <c r="C17" s="126">
        <v>16436.426220000001</v>
      </c>
      <c r="D17" s="126">
        <v>4976.5473200000006</v>
      </c>
      <c r="E17" s="126">
        <v>41688.725869999995</v>
      </c>
      <c r="F17" s="248">
        <v>1.5905744012339809E-2</v>
      </c>
    </row>
    <row r="18" spans="1:6" ht="15" customHeight="1">
      <c r="A18" s="71" t="s">
        <v>691</v>
      </c>
      <c r="B18" s="126">
        <v>-10361.873460000001</v>
      </c>
      <c r="C18" s="126">
        <v>-8579.20795</v>
      </c>
      <c r="D18" s="126">
        <v>-2919.7073599999999</v>
      </c>
      <c r="E18" s="126">
        <v>-21860.788769999999</v>
      </c>
      <c r="F18" s="248">
        <v>-8.3406749145498154E-3</v>
      </c>
    </row>
    <row r="19" spans="1:6" ht="15" customHeight="1">
      <c r="A19" s="302" t="s">
        <v>692</v>
      </c>
      <c r="B19" s="303">
        <v>1549788.3272899999</v>
      </c>
      <c r="C19" s="303">
        <v>820346.71806999994</v>
      </c>
      <c r="D19" s="303">
        <v>250850.54561</v>
      </c>
      <c r="E19" s="303">
        <v>2620985.5909699998</v>
      </c>
      <c r="F19" s="337">
        <v>1</v>
      </c>
    </row>
    <row r="20" spans="1:6" ht="15" customHeight="1">
      <c r="A20" s="71" t="s">
        <v>1001</v>
      </c>
      <c r="B20" s="126">
        <v>-14974.98445</v>
      </c>
      <c r="C20" s="126">
        <v>-14046.65114</v>
      </c>
      <c r="D20" s="126">
        <v>-5844.5812999999998</v>
      </c>
      <c r="E20" s="126">
        <v>-34866.216889999996</v>
      </c>
      <c r="F20" s="126"/>
    </row>
    <row r="21" spans="1:6" s="30" customFormat="1" ht="15" customHeight="1" thickBot="1">
      <c r="A21" s="518" t="s">
        <v>1002</v>
      </c>
      <c r="B21" s="519">
        <v>0.59129982729757746</v>
      </c>
      <c r="C21" s="519">
        <v>0.31299169323796172</v>
      </c>
      <c r="D21" s="519">
        <v>9.5708479464460844E-2</v>
      </c>
      <c r="E21" s="519">
        <v>1</v>
      </c>
      <c r="F21" s="519"/>
    </row>
    <row r="22" spans="1:6" ht="15" customHeight="1">
      <c r="A22" s="607" t="s">
        <v>695</v>
      </c>
      <c r="B22" s="283"/>
      <c r="C22" s="284"/>
      <c r="D22" s="284"/>
      <c r="E22" s="283"/>
      <c r="F22" s="283"/>
    </row>
    <row r="23" spans="1:6" ht="114.75" customHeight="1">
      <c r="A23" s="763" t="s">
        <v>556</v>
      </c>
      <c r="B23" s="785"/>
      <c r="C23" s="785"/>
      <c r="D23" s="785"/>
      <c r="E23" s="785"/>
      <c r="F23" s="785"/>
    </row>
    <row r="24" spans="1:6" ht="105" customHeight="1">
      <c r="A24" s="763" t="s">
        <v>557</v>
      </c>
      <c r="B24" s="785"/>
      <c r="C24" s="785"/>
      <c r="D24" s="785"/>
      <c r="E24" s="785"/>
      <c r="F24" s="785"/>
    </row>
    <row r="25" spans="1:6" ht="15" customHeight="1">
      <c r="A25" s="607" t="s">
        <v>696</v>
      </c>
      <c r="B25" s="607"/>
      <c r="C25" s="285"/>
      <c r="D25" s="285"/>
      <c r="E25" s="607"/>
      <c r="F25" s="607"/>
    </row>
    <row r="26" spans="1:6" ht="15" customHeight="1">
      <c r="A26" s="520"/>
      <c r="B26" s="607"/>
      <c r="C26" s="285"/>
      <c r="D26" s="285"/>
      <c r="E26" s="607"/>
      <c r="F26" s="607"/>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92"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10"/>
  <sheetViews>
    <sheetView workbookViewId="0">
      <selection activeCell="A16" sqref="A16"/>
    </sheetView>
  </sheetViews>
  <sheetFormatPr baseColWidth="10" defaultColWidth="9.140625" defaultRowHeight="15"/>
  <cols>
    <col min="1" max="1" width="79" style="5" customWidth="1"/>
    <col min="2" max="5" width="10.5703125" style="5" customWidth="1"/>
    <col min="6" max="6" width="10.7109375" style="5" customWidth="1"/>
    <col min="7" max="16384" width="9.140625" style="5"/>
  </cols>
  <sheetData>
    <row r="1" spans="1:6" ht="30" customHeight="1">
      <c r="A1" s="732" t="s">
        <v>442</v>
      </c>
      <c r="B1" s="732"/>
      <c r="C1" s="732"/>
      <c r="D1" s="732"/>
      <c r="E1" s="732"/>
      <c r="F1" s="732"/>
    </row>
    <row r="2" spans="1:6" ht="18">
      <c r="A2" s="733" t="s">
        <v>719</v>
      </c>
      <c r="B2" s="733"/>
      <c r="C2" s="733"/>
      <c r="D2" s="733"/>
      <c r="E2" s="733"/>
      <c r="F2" s="733"/>
    </row>
    <row r="3" spans="1:6" ht="18">
      <c r="A3" s="733" t="s">
        <v>1514</v>
      </c>
      <c r="B3" s="733"/>
      <c r="C3" s="733"/>
      <c r="D3" s="733"/>
      <c r="E3" s="733"/>
      <c r="F3" s="733"/>
    </row>
    <row r="4" spans="1:6" ht="30" customHeight="1">
      <c r="A4" s="737" t="s">
        <v>510</v>
      </c>
      <c r="B4" s="737"/>
      <c r="C4" s="737"/>
      <c r="D4" s="737"/>
      <c r="E4" s="737"/>
      <c r="F4" s="737"/>
    </row>
    <row r="5" spans="1:6">
      <c r="A5" s="99"/>
      <c r="B5" s="205"/>
      <c r="C5" s="205"/>
      <c r="D5" s="101"/>
      <c r="E5" s="184"/>
      <c r="F5" s="205"/>
    </row>
    <row r="6" spans="1:6" ht="30" customHeight="1">
      <c r="A6" s="72" t="s">
        <v>720</v>
      </c>
      <c r="B6" s="73" t="s">
        <v>62</v>
      </c>
      <c r="C6" s="73" t="s">
        <v>64</v>
      </c>
      <c r="D6" s="73" t="s">
        <v>66</v>
      </c>
      <c r="E6" s="176" t="s">
        <v>517</v>
      </c>
      <c r="F6" s="73" t="s">
        <v>679</v>
      </c>
    </row>
    <row r="7" spans="1:6">
      <c r="A7" s="100" t="s">
        <v>722</v>
      </c>
      <c r="B7" s="97">
        <v>0</v>
      </c>
      <c r="C7" s="97">
        <v>0</v>
      </c>
      <c r="D7" s="97">
        <v>0</v>
      </c>
      <c r="E7" s="97">
        <v>0</v>
      </c>
      <c r="F7" s="160">
        <v>0</v>
      </c>
    </row>
    <row r="8" spans="1:6">
      <c r="A8" s="100" t="s">
        <v>723</v>
      </c>
      <c r="B8" s="97">
        <v>8198.1839299999992</v>
      </c>
      <c r="C8" s="97">
        <v>38028.82359</v>
      </c>
      <c r="D8" s="97">
        <v>0</v>
      </c>
      <c r="E8" s="97">
        <v>46227.007519999999</v>
      </c>
      <c r="F8" s="160">
        <v>1.9719983838236584E-2</v>
      </c>
    </row>
    <row r="9" spans="1:6">
      <c r="A9" s="100" t="s">
        <v>724</v>
      </c>
      <c r="B9" s="97">
        <v>6647.8779199999999</v>
      </c>
      <c r="C9" s="97">
        <v>78389.293769999989</v>
      </c>
      <c r="D9" s="97">
        <v>0</v>
      </c>
      <c r="E9" s="97">
        <v>85037.171689999988</v>
      </c>
      <c r="F9" s="160">
        <v>3.6276015717665241E-2</v>
      </c>
    </row>
    <row r="10" spans="1:6">
      <c r="A10" s="100" t="s">
        <v>725</v>
      </c>
      <c r="B10" s="97">
        <v>22983.132440000001</v>
      </c>
      <c r="C10" s="97">
        <v>128412.51376</v>
      </c>
      <c r="D10" s="97">
        <v>0</v>
      </c>
      <c r="E10" s="97">
        <v>151395.64620000002</v>
      </c>
      <c r="F10" s="160">
        <v>6.4583884106097639E-2</v>
      </c>
    </row>
    <row r="11" spans="1:6">
      <c r="A11" s="100" t="s">
        <v>726</v>
      </c>
      <c r="B11" s="97">
        <v>96282.825349999999</v>
      </c>
      <c r="C11" s="97">
        <v>82182.685740000001</v>
      </c>
      <c r="D11" s="97">
        <v>4270.28784</v>
      </c>
      <c r="E11" s="97">
        <v>182735.79892999999</v>
      </c>
      <c r="F11" s="160">
        <v>7.7953283045799238E-2</v>
      </c>
    </row>
    <row r="12" spans="1:6">
      <c r="A12" s="100" t="s">
        <v>727</v>
      </c>
      <c r="B12" s="97">
        <v>177195.47447999998</v>
      </c>
      <c r="C12" s="97">
        <v>104449.49162999999</v>
      </c>
      <c r="D12" s="97">
        <v>12011.568070000001</v>
      </c>
      <c r="E12" s="97">
        <v>293656.53417999996</v>
      </c>
      <c r="F12" s="160">
        <v>0.12527097077431951</v>
      </c>
    </row>
    <row r="13" spans="1:6">
      <c r="A13" s="100" t="s">
        <v>728</v>
      </c>
      <c r="B13" s="97">
        <v>168745.17221000002</v>
      </c>
      <c r="C13" s="97">
        <v>64816.02233</v>
      </c>
      <c r="D13" s="97">
        <v>13543.355460000001</v>
      </c>
      <c r="E13" s="97">
        <v>247104.55000000002</v>
      </c>
      <c r="F13" s="160">
        <v>0.10541235510965051</v>
      </c>
    </row>
    <row r="14" spans="1:6">
      <c r="A14" s="100" t="s">
        <v>729</v>
      </c>
      <c r="B14" s="97">
        <v>159721.99253999998</v>
      </c>
      <c r="C14" s="97">
        <v>64528.499929999998</v>
      </c>
      <c r="D14" s="97">
        <v>14466.25066</v>
      </c>
      <c r="E14" s="97">
        <v>238716.74312999996</v>
      </c>
      <c r="F14" s="160">
        <v>0.10183419972411992</v>
      </c>
    </row>
    <row r="15" spans="1:6">
      <c r="A15" s="100" t="s">
        <v>730</v>
      </c>
      <c r="B15" s="97">
        <v>111427.36652</v>
      </c>
      <c r="C15" s="97">
        <v>37755.908289999999</v>
      </c>
      <c r="D15" s="97">
        <v>12082.203880000001</v>
      </c>
      <c r="E15" s="97">
        <v>161265.47869000002</v>
      </c>
      <c r="F15" s="160">
        <v>6.8794256951553737E-2</v>
      </c>
    </row>
    <row r="16" spans="1:6">
      <c r="A16" s="100" t="s">
        <v>731</v>
      </c>
      <c r="B16" s="97">
        <v>156839.83729</v>
      </c>
      <c r="C16" s="97">
        <v>53219.589820000001</v>
      </c>
      <c r="D16" s="97">
        <v>17102.20232</v>
      </c>
      <c r="E16" s="97">
        <v>227161.62943</v>
      </c>
      <c r="F16" s="160">
        <v>9.6904902595933554E-2</v>
      </c>
    </row>
    <row r="17" spans="1:6">
      <c r="A17" s="100" t="s">
        <v>732</v>
      </c>
      <c r="B17" s="97">
        <v>194951.67063000001</v>
      </c>
      <c r="C17" s="97">
        <v>69778.640069999994</v>
      </c>
      <c r="D17" s="97">
        <v>28367.121899999998</v>
      </c>
      <c r="E17" s="97">
        <v>293097.43260000006</v>
      </c>
      <c r="F17" s="160">
        <v>0.12503246357445891</v>
      </c>
    </row>
    <row r="18" spans="1:6">
      <c r="A18" s="100" t="s">
        <v>733</v>
      </c>
      <c r="B18" s="97">
        <v>209979.3695</v>
      </c>
      <c r="C18" s="97">
        <v>71417.486010000008</v>
      </c>
      <c r="D18" s="97">
        <v>34903.907930000001</v>
      </c>
      <c r="E18" s="97">
        <v>316300.76344000001</v>
      </c>
      <c r="F18" s="160">
        <v>0.13493077483676783</v>
      </c>
    </row>
    <row r="19" spans="1:6">
      <c r="A19" s="100" t="s">
        <v>734</v>
      </c>
      <c r="B19" s="97">
        <v>29905.35714</v>
      </c>
      <c r="C19" s="97">
        <v>11314.11154</v>
      </c>
      <c r="D19" s="97">
        <v>6084.7833499999997</v>
      </c>
      <c r="E19" s="97">
        <v>47304.252029999996</v>
      </c>
      <c r="F19" s="160">
        <v>2.0179525683289786E-2</v>
      </c>
    </row>
    <row r="20" spans="1:6">
      <c r="A20" s="100" t="s">
        <v>735</v>
      </c>
      <c r="B20" s="97">
        <v>32417.577269999998</v>
      </c>
      <c r="C20" s="97">
        <v>14150.143840000001</v>
      </c>
      <c r="D20" s="97">
        <v>7599.9305800000002</v>
      </c>
      <c r="E20" s="97">
        <v>54167.651689999999</v>
      </c>
      <c r="F20" s="160">
        <v>2.3107384042107437E-2</v>
      </c>
    </row>
    <row r="21" spans="1:6">
      <c r="A21" s="72" t="s">
        <v>158</v>
      </c>
      <c r="B21" s="158">
        <v>1375295.8372200001</v>
      </c>
      <c r="C21" s="158">
        <v>818443.21031999995</v>
      </c>
      <c r="D21" s="158">
        <v>150431.61199</v>
      </c>
      <c r="E21" s="158">
        <v>2344170.6595300003</v>
      </c>
      <c r="F21" s="161">
        <v>1</v>
      </c>
    </row>
    <row r="22" spans="1:6">
      <c r="A22" s="54" t="s">
        <v>736</v>
      </c>
      <c r="B22" s="160">
        <v>0.58668759103731083</v>
      </c>
      <c r="C22" s="160">
        <v>0.3491397723082566</v>
      </c>
      <c r="D22" s="160">
        <v>6.4172636654432458E-2</v>
      </c>
      <c r="E22" s="160">
        <v>1</v>
      </c>
      <c r="F22" s="160"/>
    </row>
    <row r="23" spans="1:6" ht="30" customHeight="1">
      <c r="A23" s="433" t="s">
        <v>737</v>
      </c>
      <c r="B23" s="73" t="s">
        <v>62</v>
      </c>
      <c r="C23" s="73" t="s">
        <v>64</v>
      </c>
      <c r="D23" s="73" t="s">
        <v>66</v>
      </c>
      <c r="E23" s="176" t="s">
        <v>158</v>
      </c>
      <c r="F23" s="73" t="s">
        <v>679</v>
      </c>
    </row>
    <row r="24" spans="1:6">
      <c r="A24" s="100" t="s">
        <v>722</v>
      </c>
      <c r="B24" s="97">
        <v>0</v>
      </c>
      <c r="C24" s="97">
        <v>0</v>
      </c>
      <c r="D24" s="97">
        <v>0</v>
      </c>
      <c r="E24" s="97">
        <v>0</v>
      </c>
      <c r="F24" s="160">
        <v>0</v>
      </c>
    </row>
    <row r="25" spans="1:6">
      <c r="A25" s="100" t="s">
        <v>723</v>
      </c>
      <c r="B25" s="97">
        <v>1</v>
      </c>
      <c r="C25" s="97">
        <v>5</v>
      </c>
      <c r="D25" s="97">
        <v>0</v>
      </c>
      <c r="E25" s="97">
        <v>6</v>
      </c>
      <c r="F25" s="160">
        <v>3.2693628011900479E-5</v>
      </c>
    </row>
    <row r="26" spans="1:6">
      <c r="A26" s="100" t="s">
        <v>724</v>
      </c>
      <c r="B26" s="97">
        <v>1</v>
      </c>
      <c r="C26" s="97">
        <v>17</v>
      </c>
      <c r="D26" s="97">
        <v>0</v>
      </c>
      <c r="E26" s="97">
        <v>18</v>
      </c>
      <c r="F26" s="160">
        <v>9.8080884035701437E-5</v>
      </c>
    </row>
    <row r="27" spans="1:6">
      <c r="A27" s="100" t="s">
        <v>725</v>
      </c>
      <c r="B27" s="97">
        <v>13</v>
      </c>
      <c r="C27" s="97">
        <v>60</v>
      </c>
      <c r="D27" s="97">
        <v>0</v>
      </c>
      <c r="E27" s="97">
        <v>73</v>
      </c>
      <c r="F27" s="160">
        <v>3.977724741447892E-4</v>
      </c>
    </row>
    <row r="28" spans="1:6">
      <c r="A28" s="100" t="s">
        <v>726</v>
      </c>
      <c r="B28" s="97">
        <v>112</v>
      </c>
      <c r="C28" s="97">
        <v>87</v>
      </c>
      <c r="D28" s="97">
        <v>5</v>
      </c>
      <c r="E28" s="97">
        <v>204</v>
      </c>
      <c r="F28" s="160">
        <v>1.1115833524046163E-3</v>
      </c>
    </row>
    <row r="29" spans="1:6">
      <c r="A29" s="100" t="s">
        <v>727</v>
      </c>
      <c r="B29" s="97">
        <v>382</v>
      </c>
      <c r="C29" s="97">
        <v>219</v>
      </c>
      <c r="D29" s="97">
        <v>27</v>
      </c>
      <c r="E29" s="97">
        <v>628</v>
      </c>
      <c r="F29" s="160">
        <v>3.4219330652455835E-3</v>
      </c>
    </row>
    <row r="30" spans="1:6">
      <c r="A30" s="100" t="s">
        <v>728</v>
      </c>
      <c r="B30" s="97">
        <v>646</v>
      </c>
      <c r="C30" s="97">
        <v>248</v>
      </c>
      <c r="D30" s="97">
        <v>53</v>
      </c>
      <c r="E30" s="97">
        <v>947</v>
      </c>
      <c r="F30" s="160">
        <v>5.1601442878782926E-3</v>
      </c>
    </row>
    <row r="31" spans="1:6">
      <c r="A31" s="100" t="s">
        <v>729</v>
      </c>
      <c r="B31" s="97">
        <v>961</v>
      </c>
      <c r="C31" s="97">
        <v>388</v>
      </c>
      <c r="D31" s="97">
        <v>87</v>
      </c>
      <c r="E31" s="97">
        <v>1436</v>
      </c>
      <c r="F31" s="160">
        <v>7.8246749708481816E-3</v>
      </c>
    </row>
    <row r="32" spans="1:6">
      <c r="A32" s="100" t="s">
        <v>730</v>
      </c>
      <c r="B32" s="97">
        <v>946</v>
      </c>
      <c r="C32" s="97">
        <v>322</v>
      </c>
      <c r="D32" s="97">
        <v>101</v>
      </c>
      <c r="E32" s="97">
        <v>1369</v>
      </c>
      <c r="F32" s="160">
        <v>7.4595961247152934E-3</v>
      </c>
    </row>
    <row r="33" spans="1:6">
      <c r="A33" s="100" t="s">
        <v>731</v>
      </c>
      <c r="B33" s="97">
        <v>1890</v>
      </c>
      <c r="C33" s="97">
        <v>635</v>
      </c>
      <c r="D33" s="97">
        <v>208</v>
      </c>
      <c r="E33" s="97">
        <v>2733</v>
      </c>
      <c r="F33" s="160">
        <v>1.4891947559420669E-2</v>
      </c>
    </row>
    <row r="34" spans="1:6">
      <c r="A34" s="100" t="s">
        <v>732</v>
      </c>
      <c r="B34" s="97">
        <v>4029</v>
      </c>
      <c r="C34" s="97">
        <v>1429</v>
      </c>
      <c r="D34" s="97">
        <v>586</v>
      </c>
      <c r="E34" s="97">
        <v>6044</v>
      </c>
      <c r="F34" s="160">
        <v>3.2933381283987748E-2</v>
      </c>
    </row>
    <row r="35" spans="1:6">
      <c r="A35" s="100" t="s">
        <v>733</v>
      </c>
      <c r="B35" s="97">
        <v>12918</v>
      </c>
      <c r="C35" s="97">
        <v>4436</v>
      </c>
      <c r="D35" s="97">
        <v>2205</v>
      </c>
      <c r="E35" s="97">
        <v>19559</v>
      </c>
      <c r="F35" s="160">
        <v>0.10657577838079359</v>
      </c>
    </row>
    <row r="36" spans="1:6">
      <c r="A36" s="100" t="s">
        <v>734</v>
      </c>
      <c r="B36" s="97">
        <v>6062</v>
      </c>
      <c r="C36" s="97">
        <v>2309</v>
      </c>
      <c r="D36" s="97">
        <v>1250</v>
      </c>
      <c r="E36" s="97">
        <v>9621</v>
      </c>
      <c r="F36" s="160">
        <v>5.242423251708242E-2</v>
      </c>
    </row>
    <row r="37" spans="1:6">
      <c r="A37" s="100" t="s">
        <v>735</v>
      </c>
      <c r="B37" s="97">
        <v>88140</v>
      </c>
      <c r="C37" s="97">
        <v>40555</v>
      </c>
      <c r="D37" s="97">
        <v>12189</v>
      </c>
      <c r="E37" s="97">
        <v>140884</v>
      </c>
      <c r="F37" s="160">
        <v>0.76766818147143123</v>
      </c>
    </row>
    <row r="38" spans="1:6">
      <c r="A38" s="72" t="s">
        <v>158</v>
      </c>
      <c r="B38" s="158">
        <v>116101</v>
      </c>
      <c r="C38" s="158">
        <v>50710</v>
      </c>
      <c r="D38" s="158">
        <v>16711</v>
      </c>
      <c r="E38" s="158">
        <v>183522</v>
      </c>
      <c r="F38" s="161">
        <v>1</v>
      </c>
    </row>
    <row r="39" spans="1:6">
      <c r="A39" s="54" t="s">
        <v>736</v>
      </c>
      <c r="B39" s="160">
        <v>0.63262715096827626</v>
      </c>
      <c r="C39" s="160">
        <v>0.2763156460805789</v>
      </c>
      <c r="D39" s="160">
        <v>9.1057202951144819E-2</v>
      </c>
      <c r="E39" s="160">
        <v>1</v>
      </c>
      <c r="F39" s="160"/>
    </row>
    <row r="40" spans="1:6" ht="15.75" thickBot="1">
      <c r="A40" s="206"/>
      <c r="B40" s="207"/>
      <c r="C40" s="208"/>
      <c r="D40" s="208"/>
      <c r="E40" s="207"/>
      <c r="F40" s="207"/>
    </row>
    <row r="41" spans="1:6" ht="39.75" customHeight="1" thickTop="1">
      <c r="A41" s="786" t="s">
        <v>1359</v>
      </c>
      <c r="B41" s="786"/>
      <c r="C41" s="786"/>
      <c r="D41" s="786"/>
      <c r="E41" s="786"/>
      <c r="F41" s="786"/>
    </row>
    <row r="42" spans="1:6" s="681" customFormat="1">
      <c r="A42" s="689"/>
      <c r="B42" s="689"/>
      <c r="C42" s="689"/>
      <c r="D42" s="689"/>
      <c r="E42" s="689"/>
      <c r="F42" s="689"/>
    </row>
    <row r="43" spans="1:6" s="681" customFormat="1" ht="30" customHeight="1">
      <c r="A43" s="732" t="s">
        <v>442</v>
      </c>
      <c r="B43" s="732"/>
      <c r="C43" s="732"/>
      <c r="D43" s="732"/>
      <c r="E43" s="732"/>
      <c r="F43" s="732"/>
    </row>
    <row r="44" spans="1:6" s="681" customFormat="1" ht="18">
      <c r="A44" s="733" t="s">
        <v>738</v>
      </c>
      <c r="B44" s="733"/>
      <c r="C44" s="733"/>
      <c r="D44" s="733"/>
      <c r="E44" s="733"/>
      <c r="F44" s="733"/>
    </row>
    <row r="45" spans="1:6" s="681" customFormat="1" ht="18">
      <c r="A45" s="733" t="s">
        <v>1514</v>
      </c>
      <c r="B45" s="733"/>
      <c r="C45" s="733"/>
      <c r="D45" s="733"/>
      <c r="E45" s="733"/>
      <c r="F45" s="733"/>
    </row>
    <row r="46" spans="1:6" s="681" customFormat="1" ht="30" customHeight="1">
      <c r="A46" s="737" t="s">
        <v>510</v>
      </c>
      <c r="B46" s="737"/>
      <c r="C46" s="737"/>
      <c r="D46" s="737"/>
      <c r="E46" s="737"/>
      <c r="F46" s="737"/>
    </row>
    <row r="47" spans="1:6" s="681" customFormat="1">
      <c r="A47" s="99"/>
      <c r="B47" s="205"/>
      <c r="C47" s="205"/>
      <c r="D47" s="101"/>
      <c r="E47" s="184"/>
      <c r="F47" s="205"/>
    </row>
    <row r="48" spans="1:6" s="681" customFormat="1" ht="25.5">
      <c r="A48" s="72" t="s">
        <v>720</v>
      </c>
      <c r="B48" s="73" t="s">
        <v>62</v>
      </c>
      <c r="C48" s="73" t="s">
        <v>64</v>
      </c>
      <c r="D48" s="73" t="s">
        <v>66</v>
      </c>
      <c r="E48" s="176" t="s">
        <v>517</v>
      </c>
      <c r="F48" s="73" t="s">
        <v>679</v>
      </c>
    </row>
    <row r="49" spans="1:6" s="681" customFormat="1">
      <c r="A49" s="100" t="s">
        <v>722</v>
      </c>
      <c r="B49" s="97">
        <v>0</v>
      </c>
      <c r="C49" s="97">
        <v>0</v>
      </c>
      <c r="D49" s="97">
        <v>0</v>
      </c>
      <c r="E49" s="97">
        <v>0</v>
      </c>
      <c r="F49" s="160">
        <v>0</v>
      </c>
    </row>
    <row r="50" spans="1:6" s="681" customFormat="1">
      <c r="A50" s="100" t="s">
        <v>723</v>
      </c>
      <c r="B50" s="97">
        <v>0</v>
      </c>
      <c r="C50" s="97">
        <v>0</v>
      </c>
      <c r="D50" s="97">
        <v>0</v>
      </c>
      <c r="E50" s="97">
        <v>0</v>
      </c>
      <c r="F50" s="160">
        <v>0</v>
      </c>
    </row>
    <row r="51" spans="1:6" s="681" customFormat="1">
      <c r="A51" s="100" t="s">
        <v>724</v>
      </c>
      <c r="B51" s="97">
        <v>0</v>
      </c>
      <c r="C51" s="97">
        <v>0</v>
      </c>
      <c r="D51" s="97">
        <v>0</v>
      </c>
      <c r="E51" s="97">
        <v>0</v>
      </c>
      <c r="F51" s="160">
        <v>0</v>
      </c>
    </row>
    <row r="52" spans="1:6" s="681" customFormat="1">
      <c r="A52" s="100" t="s">
        <v>725</v>
      </c>
      <c r="B52" s="97">
        <v>0</v>
      </c>
      <c r="C52" s="97">
        <v>0</v>
      </c>
      <c r="D52" s="97">
        <v>0</v>
      </c>
      <c r="E52" s="97">
        <v>0</v>
      </c>
      <c r="F52" s="160">
        <v>0</v>
      </c>
    </row>
    <row r="53" spans="1:6" s="681" customFormat="1">
      <c r="A53" s="100" t="s">
        <v>726</v>
      </c>
      <c r="B53" s="97">
        <v>0</v>
      </c>
      <c r="C53" s="97">
        <v>0</v>
      </c>
      <c r="D53" s="97">
        <v>0</v>
      </c>
      <c r="E53" s="97">
        <v>0</v>
      </c>
      <c r="F53" s="160">
        <v>0</v>
      </c>
    </row>
    <row r="54" spans="1:6" s="681" customFormat="1">
      <c r="A54" s="100" t="s">
        <v>727</v>
      </c>
      <c r="B54" s="97">
        <v>0</v>
      </c>
      <c r="C54" s="97">
        <v>0</v>
      </c>
      <c r="D54" s="97">
        <v>0</v>
      </c>
      <c r="E54" s="97">
        <v>0</v>
      </c>
      <c r="F54" s="160">
        <v>0</v>
      </c>
    </row>
    <row r="55" spans="1:6" s="681" customFormat="1">
      <c r="A55" s="100" t="s">
        <v>728</v>
      </c>
      <c r="B55" s="97">
        <v>0</v>
      </c>
      <c r="C55" s="97">
        <v>0</v>
      </c>
      <c r="D55" s="97">
        <v>0</v>
      </c>
      <c r="E55" s="97">
        <v>0</v>
      </c>
      <c r="F55" s="160">
        <v>0</v>
      </c>
    </row>
    <row r="56" spans="1:6" s="681" customFormat="1">
      <c r="A56" s="100" t="s">
        <v>729</v>
      </c>
      <c r="B56" s="97">
        <v>0</v>
      </c>
      <c r="C56" s="97">
        <v>0</v>
      </c>
      <c r="D56" s="97">
        <v>0</v>
      </c>
      <c r="E56" s="97">
        <v>0</v>
      </c>
      <c r="F56" s="160">
        <v>0</v>
      </c>
    </row>
    <row r="57" spans="1:6" s="681" customFormat="1">
      <c r="A57" s="100" t="s">
        <v>730</v>
      </c>
      <c r="B57" s="97">
        <v>0</v>
      </c>
      <c r="C57" s="97">
        <v>0</v>
      </c>
      <c r="D57" s="97">
        <v>0</v>
      </c>
      <c r="E57" s="97">
        <v>0</v>
      </c>
      <c r="F57" s="160">
        <v>0</v>
      </c>
    </row>
    <row r="58" spans="1:6" s="681" customFormat="1">
      <c r="A58" s="100" t="s">
        <v>731</v>
      </c>
      <c r="B58" s="97">
        <v>0</v>
      </c>
      <c r="C58" s="97">
        <v>0</v>
      </c>
      <c r="D58" s="97">
        <v>0</v>
      </c>
      <c r="E58" s="97">
        <v>0</v>
      </c>
      <c r="F58" s="160">
        <v>0</v>
      </c>
    </row>
    <row r="59" spans="1:6" s="681" customFormat="1">
      <c r="A59" s="100" t="s">
        <v>732</v>
      </c>
      <c r="B59" s="97">
        <v>0</v>
      </c>
      <c r="C59" s="97">
        <v>0</v>
      </c>
      <c r="D59" s="97">
        <v>0</v>
      </c>
      <c r="E59" s="97">
        <v>0</v>
      </c>
      <c r="F59" s="160">
        <v>0</v>
      </c>
    </row>
    <row r="60" spans="1:6" s="681" customFormat="1">
      <c r="A60" s="100" t="s">
        <v>733</v>
      </c>
      <c r="B60" s="97">
        <v>0</v>
      </c>
      <c r="C60" s="97">
        <v>0</v>
      </c>
      <c r="D60" s="97">
        <v>0</v>
      </c>
      <c r="E60" s="97">
        <v>0</v>
      </c>
      <c r="F60" s="160">
        <v>0</v>
      </c>
    </row>
    <row r="61" spans="1:6" s="681" customFormat="1">
      <c r="A61" s="100" t="s">
        <v>734</v>
      </c>
      <c r="B61" s="97">
        <v>0</v>
      </c>
      <c r="C61" s="97">
        <v>0</v>
      </c>
      <c r="D61" s="97">
        <v>0</v>
      </c>
      <c r="E61" s="97">
        <v>0</v>
      </c>
      <c r="F61" s="160">
        <v>0</v>
      </c>
    </row>
    <row r="62" spans="1:6" s="681" customFormat="1">
      <c r="A62" s="100" t="s">
        <v>735</v>
      </c>
      <c r="B62" s="97">
        <v>0</v>
      </c>
      <c r="C62" s="97">
        <v>0</v>
      </c>
      <c r="D62" s="97">
        <v>0</v>
      </c>
      <c r="E62" s="97">
        <v>0</v>
      </c>
      <c r="F62" s="160">
        <v>0</v>
      </c>
    </row>
    <row r="63" spans="1:6" s="681" customFormat="1">
      <c r="A63" s="72" t="s">
        <v>158</v>
      </c>
      <c r="B63" s="158">
        <v>0</v>
      </c>
      <c r="C63" s="158">
        <v>0</v>
      </c>
      <c r="D63" s="158">
        <v>0</v>
      </c>
      <c r="E63" s="158">
        <v>0</v>
      </c>
      <c r="F63" s="161">
        <v>0</v>
      </c>
    </row>
    <row r="64" spans="1:6" s="681" customFormat="1">
      <c r="A64" s="54" t="s">
        <v>736</v>
      </c>
      <c r="B64" s="160">
        <v>0</v>
      </c>
      <c r="C64" s="160">
        <v>0</v>
      </c>
      <c r="D64" s="160">
        <v>0</v>
      </c>
      <c r="E64" s="160">
        <v>0</v>
      </c>
      <c r="F64" s="160"/>
    </row>
    <row r="65" spans="1:6" s="681" customFormat="1" ht="25.5">
      <c r="A65" s="433" t="s">
        <v>739</v>
      </c>
      <c r="B65" s="73" t="s">
        <v>62</v>
      </c>
      <c r="C65" s="73" t="s">
        <v>64</v>
      </c>
      <c r="D65" s="73" t="s">
        <v>66</v>
      </c>
      <c r="E65" s="176" t="s">
        <v>517</v>
      </c>
      <c r="F65" s="73" t="s">
        <v>679</v>
      </c>
    </row>
    <row r="66" spans="1:6" s="681" customFormat="1">
      <c r="A66" s="100" t="s">
        <v>722</v>
      </c>
      <c r="B66" s="97">
        <v>0</v>
      </c>
      <c r="C66" s="97">
        <v>0</v>
      </c>
      <c r="D66" s="97">
        <v>0</v>
      </c>
      <c r="E66" s="97">
        <v>0</v>
      </c>
      <c r="F66" s="160">
        <v>0</v>
      </c>
    </row>
    <row r="67" spans="1:6" s="681" customFormat="1">
      <c r="A67" s="100" t="s">
        <v>723</v>
      </c>
      <c r="B67" s="97">
        <v>0</v>
      </c>
      <c r="C67" s="97">
        <v>0</v>
      </c>
      <c r="D67" s="97">
        <v>0</v>
      </c>
      <c r="E67" s="97">
        <v>0</v>
      </c>
      <c r="F67" s="160">
        <v>0</v>
      </c>
    </row>
    <row r="68" spans="1:6" s="681" customFormat="1">
      <c r="A68" s="100" t="s">
        <v>724</v>
      </c>
      <c r="B68" s="97">
        <v>0</v>
      </c>
      <c r="C68" s="97">
        <v>0</v>
      </c>
      <c r="D68" s="97">
        <v>0</v>
      </c>
      <c r="E68" s="97">
        <v>0</v>
      </c>
      <c r="F68" s="160">
        <v>0</v>
      </c>
    </row>
    <row r="69" spans="1:6" s="681" customFormat="1">
      <c r="A69" s="100" t="s">
        <v>725</v>
      </c>
      <c r="B69" s="97">
        <v>0</v>
      </c>
      <c r="C69" s="97">
        <v>0</v>
      </c>
      <c r="D69" s="97">
        <v>0</v>
      </c>
      <c r="E69" s="97">
        <v>0</v>
      </c>
      <c r="F69" s="160">
        <v>0</v>
      </c>
    </row>
    <row r="70" spans="1:6" s="681" customFormat="1">
      <c r="A70" s="100" t="s">
        <v>726</v>
      </c>
      <c r="B70" s="97">
        <v>0</v>
      </c>
      <c r="C70" s="97">
        <v>0</v>
      </c>
      <c r="D70" s="97">
        <v>0</v>
      </c>
      <c r="E70" s="97">
        <v>0</v>
      </c>
      <c r="F70" s="160">
        <v>0</v>
      </c>
    </row>
    <row r="71" spans="1:6" s="681" customFormat="1">
      <c r="A71" s="100" t="s">
        <v>727</v>
      </c>
      <c r="B71" s="97">
        <v>0</v>
      </c>
      <c r="C71" s="97">
        <v>0</v>
      </c>
      <c r="D71" s="97">
        <v>0</v>
      </c>
      <c r="E71" s="97">
        <v>0</v>
      </c>
      <c r="F71" s="160">
        <v>0</v>
      </c>
    </row>
    <row r="72" spans="1:6" s="681" customFormat="1">
      <c r="A72" s="100" t="s">
        <v>728</v>
      </c>
      <c r="B72" s="97">
        <v>0</v>
      </c>
      <c r="C72" s="97">
        <v>0</v>
      </c>
      <c r="D72" s="97">
        <v>0</v>
      </c>
      <c r="E72" s="97">
        <v>0</v>
      </c>
      <c r="F72" s="160">
        <v>0</v>
      </c>
    </row>
    <row r="73" spans="1:6" s="681" customFormat="1">
      <c r="A73" s="100" t="s">
        <v>729</v>
      </c>
      <c r="B73" s="97">
        <v>0</v>
      </c>
      <c r="C73" s="97">
        <v>0</v>
      </c>
      <c r="D73" s="97">
        <v>0</v>
      </c>
      <c r="E73" s="97">
        <v>0</v>
      </c>
      <c r="F73" s="160">
        <v>0</v>
      </c>
    </row>
    <row r="74" spans="1:6" s="681" customFormat="1">
      <c r="A74" s="100" t="s">
        <v>730</v>
      </c>
      <c r="B74" s="97">
        <v>0</v>
      </c>
      <c r="C74" s="97">
        <v>0</v>
      </c>
      <c r="D74" s="97">
        <v>0</v>
      </c>
      <c r="E74" s="97">
        <v>0</v>
      </c>
      <c r="F74" s="160">
        <v>0</v>
      </c>
    </row>
    <row r="75" spans="1:6" s="681" customFormat="1">
      <c r="A75" s="100" t="s">
        <v>731</v>
      </c>
      <c r="B75" s="97">
        <v>0</v>
      </c>
      <c r="C75" s="97">
        <v>0</v>
      </c>
      <c r="D75" s="97">
        <v>0</v>
      </c>
      <c r="E75" s="97">
        <v>0</v>
      </c>
      <c r="F75" s="160">
        <v>0</v>
      </c>
    </row>
    <row r="76" spans="1:6" s="681" customFormat="1">
      <c r="A76" s="100" t="s">
        <v>732</v>
      </c>
      <c r="B76" s="97">
        <v>0</v>
      </c>
      <c r="C76" s="97">
        <v>0</v>
      </c>
      <c r="D76" s="97">
        <v>0</v>
      </c>
      <c r="E76" s="97">
        <v>0</v>
      </c>
      <c r="F76" s="160">
        <v>0</v>
      </c>
    </row>
    <row r="77" spans="1:6" s="681" customFormat="1">
      <c r="A77" s="100" t="s">
        <v>733</v>
      </c>
      <c r="B77" s="97">
        <v>0</v>
      </c>
      <c r="C77" s="97">
        <v>0</v>
      </c>
      <c r="D77" s="97">
        <v>0</v>
      </c>
      <c r="E77" s="97">
        <v>0</v>
      </c>
      <c r="F77" s="160">
        <v>0</v>
      </c>
    </row>
    <row r="78" spans="1:6" s="681" customFormat="1">
      <c r="A78" s="100" t="s">
        <v>734</v>
      </c>
      <c r="B78" s="97">
        <v>0</v>
      </c>
      <c r="C78" s="97">
        <v>0</v>
      </c>
      <c r="D78" s="97">
        <v>0</v>
      </c>
      <c r="E78" s="97">
        <v>0</v>
      </c>
      <c r="F78" s="160">
        <v>0</v>
      </c>
    </row>
    <row r="79" spans="1:6" s="681" customFormat="1">
      <c r="A79" s="100" t="s">
        <v>735</v>
      </c>
      <c r="B79" s="97">
        <v>0</v>
      </c>
      <c r="C79" s="97">
        <v>0</v>
      </c>
      <c r="D79" s="97">
        <v>0</v>
      </c>
      <c r="E79" s="97">
        <v>0</v>
      </c>
      <c r="F79" s="160">
        <v>0</v>
      </c>
    </row>
    <row r="80" spans="1:6" s="681" customFormat="1">
      <c r="A80" s="72" t="s">
        <v>158</v>
      </c>
      <c r="B80" s="158">
        <v>0</v>
      </c>
      <c r="C80" s="158">
        <v>0</v>
      </c>
      <c r="D80" s="158">
        <v>0</v>
      </c>
      <c r="E80" s="158">
        <v>0</v>
      </c>
      <c r="F80" s="161">
        <v>0</v>
      </c>
    </row>
    <row r="81" spans="1:6" s="681" customFormat="1">
      <c r="A81" s="54" t="s">
        <v>736</v>
      </c>
      <c r="B81" s="160">
        <v>0</v>
      </c>
      <c r="C81" s="160">
        <v>0</v>
      </c>
      <c r="D81" s="160">
        <v>0</v>
      </c>
      <c r="E81" s="160">
        <v>0</v>
      </c>
      <c r="F81" s="160"/>
    </row>
    <row r="82" spans="1:6" s="681" customFormat="1" ht="15.75" thickBot="1">
      <c r="A82" s="206"/>
      <c r="B82" s="207"/>
      <c r="C82" s="208"/>
      <c r="D82" s="208"/>
      <c r="E82" s="207"/>
      <c r="F82" s="207"/>
    </row>
    <row r="83" spans="1:6" s="681" customFormat="1" ht="15.75" thickTop="1">
      <c r="A83" s="786" t="s">
        <v>1396</v>
      </c>
      <c r="B83" s="786"/>
      <c r="C83" s="786"/>
      <c r="D83" s="786"/>
      <c r="E83" s="786"/>
      <c r="F83" s="786"/>
    </row>
    <row r="84" spans="1:6">
      <c r="A84" s="209"/>
      <c r="B84" s="210"/>
      <c r="C84" s="210"/>
      <c r="D84" s="210"/>
      <c r="E84" s="210"/>
      <c r="F84" s="211"/>
    </row>
    <row r="85" spans="1:6" ht="30" customHeight="1">
      <c r="A85" s="732" t="s">
        <v>442</v>
      </c>
      <c r="B85" s="732"/>
      <c r="C85" s="732"/>
      <c r="D85" s="732"/>
      <c r="E85" s="732"/>
      <c r="F85" s="732"/>
    </row>
    <row r="86" spans="1:6" ht="18">
      <c r="A86" s="733" t="s">
        <v>742</v>
      </c>
      <c r="B86" s="733"/>
      <c r="C86" s="733"/>
      <c r="D86" s="733"/>
      <c r="E86" s="733"/>
      <c r="F86" s="733"/>
    </row>
    <row r="87" spans="1:6" ht="18">
      <c r="A87" s="733" t="s">
        <v>1514</v>
      </c>
      <c r="B87" s="733"/>
      <c r="C87" s="733"/>
      <c r="D87" s="733"/>
      <c r="E87" s="733"/>
      <c r="F87" s="733"/>
    </row>
    <row r="88" spans="1:6" ht="30" customHeight="1">
      <c r="A88" s="737" t="s">
        <v>510</v>
      </c>
      <c r="B88" s="737"/>
      <c r="C88" s="737"/>
      <c r="D88" s="737"/>
      <c r="E88" s="737"/>
      <c r="F88" s="737"/>
    </row>
    <row r="89" spans="1:6">
      <c r="A89" s="99"/>
      <c r="B89" s="205"/>
      <c r="C89" s="205"/>
      <c r="D89" s="101"/>
      <c r="E89" s="184"/>
      <c r="F89" s="205"/>
    </row>
    <row r="90" spans="1:6" ht="30" customHeight="1">
      <c r="A90" s="72" t="s">
        <v>720</v>
      </c>
      <c r="B90" s="73" t="s">
        <v>62</v>
      </c>
      <c r="C90" s="73" t="s">
        <v>64</v>
      </c>
      <c r="D90" s="73" t="s">
        <v>66</v>
      </c>
      <c r="E90" s="176" t="s">
        <v>517</v>
      </c>
      <c r="F90" s="73" t="s">
        <v>679</v>
      </c>
    </row>
    <row r="91" spans="1:6">
      <c r="A91" s="100" t="s">
        <v>722</v>
      </c>
      <c r="B91" s="97">
        <v>0</v>
      </c>
      <c r="C91" s="97">
        <v>0</v>
      </c>
      <c r="D91" s="97">
        <v>0</v>
      </c>
      <c r="E91" s="97">
        <v>0</v>
      </c>
      <c r="F91" s="160">
        <v>0</v>
      </c>
    </row>
    <row r="92" spans="1:6">
      <c r="A92" s="100" t="s">
        <v>723</v>
      </c>
      <c r="B92" s="97">
        <v>8198.1839299999992</v>
      </c>
      <c r="C92" s="97">
        <v>0</v>
      </c>
      <c r="D92" s="97">
        <v>0</v>
      </c>
      <c r="E92" s="97">
        <v>8198.1839299999992</v>
      </c>
      <c r="F92" s="160">
        <v>4.6181369518601178E-3</v>
      </c>
    </row>
    <row r="93" spans="1:6">
      <c r="A93" s="100" t="s">
        <v>724</v>
      </c>
      <c r="B93" s="97">
        <v>6647.8779199999999</v>
      </c>
      <c r="C93" s="97">
        <v>27551.932100000002</v>
      </c>
      <c r="D93" s="97">
        <v>0</v>
      </c>
      <c r="E93" s="97">
        <v>34199.810020000004</v>
      </c>
      <c r="F93" s="160">
        <v>1.9265169914278554E-2</v>
      </c>
    </row>
    <row r="94" spans="1:6">
      <c r="A94" s="100" t="s">
        <v>725</v>
      </c>
      <c r="B94" s="97">
        <v>19656.698</v>
      </c>
      <c r="C94" s="97">
        <v>41632.582430000002</v>
      </c>
      <c r="D94" s="97">
        <v>0</v>
      </c>
      <c r="E94" s="97">
        <v>61289.280429999999</v>
      </c>
      <c r="F94" s="160">
        <v>3.4524998844067185E-2</v>
      </c>
    </row>
    <row r="95" spans="1:6">
      <c r="A95" s="100" t="s">
        <v>726</v>
      </c>
      <c r="B95" s="97">
        <v>87899.003989999997</v>
      </c>
      <c r="C95" s="97">
        <v>15196.32719</v>
      </c>
      <c r="D95" s="97">
        <v>2463.7842500000002</v>
      </c>
      <c r="E95" s="97">
        <v>105559.11542999999</v>
      </c>
      <c r="F95" s="160">
        <v>5.9462736593292133E-2</v>
      </c>
    </row>
    <row r="96" spans="1:6">
      <c r="A96" s="100" t="s">
        <v>727</v>
      </c>
      <c r="B96" s="97">
        <v>157761.55285000001</v>
      </c>
      <c r="C96" s="97">
        <v>46042.048060000001</v>
      </c>
      <c r="D96" s="97">
        <v>9483.1399700000002</v>
      </c>
      <c r="E96" s="97">
        <v>213286.74088</v>
      </c>
      <c r="F96" s="160">
        <v>0.12014702131716408</v>
      </c>
    </row>
    <row r="97" spans="1:6">
      <c r="A97" s="100" t="s">
        <v>728</v>
      </c>
      <c r="B97" s="97">
        <v>151100.85277</v>
      </c>
      <c r="C97" s="97">
        <v>37956.630939999995</v>
      </c>
      <c r="D97" s="97">
        <v>10809.56626</v>
      </c>
      <c r="E97" s="97">
        <v>199867.04996999999</v>
      </c>
      <c r="F97" s="160">
        <v>0.11258754582805873</v>
      </c>
    </row>
    <row r="98" spans="1:6">
      <c r="A98" s="100" t="s">
        <v>729</v>
      </c>
      <c r="B98" s="97">
        <v>141987.22428999998</v>
      </c>
      <c r="C98" s="97">
        <v>35953.869460000002</v>
      </c>
      <c r="D98" s="97">
        <v>11850.50434</v>
      </c>
      <c r="E98" s="97">
        <v>189791.59808999998</v>
      </c>
      <c r="F98" s="160">
        <v>0.10691192095418296</v>
      </c>
    </row>
    <row r="99" spans="1:6">
      <c r="A99" s="100" t="s">
        <v>730</v>
      </c>
      <c r="B99" s="97">
        <v>99722.528349999993</v>
      </c>
      <c r="C99" s="97">
        <v>24750.588739999999</v>
      </c>
      <c r="D99" s="97">
        <v>10928.5756</v>
      </c>
      <c r="E99" s="97">
        <v>135401.69269</v>
      </c>
      <c r="F99" s="160">
        <v>7.6273424174821719E-2</v>
      </c>
    </row>
    <row r="100" spans="1:6">
      <c r="A100" s="100" t="s">
        <v>731</v>
      </c>
      <c r="B100" s="97">
        <v>139183.04856</v>
      </c>
      <c r="C100" s="97">
        <v>31654.967199999999</v>
      </c>
      <c r="D100" s="97">
        <v>14376.110199999999</v>
      </c>
      <c r="E100" s="97">
        <v>185214.12595999998</v>
      </c>
      <c r="F100" s="160">
        <v>0.10433337509937401</v>
      </c>
    </row>
    <row r="101" spans="1:6">
      <c r="A101" s="100" t="s">
        <v>732</v>
      </c>
      <c r="B101" s="97">
        <v>178308.18058000001</v>
      </c>
      <c r="C101" s="97">
        <v>49097.080799999996</v>
      </c>
      <c r="D101" s="97">
        <v>24487.82072</v>
      </c>
      <c r="E101" s="97">
        <v>251893.0821</v>
      </c>
      <c r="F101" s="160">
        <v>0.14189444397644105</v>
      </c>
    </row>
    <row r="102" spans="1:6">
      <c r="A102" s="100" t="s">
        <v>733</v>
      </c>
      <c r="B102" s="97">
        <v>199775.19247000001</v>
      </c>
      <c r="C102" s="97">
        <v>58752.036039999999</v>
      </c>
      <c r="D102" s="97">
        <v>32302.853930000001</v>
      </c>
      <c r="E102" s="97">
        <v>290830.08244000003</v>
      </c>
      <c r="F102" s="160">
        <v>0.16382813094908064</v>
      </c>
    </row>
    <row r="103" spans="1:6">
      <c r="A103" s="100" t="s">
        <v>734</v>
      </c>
      <c r="B103" s="97">
        <v>29381.373299999999</v>
      </c>
      <c r="C103" s="97">
        <v>10451.97135</v>
      </c>
      <c r="D103" s="97">
        <v>5902.2316900000005</v>
      </c>
      <c r="E103" s="97">
        <v>45735.57634</v>
      </c>
      <c r="F103" s="160">
        <v>2.5763407714905137E-2</v>
      </c>
    </row>
    <row r="104" spans="1:6">
      <c r="A104" s="100" t="s">
        <v>735</v>
      </c>
      <c r="B104" s="97">
        <v>32226.260030000001</v>
      </c>
      <c r="C104" s="97">
        <v>14122.02526</v>
      </c>
      <c r="D104" s="97">
        <v>7599.9305800000002</v>
      </c>
      <c r="E104" s="97">
        <v>53948.21587</v>
      </c>
      <c r="F104" s="160">
        <v>3.0389687682473531E-2</v>
      </c>
    </row>
    <row r="105" spans="1:6">
      <c r="A105" s="72" t="s">
        <v>158</v>
      </c>
      <c r="B105" s="158">
        <v>1251847.9770400003</v>
      </c>
      <c r="C105" s="158">
        <v>393162.05956999998</v>
      </c>
      <c r="D105" s="158">
        <v>130204.51754</v>
      </c>
      <c r="E105" s="158">
        <v>1775214.5541500002</v>
      </c>
      <c r="F105" s="161">
        <v>1</v>
      </c>
    </row>
    <row r="106" spans="1:6">
      <c r="A106" s="54" t="s">
        <v>736</v>
      </c>
      <c r="B106" s="160">
        <v>0.70518122675002748</v>
      </c>
      <c r="C106" s="160">
        <v>0.22147298119592759</v>
      </c>
      <c r="D106" s="160">
        <v>7.3345792054044928E-2</v>
      </c>
      <c r="E106" s="160">
        <v>1</v>
      </c>
      <c r="F106" s="160"/>
    </row>
    <row r="107" spans="1:6" ht="30" customHeight="1">
      <c r="A107" s="433" t="s">
        <v>739</v>
      </c>
      <c r="B107" s="73" t="s">
        <v>62</v>
      </c>
      <c r="C107" s="73" t="s">
        <v>64</v>
      </c>
      <c r="D107" s="73" t="s">
        <v>66</v>
      </c>
      <c r="E107" s="176" t="s">
        <v>158</v>
      </c>
      <c r="F107" s="73" t="s">
        <v>679</v>
      </c>
    </row>
    <row r="108" spans="1:6">
      <c r="A108" s="100" t="s">
        <v>722</v>
      </c>
      <c r="B108" s="97">
        <v>0</v>
      </c>
      <c r="C108" s="97">
        <v>0</v>
      </c>
      <c r="D108" s="97">
        <v>0</v>
      </c>
      <c r="E108" s="97">
        <v>0</v>
      </c>
      <c r="F108" s="160">
        <v>0</v>
      </c>
    </row>
    <row r="109" spans="1:6">
      <c r="A109" s="100" t="s">
        <v>723</v>
      </c>
      <c r="B109" s="97">
        <v>1</v>
      </c>
      <c r="C109" s="97">
        <v>0</v>
      </c>
      <c r="D109" s="97">
        <v>0</v>
      </c>
      <c r="E109" s="97">
        <v>1</v>
      </c>
      <c r="F109" s="160">
        <v>5.5761874491172893E-6</v>
      </c>
    </row>
    <row r="110" spans="1:6">
      <c r="A110" s="100" t="s">
        <v>724</v>
      </c>
      <c r="B110" s="97">
        <v>1</v>
      </c>
      <c r="C110" s="97">
        <v>6</v>
      </c>
      <c r="D110" s="97">
        <v>0</v>
      </c>
      <c r="E110" s="97">
        <v>7</v>
      </c>
      <c r="F110" s="160">
        <v>3.9033312143821028E-5</v>
      </c>
    </row>
    <row r="111" spans="1:6">
      <c r="A111" s="100" t="s">
        <v>725</v>
      </c>
      <c r="B111" s="97">
        <v>11</v>
      </c>
      <c r="C111" s="97">
        <v>20</v>
      </c>
      <c r="D111" s="97">
        <v>0</v>
      </c>
      <c r="E111" s="97">
        <v>31</v>
      </c>
      <c r="F111" s="160">
        <v>1.7286181092263596E-4</v>
      </c>
    </row>
    <row r="112" spans="1:6">
      <c r="A112" s="100" t="s">
        <v>726</v>
      </c>
      <c r="B112" s="97">
        <v>102</v>
      </c>
      <c r="C112" s="97">
        <v>17</v>
      </c>
      <c r="D112" s="97">
        <v>3</v>
      </c>
      <c r="E112" s="97">
        <v>122</v>
      </c>
      <c r="F112" s="160">
        <v>6.8029486879230927E-4</v>
      </c>
    </row>
    <row r="113" spans="1:6">
      <c r="A113" s="100" t="s">
        <v>727</v>
      </c>
      <c r="B113" s="97">
        <v>340</v>
      </c>
      <c r="C113" s="97">
        <v>100</v>
      </c>
      <c r="D113" s="97">
        <v>21</v>
      </c>
      <c r="E113" s="97">
        <v>461</v>
      </c>
      <c r="F113" s="160">
        <v>2.5706224140430705E-3</v>
      </c>
    </row>
    <row r="114" spans="1:6">
      <c r="A114" s="100" t="s">
        <v>728</v>
      </c>
      <c r="B114" s="97">
        <v>580</v>
      </c>
      <c r="C114" s="97">
        <v>149</v>
      </c>
      <c r="D114" s="97">
        <v>42</v>
      </c>
      <c r="E114" s="97">
        <v>771</v>
      </c>
      <c r="F114" s="160">
        <v>4.2992405232694306E-3</v>
      </c>
    </row>
    <row r="115" spans="1:6">
      <c r="A115" s="100" t="s">
        <v>729</v>
      </c>
      <c r="B115" s="97">
        <v>855</v>
      </c>
      <c r="C115" s="97">
        <v>219</v>
      </c>
      <c r="D115" s="97">
        <v>71</v>
      </c>
      <c r="E115" s="97">
        <v>1145</v>
      </c>
      <c r="F115" s="160">
        <v>6.3847346292392965E-3</v>
      </c>
    </row>
    <row r="116" spans="1:6">
      <c r="A116" s="100" t="s">
        <v>730</v>
      </c>
      <c r="B116" s="97">
        <v>846</v>
      </c>
      <c r="C116" s="97">
        <v>212</v>
      </c>
      <c r="D116" s="97">
        <v>91</v>
      </c>
      <c r="E116" s="97">
        <v>1149</v>
      </c>
      <c r="F116" s="160">
        <v>6.4070393790357652E-3</v>
      </c>
    </row>
    <row r="117" spans="1:6">
      <c r="A117" s="100" t="s">
        <v>731</v>
      </c>
      <c r="B117" s="97">
        <v>1675</v>
      </c>
      <c r="C117" s="97">
        <v>379</v>
      </c>
      <c r="D117" s="97">
        <v>174</v>
      </c>
      <c r="E117" s="97">
        <v>2228</v>
      </c>
      <c r="F117" s="160">
        <v>1.2423745636633321E-2</v>
      </c>
    </row>
    <row r="118" spans="1:6">
      <c r="A118" s="100" t="s">
        <v>732</v>
      </c>
      <c r="B118" s="97">
        <v>3692</v>
      </c>
      <c r="C118" s="97">
        <v>1014</v>
      </c>
      <c r="D118" s="97">
        <v>506</v>
      </c>
      <c r="E118" s="97">
        <v>5212</v>
      </c>
      <c r="F118" s="160">
        <v>2.9063088984799312E-2</v>
      </c>
    </row>
    <row r="119" spans="1:6">
      <c r="A119" s="100" t="s">
        <v>733</v>
      </c>
      <c r="B119" s="97">
        <v>12354</v>
      </c>
      <c r="C119" s="97">
        <v>3728</v>
      </c>
      <c r="D119" s="97">
        <v>2066</v>
      </c>
      <c r="E119" s="97">
        <v>18148</v>
      </c>
      <c r="F119" s="160">
        <v>0.10119664982658057</v>
      </c>
    </row>
    <row r="120" spans="1:6">
      <c r="A120" s="100" t="s">
        <v>734</v>
      </c>
      <c r="B120" s="97">
        <v>5956</v>
      </c>
      <c r="C120" s="97">
        <v>2125</v>
      </c>
      <c r="D120" s="97">
        <v>1212</v>
      </c>
      <c r="E120" s="97">
        <v>9293</v>
      </c>
      <c r="F120" s="160">
        <v>5.1819509964646973E-2</v>
      </c>
    </row>
    <row r="121" spans="1:6">
      <c r="A121" s="100" t="s">
        <v>735</v>
      </c>
      <c r="B121" s="97">
        <v>88036</v>
      </c>
      <c r="C121" s="97">
        <v>40541</v>
      </c>
      <c r="D121" s="97">
        <v>12189</v>
      </c>
      <c r="E121" s="97">
        <v>140766</v>
      </c>
      <c r="F121" s="160">
        <v>0.78493760246244437</v>
      </c>
    </row>
    <row r="122" spans="1:6">
      <c r="A122" s="72" t="s">
        <v>158</v>
      </c>
      <c r="B122" s="158">
        <v>114449</v>
      </c>
      <c r="C122" s="158">
        <v>48510</v>
      </c>
      <c r="D122" s="158">
        <v>16375</v>
      </c>
      <c r="E122" s="158">
        <v>179334</v>
      </c>
      <c r="F122" s="161">
        <v>1</v>
      </c>
    </row>
    <row r="123" spans="1:6">
      <c r="A123" s="54" t="s">
        <v>736</v>
      </c>
      <c r="B123" s="160">
        <v>0.63818907736402464</v>
      </c>
      <c r="C123" s="160">
        <v>0.27050085315667971</v>
      </c>
      <c r="D123" s="160">
        <v>9.1310069479295611E-2</v>
      </c>
      <c r="E123" s="160">
        <v>1</v>
      </c>
      <c r="F123" s="160"/>
    </row>
    <row r="124" spans="1:6" ht="15.75" thickBot="1">
      <c r="A124" s="206"/>
      <c r="B124" s="207"/>
      <c r="C124" s="208"/>
      <c r="D124" s="208"/>
      <c r="E124" s="207"/>
      <c r="F124" s="207"/>
    </row>
    <row r="125" spans="1:6" ht="15.75" thickTop="1">
      <c r="A125" s="786" t="s">
        <v>1368</v>
      </c>
      <c r="B125" s="786"/>
      <c r="C125" s="786"/>
      <c r="D125" s="786"/>
      <c r="E125" s="786"/>
      <c r="F125" s="786"/>
    </row>
    <row r="126" spans="1:6">
      <c r="A126" s="214"/>
      <c r="B126" s="11"/>
      <c r="C126" s="96"/>
      <c r="D126" s="96"/>
      <c r="E126" s="11"/>
      <c r="F126" s="211"/>
    </row>
    <row r="127" spans="1:6" ht="30" customHeight="1">
      <c r="A127" s="732" t="s">
        <v>442</v>
      </c>
      <c r="B127" s="732"/>
      <c r="C127" s="732"/>
      <c r="D127" s="732"/>
      <c r="E127" s="732"/>
      <c r="F127" s="732"/>
    </row>
    <row r="128" spans="1:6" ht="18">
      <c r="A128" s="733" t="s">
        <v>740</v>
      </c>
      <c r="B128" s="733"/>
      <c r="C128" s="733"/>
      <c r="D128" s="733"/>
      <c r="E128" s="733"/>
      <c r="F128" s="733"/>
    </row>
    <row r="129" spans="1:6" ht="18">
      <c r="A129" s="733" t="s">
        <v>1514</v>
      </c>
      <c r="B129" s="733"/>
      <c r="C129" s="733"/>
      <c r="D129" s="733"/>
      <c r="E129" s="733"/>
      <c r="F129" s="733"/>
    </row>
    <row r="130" spans="1:6" ht="30" customHeight="1">
      <c r="A130" s="737" t="s">
        <v>510</v>
      </c>
      <c r="B130" s="737"/>
      <c r="C130" s="737"/>
      <c r="D130" s="737"/>
      <c r="E130" s="737"/>
      <c r="F130" s="737"/>
    </row>
    <row r="131" spans="1:6">
      <c r="A131" s="99"/>
      <c r="B131" s="205"/>
      <c r="C131" s="205"/>
      <c r="D131" s="101"/>
      <c r="E131" s="184"/>
      <c r="F131" s="205"/>
    </row>
    <row r="132" spans="1:6" ht="30" customHeight="1">
      <c r="A132" s="72" t="s">
        <v>720</v>
      </c>
      <c r="B132" s="73" t="s">
        <v>62</v>
      </c>
      <c r="C132" s="73" t="s">
        <v>64</v>
      </c>
      <c r="D132" s="73" t="s">
        <v>66</v>
      </c>
      <c r="E132" s="176" t="s">
        <v>517</v>
      </c>
      <c r="F132" s="73" t="s">
        <v>679</v>
      </c>
    </row>
    <row r="133" spans="1:6">
      <c r="A133" s="100" t="s">
        <v>722</v>
      </c>
      <c r="B133" s="97">
        <v>0</v>
      </c>
      <c r="C133" s="97">
        <v>0</v>
      </c>
      <c r="D133" s="97">
        <v>0</v>
      </c>
      <c r="E133" s="97">
        <v>0</v>
      </c>
      <c r="F133" s="160">
        <v>0</v>
      </c>
    </row>
    <row r="134" spans="1:6">
      <c r="A134" s="100" t="s">
        <v>723</v>
      </c>
      <c r="B134" s="97">
        <v>0</v>
      </c>
      <c r="C134" s="97">
        <v>38028.82359</v>
      </c>
      <c r="D134" s="97">
        <v>0</v>
      </c>
      <c r="E134" s="97">
        <v>38028.82359</v>
      </c>
      <c r="F134" s="160">
        <v>6.8702119261007263E-2</v>
      </c>
    </row>
    <row r="135" spans="1:6">
      <c r="A135" s="100" t="s">
        <v>724</v>
      </c>
      <c r="B135" s="97">
        <v>0</v>
      </c>
      <c r="C135" s="97">
        <v>50837.361669999998</v>
      </c>
      <c r="D135" s="97">
        <v>0</v>
      </c>
      <c r="E135" s="97">
        <v>50837.361669999998</v>
      </c>
      <c r="F135" s="160">
        <v>9.184177039033406E-2</v>
      </c>
    </row>
    <row r="136" spans="1:6">
      <c r="A136" s="100" t="s">
        <v>725</v>
      </c>
      <c r="B136" s="97">
        <v>3326.43444</v>
      </c>
      <c r="C136" s="97">
        <v>78732.053329999995</v>
      </c>
      <c r="D136" s="97">
        <v>0</v>
      </c>
      <c r="E136" s="97">
        <v>82058.487769999992</v>
      </c>
      <c r="F136" s="160">
        <v>0.14824523824173458</v>
      </c>
    </row>
    <row r="137" spans="1:6">
      <c r="A137" s="100" t="s">
        <v>726</v>
      </c>
      <c r="B137" s="97">
        <v>8383.8213599999999</v>
      </c>
      <c r="C137" s="97">
        <v>66241.973620000004</v>
      </c>
      <c r="D137" s="97">
        <v>1806.50359</v>
      </c>
      <c r="E137" s="97">
        <v>76432.298569999999</v>
      </c>
      <c r="F137" s="160">
        <v>0.13808107630050029</v>
      </c>
    </row>
    <row r="138" spans="1:6">
      <c r="A138" s="100" t="s">
        <v>727</v>
      </c>
      <c r="B138" s="97">
        <v>19054.674489999998</v>
      </c>
      <c r="C138" s="97">
        <v>56233.65825</v>
      </c>
      <c r="D138" s="97">
        <v>2528.4281000000001</v>
      </c>
      <c r="E138" s="97">
        <v>77816.760840000003</v>
      </c>
      <c r="F138" s="160">
        <v>0.14058221840816507</v>
      </c>
    </row>
    <row r="139" spans="1:6">
      <c r="A139" s="100" t="s">
        <v>728</v>
      </c>
      <c r="B139" s="97">
        <v>17644.319440000003</v>
      </c>
      <c r="C139" s="97">
        <v>26376.391390000001</v>
      </c>
      <c r="D139" s="97">
        <v>2733.7892000000002</v>
      </c>
      <c r="E139" s="97">
        <v>46754.500030000003</v>
      </c>
      <c r="F139" s="160">
        <v>8.4465753442199185E-2</v>
      </c>
    </row>
    <row r="140" spans="1:6">
      <c r="A140" s="100" t="s">
        <v>729</v>
      </c>
      <c r="B140" s="97">
        <v>17734.768250000001</v>
      </c>
      <c r="C140" s="97">
        <v>27799.502680000001</v>
      </c>
      <c r="D140" s="97">
        <v>2615.7463199999997</v>
      </c>
      <c r="E140" s="97">
        <v>48150.017249999997</v>
      </c>
      <c r="F140" s="160">
        <v>8.6986867203510496E-2</v>
      </c>
    </row>
    <row r="141" spans="1:6">
      <c r="A141" s="100" t="s">
        <v>730</v>
      </c>
      <c r="B141" s="97">
        <v>11584.838169999999</v>
      </c>
      <c r="C141" s="97">
        <v>12434.679880000002</v>
      </c>
      <c r="D141" s="97">
        <v>1153.6282800000001</v>
      </c>
      <c r="E141" s="97">
        <v>25173.14633</v>
      </c>
      <c r="F141" s="160">
        <v>4.5477307423025845E-2</v>
      </c>
    </row>
    <row r="142" spans="1:6">
      <c r="A142" s="100" t="s">
        <v>731</v>
      </c>
      <c r="B142" s="97">
        <v>17656.78873</v>
      </c>
      <c r="C142" s="97">
        <v>21255.350620000001</v>
      </c>
      <c r="D142" s="97">
        <v>2726.0921200000003</v>
      </c>
      <c r="E142" s="97">
        <v>41638.231469999999</v>
      </c>
      <c r="F142" s="160">
        <v>7.5222804026511977E-2</v>
      </c>
    </row>
    <row r="143" spans="1:6">
      <c r="A143" s="100" t="s">
        <v>732</v>
      </c>
      <c r="B143" s="97">
        <v>16465.124810000001</v>
      </c>
      <c r="C143" s="97">
        <v>20092.54075</v>
      </c>
      <c r="D143" s="97">
        <v>3879.3011800000004</v>
      </c>
      <c r="E143" s="97">
        <v>40436.966740000003</v>
      </c>
      <c r="F143" s="160">
        <v>7.3052622965055131E-2</v>
      </c>
    </row>
    <row r="144" spans="1:6">
      <c r="A144" s="100" t="s">
        <v>733</v>
      </c>
      <c r="B144" s="97">
        <v>9424.1486800000002</v>
      </c>
      <c r="C144" s="97">
        <v>12491.731029999999</v>
      </c>
      <c r="D144" s="97">
        <v>2593.7566299999999</v>
      </c>
      <c r="E144" s="97">
        <v>24509.636340000001</v>
      </c>
      <c r="F144" s="160">
        <v>4.4278623420719858E-2</v>
      </c>
    </row>
    <row r="145" spans="1:6">
      <c r="A145" s="100" t="s">
        <v>734</v>
      </c>
      <c r="B145" s="97">
        <v>457.20390999999995</v>
      </c>
      <c r="C145" s="97">
        <v>851.48518999999999</v>
      </c>
      <c r="D145" s="97">
        <v>182.55166</v>
      </c>
      <c r="E145" s="97">
        <v>1491.2407600000001</v>
      </c>
      <c r="F145" s="160">
        <v>2.6940460121762902E-3</v>
      </c>
    </row>
    <row r="146" spans="1:6">
      <c r="A146" s="100" t="s">
        <v>735</v>
      </c>
      <c r="B146" s="97">
        <v>176.44079000000002</v>
      </c>
      <c r="C146" s="97">
        <v>28.118580000000001</v>
      </c>
      <c r="D146" s="97">
        <v>0</v>
      </c>
      <c r="E146" s="97">
        <v>204.55937000000003</v>
      </c>
      <c r="F146" s="160">
        <v>3.6955290505994099E-4</v>
      </c>
    </row>
    <row r="147" spans="1:6">
      <c r="A147" s="72" t="s">
        <v>158</v>
      </c>
      <c r="B147" s="158">
        <v>121908.56307</v>
      </c>
      <c r="C147" s="158">
        <v>411403.67057999998</v>
      </c>
      <c r="D147" s="158">
        <v>20219.797080000004</v>
      </c>
      <c r="E147" s="158">
        <v>553532.03073</v>
      </c>
      <c r="F147" s="161">
        <v>1</v>
      </c>
    </row>
    <row r="148" spans="1:6">
      <c r="A148" s="54" t="s">
        <v>736</v>
      </c>
      <c r="B148" s="160">
        <v>0.2202375947589276</v>
      </c>
      <c r="C148" s="160">
        <v>0.74323372043608638</v>
      </c>
      <c r="D148" s="160">
        <v>3.6528684804986014E-2</v>
      </c>
      <c r="E148" s="160">
        <v>1</v>
      </c>
      <c r="F148" s="160"/>
    </row>
    <row r="149" spans="1:6" ht="30" customHeight="1">
      <c r="A149" s="433" t="s">
        <v>1003</v>
      </c>
      <c r="B149" s="73" t="s">
        <v>62</v>
      </c>
      <c r="C149" s="73" t="s">
        <v>64</v>
      </c>
      <c r="D149" s="73" t="s">
        <v>66</v>
      </c>
      <c r="E149" s="176" t="s">
        <v>158</v>
      </c>
      <c r="F149" s="73" t="s">
        <v>679</v>
      </c>
    </row>
    <row r="150" spans="1:6">
      <c r="A150" s="100" t="s">
        <v>722</v>
      </c>
      <c r="B150" s="97">
        <v>0</v>
      </c>
      <c r="C150" s="97">
        <v>0</v>
      </c>
      <c r="D150" s="97">
        <v>0</v>
      </c>
      <c r="E150" s="97">
        <v>0</v>
      </c>
      <c r="F150" s="160">
        <v>0</v>
      </c>
    </row>
    <row r="151" spans="1:6">
      <c r="A151" s="100" t="s">
        <v>723</v>
      </c>
      <c r="B151" s="97">
        <v>0</v>
      </c>
      <c r="C151" s="97">
        <v>5</v>
      </c>
      <c r="D151" s="97">
        <v>0</v>
      </c>
      <c r="E151" s="97">
        <v>5</v>
      </c>
      <c r="F151" s="160">
        <v>1.2321340561853129E-3</v>
      </c>
    </row>
    <row r="152" spans="1:6">
      <c r="A152" s="100" t="s">
        <v>724</v>
      </c>
      <c r="B152" s="97">
        <v>0</v>
      </c>
      <c r="C152" s="97">
        <v>11</v>
      </c>
      <c r="D152" s="97">
        <v>0</v>
      </c>
      <c r="E152" s="97">
        <v>11</v>
      </c>
      <c r="F152" s="160">
        <v>2.7106949236076886E-3</v>
      </c>
    </row>
    <row r="153" spans="1:6">
      <c r="A153" s="100" t="s">
        <v>725</v>
      </c>
      <c r="B153" s="97">
        <v>2</v>
      </c>
      <c r="C153" s="97">
        <v>37</v>
      </c>
      <c r="D153" s="97">
        <v>0</v>
      </c>
      <c r="E153" s="97">
        <v>39</v>
      </c>
      <c r="F153" s="160">
        <v>9.6106456382454419E-3</v>
      </c>
    </row>
    <row r="154" spans="1:6">
      <c r="A154" s="100" t="s">
        <v>726</v>
      </c>
      <c r="B154" s="97">
        <v>10</v>
      </c>
      <c r="C154" s="97">
        <v>69</v>
      </c>
      <c r="D154" s="97">
        <v>2</v>
      </c>
      <c r="E154" s="97">
        <v>81</v>
      </c>
      <c r="F154" s="160">
        <v>1.9960571710202071E-2</v>
      </c>
    </row>
    <row r="155" spans="1:6">
      <c r="A155" s="100" t="s">
        <v>727</v>
      </c>
      <c r="B155" s="97">
        <v>41</v>
      </c>
      <c r="C155" s="97">
        <v>114</v>
      </c>
      <c r="D155" s="97">
        <v>6</v>
      </c>
      <c r="E155" s="97">
        <v>161</v>
      </c>
      <c r="F155" s="160">
        <v>3.9674716609167077E-2</v>
      </c>
    </row>
    <row r="156" spans="1:6">
      <c r="A156" s="100" t="s">
        <v>728</v>
      </c>
      <c r="B156" s="97">
        <v>66</v>
      </c>
      <c r="C156" s="97">
        <v>97</v>
      </c>
      <c r="D156" s="97">
        <v>11</v>
      </c>
      <c r="E156" s="97">
        <v>174</v>
      </c>
      <c r="F156" s="160">
        <v>4.2878265155248889E-2</v>
      </c>
    </row>
    <row r="157" spans="1:6">
      <c r="A157" s="100" t="s">
        <v>729</v>
      </c>
      <c r="B157" s="97">
        <v>106</v>
      </c>
      <c r="C157" s="97">
        <v>164</v>
      </c>
      <c r="D157" s="97">
        <v>16</v>
      </c>
      <c r="E157" s="97">
        <v>286</v>
      </c>
      <c r="F157" s="160">
        <v>7.0478068013799897E-2</v>
      </c>
    </row>
    <row r="158" spans="1:6">
      <c r="A158" s="100" t="s">
        <v>730</v>
      </c>
      <c r="B158" s="97">
        <v>99</v>
      </c>
      <c r="C158" s="97">
        <v>105</v>
      </c>
      <c r="D158" s="97">
        <v>10</v>
      </c>
      <c r="E158" s="97">
        <v>214</v>
      </c>
      <c r="F158" s="160">
        <v>5.2735337604731397E-2</v>
      </c>
    </row>
    <row r="159" spans="1:6">
      <c r="A159" s="100" t="s">
        <v>731</v>
      </c>
      <c r="B159" s="97">
        <v>215</v>
      </c>
      <c r="C159" s="97">
        <v>252</v>
      </c>
      <c r="D159" s="97">
        <v>34</v>
      </c>
      <c r="E159" s="97">
        <v>501</v>
      </c>
      <c r="F159" s="160">
        <v>0.12345983242976837</v>
      </c>
    </row>
    <row r="160" spans="1:6">
      <c r="A160" s="100" t="s">
        <v>732</v>
      </c>
      <c r="B160" s="97">
        <v>333</v>
      </c>
      <c r="C160" s="97">
        <v>404</v>
      </c>
      <c r="D160" s="97">
        <v>80</v>
      </c>
      <c r="E160" s="97">
        <v>817</v>
      </c>
      <c r="F160" s="160">
        <v>0.20133070478068013</v>
      </c>
    </row>
    <row r="161" spans="1:6">
      <c r="A161" s="100" t="s">
        <v>733</v>
      </c>
      <c r="B161" s="97">
        <v>508</v>
      </c>
      <c r="C161" s="97">
        <v>699</v>
      </c>
      <c r="D161" s="97">
        <v>138</v>
      </c>
      <c r="E161" s="97">
        <v>1345</v>
      </c>
      <c r="F161" s="160">
        <v>0.33144406111384916</v>
      </c>
    </row>
    <row r="162" spans="1:6">
      <c r="A162" s="100" t="s">
        <v>734</v>
      </c>
      <c r="B162" s="97">
        <v>91</v>
      </c>
      <c r="C162" s="97">
        <v>182</v>
      </c>
      <c r="D162" s="97">
        <v>38</v>
      </c>
      <c r="E162" s="97">
        <v>311</v>
      </c>
      <c r="F162" s="160">
        <v>7.6638738294726463E-2</v>
      </c>
    </row>
    <row r="163" spans="1:6">
      <c r="A163" s="100" t="s">
        <v>735</v>
      </c>
      <c r="B163" s="97">
        <v>99</v>
      </c>
      <c r="C163" s="97">
        <v>14</v>
      </c>
      <c r="D163" s="97">
        <v>0</v>
      </c>
      <c r="E163" s="97">
        <v>113</v>
      </c>
      <c r="F163" s="160">
        <v>2.7846229669788072E-2</v>
      </c>
    </row>
    <row r="164" spans="1:6">
      <c r="A164" s="72" t="s">
        <v>158</v>
      </c>
      <c r="B164" s="158">
        <v>1570</v>
      </c>
      <c r="C164" s="158">
        <v>2153</v>
      </c>
      <c r="D164" s="158">
        <v>335</v>
      </c>
      <c r="E164" s="158">
        <v>4058</v>
      </c>
      <c r="F164" s="161">
        <v>1</v>
      </c>
    </row>
    <row r="165" spans="1:6">
      <c r="A165" s="54" t="s">
        <v>736</v>
      </c>
      <c r="B165" s="160">
        <v>0.38689009364218829</v>
      </c>
      <c r="C165" s="160">
        <v>0.53055692459339576</v>
      </c>
      <c r="D165" s="160">
        <v>8.2552981764415972E-2</v>
      </c>
      <c r="E165" s="160">
        <v>1</v>
      </c>
      <c r="F165" s="160"/>
    </row>
    <row r="166" spans="1:6" ht="15.75" thickBot="1">
      <c r="A166" s="206"/>
      <c r="B166" s="207"/>
      <c r="C166" s="208"/>
      <c r="D166" s="208"/>
      <c r="E166" s="207"/>
      <c r="F166" s="207"/>
    </row>
    <row r="167" spans="1:6" ht="15.75" customHeight="1" thickTop="1">
      <c r="A167" s="786" t="s">
        <v>1369</v>
      </c>
      <c r="B167" s="786"/>
      <c r="C167" s="786"/>
      <c r="D167" s="786"/>
      <c r="E167" s="786"/>
      <c r="F167" s="786"/>
    </row>
    <row r="168" spans="1:6">
      <c r="A168" s="190"/>
      <c r="B168" s="11"/>
      <c r="C168" s="96"/>
      <c r="D168" s="96"/>
      <c r="E168" s="11"/>
      <c r="F168" s="211"/>
    </row>
    <row r="169" spans="1:6" ht="30" customHeight="1">
      <c r="A169" s="732" t="s">
        <v>442</v>
      </c>
      <c r="B169" s="732"/>
      <c r="C169" s="732"/>
      <c r="D169" s="732"/>
      <c r="E169" s="732"/>
      <c r="F169" s="732"/>
    </row>
    <row r="170" spans="1:6" ht="18">
      <c r="A170" s="733" t="s">
        <v>741</v>
      </c>
      <c r="B170" s="733"/>
      <c r="C170" s="733"/>
      <c r="D170" s="733"/>
      <c r="E170" s="733"/>
      <c r="F170" s="733"/>
    </row>
    <row r="171" spans="1:6" ht="18">
      <c r="A171" s="733" t="s">
        <v>1514</v>
      </c>
      <c r="B171" s="733"/>
      <c r="C171" s="733"/>
      <c r="D171" s="733"/>
      <c r="E171" s="733"/>
      <c r="F171" s="733"/>
    </row>
    <row r="172" spans="1:6" ht="30" customHeight="1">
      <c r="A172" s="737" t="s">
        <v>510</v>
      </c>
      <c r="B172" s="737"/>
      <c r="C172" s="737"/>
      <c r="D172" s="737"/>
      <c r="E172" s="737"/>
      <c r="F172" s="737"/>
    </row>
    <row r="173" spans="1:6">
      <c r="A173" s="99"/>
      <c r="B173" s="205"/>
      <c r="C173" s="205"/>
      <c r="D173" s="101"/>
      <c r="E173" s="184"/>
      <c r="F173" s="205"/>
    </row>
    <row r="174" spans="1:6" ht="30" customHeight="1">
      <c r="A174" s="72" t="s">
        <v>720</v>
      </c>
      <c r="B174" s="73" t="s">
        <v>62</v>
      </c>
      <c r="C174" s="73" t="s">
        <v>64</v>
      </c>
      <c r="D174" s="73" t="s">
        <v>66</v>
      </c>
      <c r="E174" s="176" t="s">
        <v>517</v>
      </c>
      <c r="F174" s="73" t="s">
        <v>679</v>
      </c>
    </row>
    <row r="175" spans="1:6">
      <c r="A175" s="100" t="s">
        <v>722</v>
      </c>
      <c r="B175" s="97">
        <v>0</v>
      </c>
      <c r="C175" s="97">
        <v>0</v>
      </c>
      <c r="D175" s="97">
        <v>0</v>
      </c>
      <c r="E175" s="97">
        <v>0</v>
      </c>
      <c r="F175" s="160">
        <v>0</v>
      </c>
    </row>
    <row r="176" spans="1:6">
      <c r="A176" s="100" t="s">
        <v>723</v>
      </c>
      <c r="B176" s="97">
        <v>0</v>
      </c>
      <c r="C176" s="97">
        <v>0</v>
      </c>
      <c r="D176" s="97">
        <v>0</v>
      </c>
      <c r="E176" s="97">
        <v>0</v>
      </c>
      <c r="F176" s="160">
        <v>0</v>
      </c>
    </row>
    <row r="177" spans="1:6">
      <c r="A177" s="100" t="s">
        <v>724</v>
      </c>
      <c r="B177" s="97">
        <v>0</v>
      </c>
      <c r="C177" s="97">
        <v>0</v>
      </c>
      <c r="D177" s="97">
        <v>0</v>
      </c>
      <c r="E177" s="97">
        <v>0</v>
      </c>
      <c r="F177" s="160">
        <v>0</v>
      </c>
    </row>
    <row r="178" spans="1:6">
      <c r="A178" s="100" t="s">
        <v>725</v>
      </c>
      <c r="B178" s="97">
        <v>0</v>
      </c>
      <c r="C178" s="97">
        <v>8047.8779999999997</v>
      </c>
      <c r="D178" s="97">
        <v>0</v>
      </c>
      <c r="E178" s="97">
        <v>8047.8779999999997</v>
      </c>
      <c r="F178" s="160">
        <v>0.5217737973019988</v>
      </c>
    </row>
    <row r="179" spans="1:6">
      <c r="A179" s="100" t="s">
        <v>726</v>
      </c>
      <c r="B179" s="97">
        <v>0</v>
      </c>
      <c r="C179" s="97">
        <v>744.38493000000005</v>
      </c>
      <c r="D179" s="97">
        <v>0</v>
      </c>
      <c r="E179" s="97">
        <v>744.38493000000005</v>
      </c>
      <c r="F179" s="160">
        <v>4.8261237506393939E-2</v>
      </c>
    </row>
    <row r="180" spans="1:6">
      <c r="A180" s="100" t="s">
        <v>727</v>
      </c>
      <c r="B180" s="97">
        <v>379.24714</v>
      </c>
      <c r="C180" s="97">
        <v>2173.78532</v>
      </c>
      <c r="D180" s="97">
        <v>0</v>
      </c>
      <c r="E180" s="97">
        <v>2553.0324599999999</v>
      </c>
      <c r="F180" s="160">
        <v>0.16552256896656031</v>
      </c>
    </row>
    <row r="181" spans="1:6">
      <c r="A181" s="100" t="s">
        <v>728</v>
      </c>
      <c r="B181" s="97">
        <v>0</v>
      </c>
      <c r="C181" s="97">
        <v>483</v>
      </c>
      <c r="D181" s="97">
        <v>0</v>
      </c>
      <c r="E181" s="97">
        <v>483</v>
      </c>
      <c r="F181" s="160">
        <v>3.1314682466218477E-2</v>
      </c>
    </row>
    <row r="182" spans="1:6">
      <c r="A182" s="100" t="s">
        <v>729</v>
      </c>
      <c r="B182" s="97">
        <v>0</v>
      </c>
      <c r="C182" s="97">
        <v>775.12779</v>
      </c>
      <c r="D182" s="97">
        <v>0</v>
      </c>
      <c r="E182" s="97">
        <v>775.12779</v>
      </c>
      <c r="F182" s="160">
        <v>5.0254411210334742E-2</v>
      </c>
    </row>
    <row r="183" spans="1:6">
      <c r="A183" s="100" t="s">
        <v>730</v>
      </c>
      <c r="B183" s="97">
        <v>120</v>
      </c>
      <c r="C183" s="97">
        <v>570.63967000000002</v>
      </c>
      <c r="D183" s="97">
        <v>0</v>
      </c>
      <c r="E183" s="97">
        <v>690.63967000000002</v>
      </c>
      <c r="F183" s="160">
        <v>4.4776732846012253E-2</v>
      </c>
    </row>
    <row r="184" spans="1:6">
      <c r="A184" s="100" t="s">
        <v>731</v>
      </c>
      <c r="B184" s="97">
        <v>0</v>
      </c>
      <c r="C184" s="97">
        <v>309.27199999999999</v>
      </c>
      <c r="D184" s="97">
        <v>0</v>
      </c>
      <c r="E184" s="97">
        <v>309.27199999999999</v>
      </c>
      <c r="F184" s="160">
        <v>2.0051251502468573E-2</v>
      </c>
    </row>
    <row r="185" spans="1:6">
      <c r="A185" s="100" t="s">
        <v>732</v>
      </c>
      <c r="B185" s="97">
        <v>178.36524</v>
      </c>
      <c r="C185" s="97">
        <v>589.01851999999997</v>
      </c>
      <c r="D185" s="97">
        <v>0</v>
      </c>
      <c r="E185" s="97">
        <v>767.38375999999994</v>
      </c>
      <c r="F185" s="160">
        <v>4.9752337006486146E-2</v>
      </c>
    </row>
    <row r="186" spans="1:6">
      <c r="A186" s="100" t="s">
        <v>733</v>
      </c>
      <c r="B186" s="97">
        <v>780.02834999999993</v>
      </c>
      <c r="C186" s="97">
        <v>173.71894</v>
      </c>
      <c r="D186" s="97">
        <v>7.2973699999999999</v>
      </c>
      <c r="E186" s="97">
        <v>961.04465999999991</v>
      </c>
      <c r="F186" s="160">
        <v>6.230809185042422E-2</v>
      </c>
    </row>
    <row r="187" spans="1:6">
      <c r="A187" s="100" t="s">
        <v>734</v>
      </c>
      <c r="B187" s="97">
        <v>66.779929999999993</v>
      </c>
      <c r="C187" s="97">
        <v>10.654999999999999</v>
      </c>
      <c r="D187" s="97">
        <v>0</v>
      </c>
      <c r="E187" s="97">
        <v>77.434929999999994</v>
      </c>
      <c r="F187" s="160">
        <v>5.0203938814572567E-3</v>
      </c>
    </row>
    <row r="188" spans="1:6">
      <c r="A188" s="100" t="s">
        <v>735</v>
      </c>
      <c r="B188" s="97">
        <v>14.87645</v>
      </c>
      <c r="C188" s="97">
        <v>0</v>
      </c>
      <c r="D188" s="97">
        <v>0</v>
      </c>
      <c r="E188" s="97">
        <v>14.87645</v>
      </c>
      <c r="F188" s="160">
        <v>9.6449546164508468E-4</v>
      </c>
    </row>
    <row r="189" spans="1:6">
      <c r="A189" s="72" t="s">
        <v>158</v>
      </c>
      <c r="B189" s="158">
        <v>1539.29711</v>
      </c>
      <c r="C189" s="158">
        <v>13877.480170000003</v>
      </c>
      <c r="D189" s="158">
        <v>7.2973699999999999</v>
      </c>
      <c r="E189" s="158">
        <v>15424.074650000002</v>
      </c>
      <c r="F189" s="161">
        <v>1</v>
      </c>
    </row>
    <row r="190" spans="1:6">
      <c r="A190" s="54" t="s">
        <v>736</v>
      </c>
      <c r="B190" s="160">
        <v>9.9798344142479872E-2</v>
      </c>
      <c r="C190" s="160">
        <v>0.89972854027907601</v>
      </c>
      <c r="D190" s="160">
        <v>4.731155784441175E-4</v>
      </c>
      <c r="E190" s="160">
        <v>1</v>
      </c>
      <c r="F190" s="160"/>
    </row>
    <row r="191" spans="1:6" ht="30" customHeight="1">
      <c r="A191" s="433" t="s">
        <v>1003</v>
      </c>
      <c r="B191" s="73" t="s">
        <v>62</v>
      </c>
      <c r="C191" s="73" t="s">
        <v>64</v>
      </c>
      <c r="D191" s="73" t="s">
        <v>66</v>
      </c>
      <c r="E191" s="176" t="s">
        <v>158</v>
      </c>
      <c r="F191" s="73" t="s">
        <v>679</v>
      </c>
    </row>
    <row r="192" spans="1:6">
      <c r="A192" s="100" t="s">
        <v>722</v>
      </c>
      <c r="B192" s="97">
        <v>0</v>
      </c>
      <c r="C192" s="97">
        <v>0</v>
      </c>
      <c r="D192" s="97">
        <v>0</v>
      </c>
      <c r="E192" s="97">
        <v>0</v>
      </c>
      <c r="F192" s="160">
        <v>0</v>
      </c>
    </row>
    <row r="193" spans="1:6">
      <c r="A193" s="100" t="s">
        <v>723</v>
      </c>
      <c r="B193" s="97">
        <v>0</v>
      </c>
      <c r="C193" s="97">
        <v>0</v>
      </c>
      <c r="D193" s="97">
        <v>0</v>
      </c>
      <c r="E193" s="97">
        <v>0</v>
      </c>
      <c r="F193" s="160">
        <v>0</v>
      </c>
    </row>
    <row r="194" spans="1:6">
      <c r="A194" s="100" t="s">
        <v>724</v>
      </c>
      <c r="B194" s="97">
        <v>0</v>
      </c>
      <c r="C194" s="97">
        <v>0</v>
      </c>
      <c r="D194" s="97">
        <v>0</v>
      </c>
      <c r="E194" s="97">
        <v>0</v>
      </c>
      <c r="F194" s="160">
        <v>0</v>
      </c>
    </row>
    <row r="195" spans="1:6">
      <c r="A195" s="100" t="s">
        <v>725</v>
      </c>
      <c r="B195" s="97">
        <v>0</v>
      </c>
      <c r="C195" s="97">
        <v>3</v>
      </c>
      <c r="D195" s="97">
        <v>0</v>
      </c>
      <c r="E195" s="97">
        <v>3</v>
      </c>
      <c r="F195" s="160">
        <v>2.3076923076923078E-2</v>
      </c>
    </row>
    <row r="196" spans="1:6">
      <c r="A196" s="100" t="s">
        <v>726</v>
      </c>
      <c r="B196" s="97">
        <v>0</v>
      </c>
      <c r="C196" s="97">
        <v>1</v>
      </c>
      <c r="D196" s="97">
        <v>0</v>
      </c>
      <c r="E196" s="97">
        <v>1</v>
      </c>
      <c r="F196" s="160">
        <v>7.6923076923076927E-3</v>
      </c>
    </row>
    <row r="197" spans="1:6">
      <c r="A197" s="100" t="s">
        <v>727</v>
      </c>
      <c r="B197" s="97">
        <v>1</v>
      </c>
      <c r="C197" s="97">
        <v>5</v>
      </c>
      <c r="D197" s="97">
        <v>0</v>
      </c>
      <c r="E197" s="97">
        <v>6</v>
      </c>
      <c r="F197" s="160">
        <v>4.6153846153846156E-2</v>
      </c>
    </row>
    <row r="198" spans="1:6">
      <c r="A198" s="100" t="s">
        <v>728</v>
      </c>
      <c r="B198" s="97">
        <v>0</v>
      </c>
      <c r="C198" s="97">
        <v>2</v>
      </c>
      <c r="D198" s="97">
        <v>0</v>
      </c>
      <c r="E198" s="97">
        <v>2</v>
      </c>
      <c r="F198" s="160">
        <v>1.5384615384615385E-2</v>
      </c>
    </row>
    <row r="199" spans="1:6">
      <c r="A199" s="100" t="s">
        <v>729</v>
      </c>
      <c r="B199" s="97">
        <v>0</v>
      </c>
      <c r="C199" s="97">
        <v>5</v>
      </c>
      <c r="D199" s="97">
        <v>0</v>
      </c>
      <c r="E199" s="97">
        <v>5</v>
      </c>
      <c r="F199" s="160">
        <v>3.8461538461538464E-2</v>
      </c>
    </row>
    <row r="200" spans="1:6">
      <c r="A200" s="100" t="s">
        <v>730</v>
      </c>
      <c r="B200" s="97">
        <v>1</v>
      </c>
      <c r="C200" s="97">
        <v>5</v>
      </c>
      <c r="D200" s="97">
        <v>0</v>
      </c>
      <c r="E200" s="97">
        <v>6</v>
      </c>
      <c r="F200" s="160">
        <v>4.6153846153846156E-2</v>
      </c>
    </row>
    <row r="201" spans="1:6">
      <c r="A201" s="100" t="s">
        <v>731</v>
      </c>
      <c r="B201" s="97">
        <v>0</v>
      </c>
      <c r="C201" s="97">
        <v>4</v>
      </c>
      <c r="D201" s="97">
        <v>0</v>
      </c>
      <c r="E201" s="97">
        <v>4</v>
      </c>
      <c r="F201" s="160">
        <v>3.0769230769230771E-2</v>
      </c>
    </row>
    <row r="202" spans="1:6">
      <c r="A202" s="100" t="s">
        <v>732</v>
      </c>
      <c r="B202" s="97">
        <v>4</v>
      </c>
      <c r="C202" s="97">
        <v>11</v>
      </c>
      <c r="D202" s="97">
        <v>0</v>
      </c>
      <c r="E202" s="97">
        <v>15</v>
      </c>
      <c r="F202" s="160">
        <v>0.11538461538461539</v>
      </c>
    </row>
    <row r="203" spans="1:6">
      <c r="A203" s="100" t="s">
        <v>733</v>
      </c>
      <c r="B203" s="97">
        <v>56</v>
      </c>
      <c r="C203" s="97">
        <v>9</v>
      </c>
      <c r="D203" s="97">
        <v>1</v>
      </c>
      <c r="E203" s="97">
        <v>66</v>
      </c>
      <c r="F203" s="160">
        <v>0.50769230769230766</v>
      </c>
    </row>
    <row r="204" spans="1:6">
      <c r="A204" s="100" t="s">
        <v>734</v>
      </c>
      <c r="B204" s="97">
        <v>15</v>
      </c>
      <c r="C204" s="97">
        <v>2</v>
      </c>
      <c r="D204" s="97">
        <v>0</v>
      </c>
      <c r="E204" s="97">
        <v>17</v>
      </c>
      <c r="F204" s="160">
        <v>0.13076923076923078</v>
      </c>
    </row>
    <row r="205" spans="1:6">
      <c r="A205" s="100" t="s">
        <v>735</v>
      </c>
      <c r="B205" s="97">
        <v>5</v>
      </c>
      <c r="C205" s="97">
        <v>0</v>
      </c>
      <c r="D205" s="97">
        <v>0</v>
      </c>
      <c r="E205" s="97">
        <v>5</v>
      </c>
      <c r="F205" s="160">
        <v>3.8461538461538464E-2</v>
      </c>
    </row>
    <row r="206" spans="1:6">
      <c r="A206" s="72" t="s">
        <v>158</v>
      </c>
      <c r="B206" s="158">
        <v>82</v>
      </c>
      <c r="C206" s="158">
        <v>47</v>
      </c>
      <c r="D206" s="158">
        <v>1</v>
      </c>
      <c r="E206" s="158">
        <v>130</v>
      </c>
      <c r="F206" s="161">
        <v>1</v>
      </c>
    </row>
    <row r="207" spans="1:6">
      <c r="A207" s="54" t="s">
        <v>736</v>
      </c>
      <c r="B207" s="160">
        <v>0.63076923076923075</v>
      </c>
      <c r="C207" s="160">
        <v>0.36153846153846153</v>
      </c>
      <c r="D207" s="160">
        <v>7.6923076923076927E-3</v>
      </c>
      <c r="E207" s="160">
        <v>1</v>
      </c>
      <c r="F207" s="160"/>
    </row>
    <row r="208" spans="1:6" ht="15.75" thickBot="1">
      <c r="A208" s="206"/>
      <c r="B208" s="207"/>
      <c r="C208" s="208"/>
      <c r="D208" s="208"/>
      <c r="E208" s="207"/>
      <c r="F208" s="207"/>
    </row>
    <row r="209" spans="1:6" ht="15.75" customHeight="1" thickTop="1">
      <c r="A209" s="786" t="s">
        <v>1370</v>
      </c>
      <c r="B209" s="786"/>
      <c r="C209" s="786"/>
      <c r="D209" s="786"/>
      <c r="E209" s="786"/>
      <c r="F209" s="786"/>
    </row>
    <row r="210" spans="1:6">
      <c r="A210" s="214"/>
      <c r="B210" s="11"/>
      <c r="C210" s="96"/>
      <c r="D210" s="96"/>
      <c r="E210" s="11"/>
      <c r="F210" s="211"/>
    </row>
  </sheetData>
  <mergeCells count="25">
    <mergeCell ref="A128:F128"/>
    <mergeCell ref="A85:F85"/>
    <mergeCell ref="A86:F86"/>
    <mergeCell ref="A87:F87"/>
    <mergeCell ref="A88:F88"/>
    <mergeCell ref="A125:F125"/>
    <mergeCell ref="A127:F127"/>
    <mergeCell ref="A172:F172"/>
    <mergeCell ref="A209:F209"/>
    <mergeCell ref="A129:F129"/>
    <mergeCell ref="A130:F130"/>
    <mergeCell ref="A167:F167"/>
    <mergeCell ref="A169:F169"/>
    <mergeCell ref="A170:F170"/>
    <mergeCell ref="A171:F171"/>
    <mergeCell ref="A1:F1"/>
    <mergeCell ref="A2:F2"/>
    <mergeCell ref="A3:F3"/>
    <mergeCell ref="A4:F4"/>
    <mergeCell ref="A41:F41"/>
    <mergeCell ref="A46:F46"/>
    <mergeCell ref="A83:F83"/>
    <mergeCell ref="A43:F43"/>
    <mergeCell ref="A44:F44"/>
    <mergeCell ref="A45:F45"/>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4"/>
  <sheetViews>
    <sheetView workbookViewId="0">
      <selection activeCell="G1" sqref="G1:G1048576"/>
    </sheetView>
  </sheetViews>
  <sheetFormatPr baseColWidth="10" defaultColWidth="9.140625"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71" t="s">
        <v>958</v>
      </c>
      <c r="B1" s="771"/>
      <c r="C1" s="771"/>
      <c r="D1" s="771"/>
      <c r="E1" s="771"/>
      <c r="F1" s="771"/>
    </row>
    <row r="2" spans="1:6" ht="18">
      <c r="A2" s="772" t="s">
        <v>486</v>
      </c>
      <c r="B2" s="772"/>
      <c r="C2" s="772"/>
      <c r="D2" s="772"/>
      <c r="E2" s="772"/>
      <c r="F2" s="772"/>
    </row>
    <row r="3" spans="1:6" ht="18">
      <c r="A3" s="772" t="s">
        <v>1514</v>
      </c>
      <c r="B3" s="772"/>
      <c r="C3" s="772"/>
      <c r="D3" s="772"/>
      <c r="E3" s="772"/>
      <c r="F3" s="772"/>
    </row>
    <row r="4" spans="1:6" ht="30" customHeight="1">
      <c r="A4" s="773" t="s">
        <v>510</v>
      </c>
      <c r="B4" s="773"/>
      <c r="C4" s="773"/>
      <c r="D4" s="773"/>
      <c r="E4" s="773"/>
      <c r="F4" s="773"/>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8577859.0227099992</v>
      </c>
      <c r="C7" s="384">
        <v>1799813.22673</v>
      </c>
      <c r="D7" s="384">
        <v>0</v>
      </c>
      <c r="E7" s="384">
        <v>218.06923999999998</v>
      </c>
      <c r="F7" s="384">
        <v>10377890.31868</v>
      </c>
    </row>
    <row r="8" spans="1:6">
      <c r="A8" s="187" t="s">
        <v>160</v>
      </c>
      <c r="B8" s="57">
        <v>767598.97287000006</v>
      </c>
      <c r="C8" s="57">
        <v>333978.87039999996</v>
      </c>
      <c r="D8" s="57">
        <v>0</v>
      </c>
      <c r="E8" s="57">
        <v>214.02970999999999</v>
      </c>
      <c r="F8" s="57">
        <v>1101791.87298</v>
      </c>
    </row>
    <row r="9" spans="1:6">
      <c r="A9" s="58" t="s">
        <v>161</v>
      </c>
      <c r="B9" s="95">
        <v>325532.55229000002</v>
      </c>
      <c r="C9" s="95">
        <v>126855.62673999999</v>
      </c>
      <c r="D9" s="95">
        <v>0</v>
      </c>
      <c r="E9" s="95">
        <v>0</v>
      </c>
      <c r="F9" s="95">
        <v>452388.17903</v>
      </c>
    </row>
    <row r="10" spans="1:6">
      <c r="A10" s="58" t="s">
        <v>162</v>
      </c>
      <c r="B10" s="95">
        <v>189805.2634</v>
      </c>
      <c r="C10" s="95">
        <v>112696.4538</v>
      </c>
      <c r="D10" s="95">
        <v>0</v>
      </c>
      <c r="E10" s="95">
        <v>214.02970999999999</v>
      </c>
      <c r="F10" s="95">
        <v>302715.74691000005</v>
      </c>
    </row>
    <row r="11" spans="1:6">
      <c r="A11" s="58" t="s">
        <v>163</v>
      </c>
      <c r="B11" s="95">
        <v>251207.45434999999</v>
      </c>
      <c r="C11" s="95">
        <v>94426.788209999999</v>
      </c>
      <c r="D11" s="95">
        <v>0</v>
      </c>
      <c r="E11" s="95">
        <v>0</v>
      </c>
      <c r="F11" s="95">
        <v>345634.24255999998</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1380</v>
      </c>
      <c r="B14" s="95">
        <v>1074.4172100000001</v>
      </c>
      <c r="C14" s="95">
        <v>0</v>
      </c>
      <c r="D14" s="95">
        <v>0</v>
      </c>
      <c r="E14" s="95">
        <v>0</v>
      </c>
      <c r="F14" s="95">
        <v>1074.4172100000001</v>
      </c>
    </row>
    <row r="15" spans="1:6">
      <c r="A15" s="58" t="s">
        <v>167</v>
      </c>
      <c r="B15" s="95">
        <v>1.2900000000000001E-3</v>
      </c>
      <c r="C15" s="95">
        <v>1.65E-3</v>
      </c>
      <c r="D15" s="95">
        <v>0</v>
      </c>
      <c r="E15" s="95">
        <v>0</v>
      </c>
      <c r="F15" s="95">
        <v>2.9399999999999999E-3</v>
      </c>
    </row>
    <row r="16" spans="1:6">
      <c r="A16" s="58" t="s">
        <v>168</v>
      </c>
      <c r="B16" s="95">
        <v>-20.715669999999999</v>
      </c>
      <c r="C16" s="95">
        <v>0</v>
      </c>
      <c r="D16" s="95">
        <v>0</v>
      </c>
      <c r="E16" s="95">
        <v>0</v>
      </c>
      <c r="F16" s="95">
        <v>-20.715669999999999</v>
      </c>
    </row>
    <row r="17" spans="1:6">
      <c r="A17" s="187" t="s">
        <v>169</v>
      </c>
      <c r="B17" s="57">
        <v>419265.72606000002</v>
      </c>
      <c r="C17" s="57">
        <v>178417.06694999998</v>
      </c>
      <c r="D17" s="57">
        <v>0</v>
      </c>
      <c r="E17" s="57">
        <v>3.97322</v>
      </c>
      <c r="F17" s="57">
        <v>597686.76623000007</v>
      </c>
    </row>
    <row r="18" spans="1:6">
      <c r="A18" s="58" t="s">
        <v>170</v>
      </c>
      <c r="B18" s="95">
        <v>0</v>
      </c>
      <c r="C18" s="95">
        <v>0</v>
      </c>
      <c r="D18" s="95">
        <v>0</v>
      </c>
      <c r="E18" s="95">
        <v>0</v>
      </c>
      <c r="F18" s="95">
        <v>0</v>
      </c>
    </row>
    <row r="19" spans="1:6">
      <c r="A19" s="58" t="s">
        <v>171</v>
      </c>
      <c r="B19" s="95">
        <v>287333.78711000003</v>
      </c>
      <c r="C19" s="95">
        <v>72437.225040000005</v>
      </c>
      <c r="D19" s="95">
        <v>0</v>
      </c>
      <c r="E19" s="95">
        <v>3.9677899999999999</v>
      </c>
      <c r="F19" s="95">
        <v>359774.97993999999</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46436.153709999999</v>
      </c>
      <c r="C22" s="95">
        <v>35141.960479999994</v>
      </c>
      <c r="D22" s="95">
        <v>0</v>
      </c>
      <c r="E22" s="95">
        <v>0</v>
      </c>
      <c r="F22" s="95">
        <v>81578.114189999993</v>
      </c>
    </row>
    <row r="23" spans="1:6">
      <c r="A23" s="58" t="s">
        <v>175</v>
      </c>
      <c r="B23" s="95">
        <v>85486.631819999995</v>
      </c>
      <c r="C23" s="95">
        <v>70780.51715</v>
      </c>
      <c r="D23" s="95">
        <v>0</v>
      </c>
      <c r="E23" s="95">
        <v>5.4299999999999999E-3</v>
      </c>
      <c r="F23" s="95">
        <v>156267.1544</v>
      </c>
    </row>
    <row r="24" spans="1:6">
      <c r="A24" s="58" t="s">
        <v>176</v>
      </c>
      <c r="B24" s="95">
        <v>9.1534200000000006</v>
      </c>
      <c r="C24" s="95">
        <v>57.364280000000001</v>
      </c>
      <c r="D24" s="95">
        <v>0</v>
      </c>
      <c r="E24" s="95">
        <v>0</v>
      </c>
      <c r="F24" s="95">
        <v>66.517699999999991</v>
      </c>
    </row>
    <row r="25" spans="1:6">
      <c r="A25" s="58" t="s">
        <v>177</v>
      </c>
      <c r="B25" s="95">
        <v>0</v>
      </c>
      <c r="C25" s="95">
        <v>0</v>
      </c>
      <c r="D25" s="95">
        <v>0</v>
      </c>
      <c r="E25" s="95">
        <v>0</v>
      </c>
      <c r="F25" s="95">
        <v>0</v>
      </c>
    </row>
    <row r="26" spans="1:6">
      <c r="A26" s="187" t="s">
        <v>178</v>
      </c>
      <c r="B26" s="57">
        <v>6942131.01664</v>
      </c>
      <c r="C26" s="57">
        <v>831956.27069000003</v>
      </c>
      <c r="D26" s="57">
        <v>0</v>
      </c>
      <c r="E26" s="57">
        <v>0</v>
      </c>
      <c r="F26" s="57">
        <v>7774087.2873299997</v>
      </c>
    </row>
    <row r="27" spans="1:6">
      <c r="A27" s="60" t="s">
        <v>179</v>
      </c>
      <c r="B27" s="95">
        <v>6486531.3173199994</v>
      </c>
      <c r="C27" s="95">
        <v>817852.77792999998</v>
      </c>
      <c r="D27" s="95">
        <v>0</v>
      </c>
      <c r="E27" s="95">
        <v>0</v>
      </c>
      <c r="F27" s="95">
        <v>7304384.0952500002</v>
      </c>
    </row>
    <row r="28" spans="1:6">
      <c r="A28" s="58" t="s">
        <v>180</v>
      </c>
      <c r="B28" s="95">
        <v>4792549.6469300007</v>
      </c>
      <c r="C28" s="95">
        <v>540879.03073</v>
      </c>
      <c r="D28" s="95">
        <v>0</v>
      </c>
      <c r="E28" s="95">
        <v>0</v>
      </c>
      <c r="F28" s="95">
        <v>5333428.6776599996</v>
      </c>
    </row>
    <row r="29" spans="1:6">
      <c r="A29" s="58" t="s">
        <v>181</v>
      </c>
      <c r="B29" s="95">
        <v>1493575.37784</v>
      </c>
      <c r="C29" s="95">
        <v>259043.46633000002</v>
      </c>
      <c r="D29" s="95">
        <v>0</v>
      </c>
      <c r="E29" s="95">
        <v>0</v>
      </c>
      <c r="F29" s="95">
        <v>1752618.8441700002</v>
      </c>
    </row>
    <row r="30" spans="1:6">
      <c r="A30" s="58" t="s">
        <v>182</v>
      </c>
      <c r="B30" s="95">
        <v>200406.29255000001</v>
      </c>
      <c r="C30" s="95">
        <v>17930.280870000002</v>
      </c>
      <c r="D30" s="95">
        <v>0</v>
      </c>
      <c r="E30" s="95">
        <v>0</v>
      </c>
      <c r="F30" s="95">
        <v>218336.57342</v>
      </c>
    </row>
    <row r="31" spans="1:6">
      <c r="A31" s="60" t="s">
        <v>183</v>
      </c>
      <c r="B31" s="95">
        <v>83236.129019999993</v>
      </c>
      <c r="C31" s="95">
        <v>10144.861140000001</v>
      </c>
      <c r="D31" s="95">
        <v>0</v>
      </c>
      <c r="E31" s="95">
        <v>0</v>
      </c>
      <c r="F31" s="95">
        <v>93380.990160000001</v>
      </c>
    </row>
    <row r="32" spans="1:6">
      <c r="A32" s="58" t="s">
        <v>184</v>
      </c>
      <c r="B32" s="95">
        <v>33663.166119999994</v>
      </c>
      <c r="C32" s="95">
        <v>3231.4922999999999</v>
      </c>
      <c r="D32" s="95">
        <v>0</v>
      </c>
      <c r="E32" s="95">
        <v>0</v>
      </c>
      <c r="F32" s="95">
        <v>36894.65842</v>
      </c>
    </row>
    <row r="33" spans="1:6">
      <c r="A33" s="58" t="s">
        <v>185</v>
      </c>
      <c r="B33" s="95">
        <v>43295.594159999993</v>
      </c>
      <c r="C33" s="95">
        <v>6377.2621200000003</v>
      </c>
      <c r="D33" s="95">
        <v>0</v>
      </c>
      <c r="E33" s="95">
        <v>0</v>
      </c>
      <c r="F33" s="95">
        <v>49672.85628</v>
      </c>
    </row>
    <row r="34" spans="1:6">
      <c r="A34" s="58" t="s">
        <v>186</v>
      </c>
      <c r="B34" s="95">
        <v>6277.3687399999999</v>
      </c>
      <c r="C34" s="95">
        <v>536.10672</v>
      </c>
      <c r="D34" s="95">
        <v>0</v>
      </c>
      <c r="E34" s="95">
        <v>0</v>
      </c>
      <c r="F34" s="95">
        <v>6813.4754599999997</v>
      </c>
    </row>
    <row r="35" spans="1:6">
      <c r="A35" s="60" t="s">
        <v>187</v>
      </c>
      <c r="B35" s="95">
        <v>175824.51366</v>
      </c>
      <c r="C35" s="95">
        <v>36364.249840000004</v>
      </c>
      <c r="D35" s="95">
        <v>0</v>
      </c>
      <c r="E35" s="95">
        <v>0</v>
      </c>
      <c r="F35" s="95">
        <v>212188.7635</v>
      </c>
    </row>
    <row r="36" spans="1:6">
      <c r="A36" s="58" t="s">
        <v>188</v>
      </c>
      <c r="B36" s="95">
        <v>109448.71076999999</v>
      </c>
      <c r="C36" s="95">
        <v>18157.303370000001</v>
      </c>
      <c r="D36" s="95">
        <v>0</v>
      </c>
      <c r="E36" s="95">
        <v>0</v>
      </c>
      <c r="F36" s="95">
        <v>127606.01414</v>
      </c>
    </row>
    <row r="37" spans="1:6">
      <c r="A37" s="58" t="s">
        <v>189</v>
      </c>
      <c r="B37" s="95">
        <v>60945.840240000005</v>
      </c>
      <c r="C37" s="95">
        <v>17477.58855</v>
      </c>
      <c r="D37" s="95">
        <v>0</v>
      </c>
      <c r="E37" s="95">
        <v>0</v>
      </c>
      <c r="F37" s="95">
        <v>78423.428790000005</v>
      </c>
    </row>
    <row r="38" spans="1:6">
      <c r="A38" s="58" t="s">
        <v>190</v>
      </c>
      <c r="B38" s="95">
        <v>5429.9626500000004</v>
      </c>
      <c r="C38" s="95">
        <v>729.35792000000004</v>
      </c>
      <c r="D38" s="95">
        <v>0</v>
      </c>
      <c r="E38" s="95">
        <v>0</v>
      </c>
      <c r="F38" s="95">
        <v>6159.3205699999999</v>
      </c>
    </row>
    <row r="39" spans="1:6">
      <c r="A39" s="60" t="s">
        <v>191</v>
      </c>
      <c r="B39" s="95">
        <v>672445.76226999995</v>
      </c>
      <c r="C39" s="95">
        <v>87193.064440000002</v>
      </c>
      <c r="D39" s="95">
        <v>0</v>
      </c>
      <c r="E39" s="95">
        <v>0</v>
      </c>
      <c r="F39" s="95">
        <v>759638.82671000005</v>
      </c>
    </row>
    <row r="40" spans="1:6">
      <c r="A40" s="58" t="s">
        <v>192</v>
      </c>
      <c r="B40" s="95">
        <v>89114.098270000002</v>
      </c>
      <c r="C40" s="95">
        <v>7226.1883899999993</v>
      </c>
      <c r="D40" s="95">
        <v>0</v>
      </c>
      <c r="E40" s="95">
        <v>0</v>
      </c>
      <c r="F40" s="95">
        <v>96340.286659999998</v>
      </c>
    </row>
    <row r="41" spans="1:6">
      <c r="A41" s="58" t="s">
        <v>193</v>
      </c>
      <c r="B41" s="95">
        <v>259813.83216999998</v>
      </c>
      <c r="C41" s="95">
        <v>38382.111520000006</v>
      </c>
      <c r="D41" s="95">
        <v>0</v>
      </c>
      <c r="E41" s="95">
        <v>0</v>
      </c>
      <c r="F41" s="95">
        <v>298195.94368999999</v>
      </c>
    </row>
    <row r="42" spans="1:6">
      <c r="A42" s="58" t="s">
        <v>194</v>
      </c>
      <c r="B42" s="95">
        <v>690.00870999999995</v>
      </c>
      <c r="C42" s="95">
        <v>16.861470000000001</v>
      </c>
      <c r="D42" s="95">
        <v>0</v>
      </c>
      <c r="E42" s="95">
        <v>0</v>
      </c>
      <c r="F42" s="95">
        <v>706.87018</v>
      </c>
    </row>
    <row r="43" spans="1:6">
      <c r="A43" s="58" t="s">
        <v>195</v>
      </c>
      <c r="B43" s="95">
        <v>4803.1475099999998</v>
      </c>
      <c r="C43" s="95">
        <v>635.34807999999998</v>
      </c>
      <c r="D43" s="95">
        <v>0</v>
      </c>
      <c r="E43" s="95">
        <v>0</v>
      </c>
      <c r="F43" s="95">
        <v>5438.4955899999995</v>
      </c>
    </row>
    <row r="44" spans="1:6">
      <c r="A44" s="58" t="s">
        <v>196</v>
      </c>
      <c r="B44" s="95">
        <v>101.21258999999999</v>
      </c>
      <c r="C44" s="95">
        <v>0</v>
      </c>
      <c r="D44" s="95">
        <v>0</v>
      </c>
      <c r="E44" s="95">
        <v>0</v>
      </c>
      <c r="F44" s="95">
        <v>101.21258999999999</v>
      </c>
    </row>
    <row r="45" spans="1:6">
      <c r="A45" s="58" t="s">
        <v>197</v>
      </c>
      <c r="B45" s="95">
        <v>1017.4221700000001</v>
      </c>
      <c r="C45" s="95">
        <v>5.8213599999999994</v>
      </c>
      <c r="D45" s="95">
        <v>0</v>
      </c>
      <c r="E45" s="95">
        <v>0</v>
      </c>
      <c r="F45" s="95">
        <v>1023.2435300000001</v>
      </c>
    </row>
    <row r="46" spans="1:6">
      <c r="A46" s="58" t="s">
        <v>1178</v>
      </c>
      <c r="B46" s="95">
        <v>110289.72701</v>
      </c>
      <c r="C46" s="95">
        <v>13520.97955</v>
      </c>
      <c r="D46" s="95">
        <v>0</v>
      </c>
      <c r="E46" s="95">
        <v>0</v>
      </c>
      <c r="F46" s="95">
        <v>123810.70656000001</v>
      </c>
    </row>
    <row r="47" spans="1:6">
      <c r="A47" s="58" t="s">
        <v>1179</v>
      </c>
      <c r="B47" s="95">
        <v>201345.46071000001</v>
      </c>
      <c r="C47" s="95">
        <v>26947.906569999999</v>
      </c>
      <c r="D47" s="95">
        <v>0</v>
      </c>
      <c r="E47" s="95">
        <v>0</v>
      </c>
      <c r="F47" s="95">
        <v>228293.36728000001</v>
      </c>
    </row>
    <row r="48" spans="1:6">
      <c r="A48" s="58" t="s">
        <v>1184</v>
      </c>
      <c r="B48" s="95">
        <v>705.32323999999994</v>
      </c>
      <c r="C48" s="95">
        <v>65.131839999999997</v>
      </c>
      <c r="D48" s="95">
        <v>0</v>
      </c>
      <c r="E48" s="95">
        <v>0</v>
      </c>
      <c r="F48" s="95">
        <v>770.45507999999995</v>
      </c>
    </row>
    <row r="49" spans="1:6">
      <c r="A49" s="58" t="s">
        <v>1185</v>
      </c>
      <c r="B49" s="95">
        <v>3365.0339100000001</v>
      </c>
      <c r="C49" s="95">
        <v>384.54386999999997</v>
      </c>
      <c r="D49" s="95">
        <v>0</v>
      </c>
      <c r="E49" s="95">
        <v>0</v>
      </c>
      <c r="F49" s="95">
        <v>3749.5777799999996</v>
      </c>
    </row>
    <row r="50" spans="1:6">
      <c r="A50" s="58" t="s">
        <v>1203</v>
      </c>
      <c r="B50" s="95">
        <v>375.35401000000002</v>
      </c>
      <c r="C50" s="95">
        <v>2.0000000000000002E-5</v>
      </c>
      <c r="D50" s="95">
        <v>0</v>
      </c>
      <c r="E50" s="95">
        <v>0</v>
      </c>
      <c r="F50" s="95">
        <v>375.35403000000002</v>
      </c>
    </row>
    <row r="51" spans="1:6">
      <c r="A51" s="58" t="s">
        <v>1223</v>
      </c>
      <c r="B51" s="95">
        <v>825.14197000000001</v>
      </c>
      <c r="C51" s="95">
        <v>8.1717700000000004</v>
      </c>
      <c r="D51" s="95">
        <v>0</v>
      </c>
      <c r="E51" s="95">
        <v>0</v>
      </c>
      <c r="F51" s="95">
        <v>833.31373999999994</v>
      </c>
    </row>
    <row r="52" spans="1:6">
      <c r="A52" s="60" t="s">
        <v>198</v>
      </c>
      <c r="B52" s="95">
        <v>-475906.70562999998</v>
      </c>
      <c r="C52" s="95">
        <v>-119598.68265999999</v>
      </c>
      <c r="D52" s="95">
        <v>0</v>
      </c>
      <c r="E52" s="95">
        <v>0</v>
      </c>
      <c r="F52" s="95">
        <v>-595505.38828999992</v>
      </c>
    </row>
    <row r="53" spans="1:6">
      <c r="A53" s="61" t="s">
        <v>1242</v>
      </c>
      <c r="B53" s="95">
        <v>-71763.788709999993</v>
      </c>
      <c r="C53" s="95">
        <v>-15286.897359999999</v>
      </c>
      <c r="D53" s="95">
        <v>0</v>
      </c>
      <c r="E53" s="95">
        <v>0</v>
      </c>
      <c r="F53" s="95">
        <v>-87050.686069999996</v>
      </c>
    </row>
    <row r="54" spans="1:6">
      <c r="A54" s="58" t="s">
        <v>1254</v>
      </c>
      <c r="B54" s="95">
        <v>-20158.646860000001</v>
      </c>
      <c r="C54" s="95">
        <v>-14383.3246</v>
      </c>
      <c r="D54" s="95">
        <v>0</v>
      </c>
      <c r="E54" s="95">
        <v>0</v>
      </c>
      <c r="F54" s="95">
        <v>-34541.971460000001</v>
      </c>
    </row>
    <row r="55" spans="1:6">
      <c r="A55" s="58" t="s">
        <v>1243</v>
      </c>
      <c r="B55" s="95">
        <v>-16145.21847</v>
      </c>
      <c r="C55" s="95">
        <v>-1757.4418700000001</v>
      </c>
      <c r="D55" s="95">
        <v>0</v>
      </c>
      <c r="E55" s="95">
        <v>0</v>
      </c>
      <c r="F55" s="95">
        <v>-17902.660339999999</v>
      </c>
    </row>
    <row r="56" spans="1:6">
      <c r="A56" s="58" t="s">
        <v>1255</v>
      </c>
      <c r="B56" s="95">
        <v>-16216.53248</v>
      </c>
      <c r="C56" s="95">
        <v>-1868.86211</v>
      </c>
      <c r="D56" s="95">
        <v>0</v>
      </c>
      <c r="E56" s="95">
        <v>0</v>
      </c>
      <c r="F56" s="95">
        <v>-18085.39459</v>
      </c>
    </row>
    <row r="57" spans="1:6">
      <c r="A57" s="58" t="s">
        <v>1244</v>
      </c>
      <c r="B57" s="95">
        <v>-79171.516650000005</v>
      </c>
      <c r="C57" s="95">
        <v>-10334.678400000001</v>
      </c>
      <c r="D57" s="95">
        <v>0</v>
      </c>
      <c r="E57" s="95">
        <v>0</v>
      </c>
      <c r="F57" s="95">
        <v>-89506.195049999995</v>
      </c>
    </row>
    <row r="58" spans="1:6">
      <c r="A58" s="58" t="s">
        <v>199</v>
      </c>
      <c r="B58" s="95">
        <v>-39623.524290000001</v>
      </c>
      <c r="C58" s="95">
        <v>-10259.264580000001</v>
      </c>
      <c r="D58" s="95">
        <v>0</v>
      </c>
      <c r="E58" s="95">
        <v>0</v>
      </c>
      <c r="F58" s="95">
        <v>-49882.788869999997</v>
      </c>
    </row>
    <row r="59" spans="1:6">
      <c r="A59" s="61" t="s">
        <v>200</v>
      </c>
      <c r="B59" s="95">
        <v>-128746.50156</v>
      </c>
      <c r="C59" s="95">
        <v>-38863.453079999999</v>
      </c>
      <c r="D59" s="95">
        <v>0</v>
      </c>
      <c r="E59" s="95">
        <v>0</v>
      </c>
      <c r="F59" s="95">
        <v>-167609.95463999998</v>
      </c>
    </row>
    <row r="60" spans="1:6">
      <c r="A60" s="58" t="s">
        <v>201</v>
      </c>
      <c r="B60" s="95">
        <v>-90261.086129999996</v>
      </c>
      <c r="C60" s="95">
        <v>-24987.631969999999</v>
      </c>
      <c r="D60" s="95">
        <v>0</v>
      </c>
      <c r="E60" s="95">
        <v>0</v>
      </c>
      <c r="F60" s="95">
        <v>-115248.7181</v>
      </c>
    </row>
    <row r="61" spans="1:6">
      <c r="A61" s="58" t="s">
        <v>202</v>
      </c>
      <c r="B61" s="95">
        <v>-32.108840000000001</v>
      </c>
      <c r="C61" s="95">
        <v>0</v>
      </c>
      <c r="D61" s="95">
        <v>0</v>
      </c>
      <c r="E61" s="95">
        <v>0</v>
      </c>
      <c r="F61" s="95">
        <v>-32.108840000000001</v>
      </c>
    </row>
    <row r="62" spans="1:6">
      <c r="A62" s="58" t="s">
        <v>203</v>
      </c>
      <c r="B62" s="95">
        <v>0</v>
      </c>
      <c r="C62" s="95">
        <v>0</v>
      </c>
      <c r="D62" s="95">
        <v>0</v>
      </c>
      <c r="E62" s="95">
        <v>0</v>
      </c>
      <c r="F62" s="95">
        <v>0</v>
      </c>
    </row>
    <row r="63" spans="1:6">
      <c r="A63" s="58" t="s">
        <v>999</v>
      </c>
      <c r="B63" s="95">
        <v>-1211.52127</v>
      </c>
      <c r="C63" s="95">
        <v>-355.45150999999998</v>
      </c>
      <c r="D63" s="95">
        <v>0</v>
      </c>
      <c r="E63" s="95">
        <v>0</v>
      </c>
      <c r="F63" s="95">
        <v>-1566.9727800000001</v>
      </c>
    </row>
    <row r="64" spans="1:6">
      <c r="A64" s="58" t="s">
        <v>1000</v>
      </c>
      <c r="B64" s="95">
        <v>-1746.8568500000001</v>
      </c>
      <c r="C64" s="95">
        <v>-639.12414999999999</v>
      </c>
      <c r="D64" s="95">
        <v>0</v>
      </c>
      <c r="E64" s="95">
        <v>0</v>
      </c>
      <c r="F64" s="95">
        <v>-2385.9810000000002</v>
      </c>
    </row>
    <row r="65" spans="1:6">
      <c r="A65" s="61" t="s">
        <v>1186</v>
      </c>
      <c r="B65" s="95">
        <v>-924.72195999999997</v>
      </c>
      <c r="C65" s="95">
        <v>-36.057169999999999</v>
      </c>
      <c r="D65" s="95">
        <v>0</v>
      </c>
      <c r="E65" s="95">
        <v>0</v>
      </c>
      <c r="F65" s="95">
        <v>-960.77913000000001</v>
      </c>
    </row>
    <row r="66" spans="1:6">
      <c r="A66" s="58" t="s">
        <v>1187</v>
      </c>
      <c r="B66" s="95">
        <v>-2616.12763</v>
      </c>
      <c r="C66" s="95">
        <v>-112.20807000000001</v>
      </c>
      <c r="D66" s="95">
        <v>0</v>
      </c>
      <c r="E66" s="95">
        <v>0</v>
      </c>
      <c r="F66" s="95">
        <v>-2728.3357000000001</v>
      </c>
    </row>
    <row r="67" spans="1:6">
      <c r="A67" s="58" t="s">
        <v>1188</v>
      </c>
      <c r="B67" s="95">
        <v>-3300.4741300000001</v>
      </c>
      <c r="C67" s="95">
        <v>-197.10139999999998</v>
      </c>
      <c r="D67" s="95">
        <v>0</v>
      </c>
      <c r="E67" s="95">
        <v>0</v>
      </c>
      <c r="F67" s="95">
        <v>-3497.5755299999996</v>
      </c>
    </row>
    <row r="68" spans="1:6">
      <c r="A68" s="58" t="s">
        <v>1189</v>
      </c>
      <c r="B68" s="95">
        <v>-3988.0798</v>
      </c>
      <c r="C68" s="95">
        <v>-517.18638999999996</v>
      </c>
      <c r="D68" s="95">
        <v>0</v>
      </c>
      <c r="E68" s="95">
        <v>0</v>
      </c>
      <c r="F68" s="95">
        <v>-4505.2661900000003</v>
      </c>
    </row>
    <row r="69" spans="1:6">
      <c r="A69" s="187" t="s">
        <v>204</v>
      </c>
      <c r="B69" s="57">
        <v>68052.912930000006</v>
      </c>
      <c r="C69" s="57">
        <v>18823.817199999998</v>
      </c>
      <c r="D69" s="57">
        <v>0</v>
      </c>
      <c r="E69" s="57">
        <v>0</v>
      </c>
      <c r="F69" s="57">
        <v>86876.730129999996</v>
      </c>
    </row>
    <row r="70" spans="1:6">
      <c r="A70" s="58" t="s">
        <v>205</v>
      </c>
      <c r="B70" s="95">
        <v>467.96214000000003</v>
      </c>
      <c r="C70" s="95">
        <v>166.20944</v>
      </c>
      <c r="D70" s="95">
        <v>711.49381000000005</v>
      </c>
      <c r="E70" s="95">
        <v>0</v>
      </c>
      <c r="F70" s="95">
        <v>1345.6653899999999</v>
      </c>
    </row>
    <row r="71" spans="1:6">
      <c r="A71" s="61" t="s">
        <v>206</v>
      </c>
      <c r="B71" s="95">
        <v>18552.401269999998</v>
      </c>
      <c r="C71" s="95">
        <v>5488.2009000000007</v>
      </c>
      <c r="D71" s="95">
        <v>0</v>
      </c>
      <c r="E71" s="95">
        <v>0</v>
      </c>
      <c r="F71" s="95">
        <v>24040.602170000002</v>
      </c>
    </row>
    <row r="72" spans="1:6">
      <c r="A72" s="58" t="s">
        <v>207</v>
      </c>
      <c r="B72" s="95">
        <v>62318.167179999997</v>
      </c>
      <c r="C72" s="95">
        <v>22207.535390000001</v>
      </c>
      <c r="D72" s="95">
        <v>0</v>
      </c>
      <c r="E72" s="95">
        <v>0</v>
      </c>
      <c r="F72" s="95">
        <v>84525.702569999994</v>
      </c>
    </row>
    <row r="73" spans="1:6">
      <c r="A73" s="58" t="s">
        <v>208</v>
      </c>
      <c r="B73" s="95">
        <v>0</v>
      </c>
      <c r="C73" s="95">
        <v>0</v>
      </c>
      <c r="D73" s="95">
        <v>0</v>
      </c>
      <c r="E73" s="95">
        <v>0</v>
      </c>
      <c r="F73" s="95">
        <v>0</v>
      </c>
    </row>
    <row r="74" spans="1:6">
      <c r="A74" s="58" t="s">
        <v>209</v>
      </c>
      <c r="B74" s="95">
        <v>-13285.61766</v>
      </c>
      <c r="C74" s="95">
        <v>-9038.12853</v>
      </c>
      <c r="D74" s="95">
        <v>-711.49381000000005</v>
      </c>
      <c r="E74" s="95">
        <v>0</v>
      </c>
      <c r="F74" s="95">
        <v>-23035.24</v>
      </c>
    </row>
    <row r="75" spans="1:6">
      <c r="A75" s="187" t="s">
        <v>210</v>
      </c>
      <c r="B75" s="57">
        <v>10348.423560000001</v>
      </c>
      <c r="C75" s="57">
        <v>1E-3</v>
      </c>
      <c r="D75" s="57">
        <v>0</v>
      </c>
      <c r="E75" s="57">
        <v>0</v>
      </c>
      <c r="F75" s="57">
        <v>10348.424560000001</v>
      </c>
    </row>
    <row r="76" spans="1:6">
      <c r="A76" s="58" t="s">
        <v>211</v>
      </c>
      <c r="B76" s="95">
        <v>2516.3833500000001</v>
      </c>
      <c r="C76" s="95">
        <v>0</v>
      </c>
      <c r="D76" s="95">
        <v>0</v>
      </c>
      <c r="E76" s="95">
        <v>0</v>
      </c>
      <c r="F76" s="95">
        <v>2516.3833500000001</v>
      </c>
    </row>
    <row r="77" spans="1:6">
      <c r="A77" s="58" t="s">
        <v>212</v>
      </c>
      <c r="B77" s="95">
        <v>31911.700559999997</v>
      </c>
      <c r="C77" s="95">
        <v>8.986600000000001</v>
      </c>
      <c r="D77" s="95">
        <v>0</v>
      </c>
      <c r="E77" s="95">
        <v>0</v>
      </c>
      <c r="F77" s="95">
        <v>31920.687160000001</v>
      </c>
    </row>
    <row r="78" spans="1:6">
      <c r="A78" s="58" t="s">
        <v>213</v>
      </c>
      <c r="B78" s="95">
        <v>3951.5475899999997</v>
      </c>
      <c r="C78" s="95">
        <v>0</v>
      </c>
      <c r="D78" s="95">
        <v>0</v>
      </c>
      <c r="E78" s="95">
        <v>0</v>
      </c>
      <c r="F78" s="95">
        <v>3951.5475899999997</v>
      </c>
    </row>
    <row r="79" spans="1:6">
      <c r="A79" s="58" t="s">
        <v>214</v>
      </c>
      <c r="B79" s="95">
        <v>3439.4710399999999</v>
      </c>
      <c r="C79" s="95">
        <v>0</v>
      </c>
      <c r="D79" s="95">
        <v>0</v>
      </c>
      <c r="E79" s="95">
        <v>0</v>
      </c>
      <c r="F79" s="95">
        <v>3439.4710399999999</v>
      </c>
    </row>
    <row r="80" spans="1:6">
      <c r="A80" s="58" t="s">
        <v>215</v>
      </c>
      <c r="B80" s="95">
        <v>-31470.678980000001</v>
      </c>
      <c r="C80" s="95">
        <v>-8.9855999999999998</v>
      </c>
      <c r="D80" s="95">
        <v>0</v>
      </c>
      <c r="E80" s="95">
        <v>0</v>
      </c>
      <c r="F80" s="95">
        <v>-31479.664579999997</v>
      </c>
    </row>
    <row r="81" spans="1:6">
      <c r="A81" s="187" t="s">
        <v>216</v>
      </c>
      <c r="B81" s="57">
        <v>133599.91610999999</v>
      </c>
      <c r="C81" s="57">
        <v>430149.31091</v>
      </c>
      <c r="D81" s="57">
        <v>0</v>
      </c>
      <c r="E81" s="57">
        <v>6.6310000000000008E-2</v>
      </c>
      <c r="F81" s="57">
        <v>563749.29333000001</v>
      </c>
    </row>
    <row r="82" spans="1:6">
      <c r="A82" s="58" t="s">
        <v>170</v>
      </c>
      <c r="B82" s="95">
        <v>0</v>
      </c>
      <c r="C82" s="95">
        <v>0</v>
      </c>
      <c r="D82" s="95">
        <v>0</v>
      </c>
      <c r="E82" s="95">
        <v>0</v>
      </c>
      <c r="F82" s="95">
        <v>0</v>
      </c>
    </row>
    <row r="83" spans="1:6">
      <c r="A83" s="58" t="s">
        <v>171</v>
      </c>
      <c r="B83" s="95">
        <v>65929.454150000005</v>
      </c>
      <c r="C83" s="95">
        <v>34694.821530000001</v>
      </c>
      <c r="D83" s="95">
        <v>0</v>
      </c>
      <c r="E83" s="95">
        <v>0</v>
      </c>
      <c r="F83" s="95">
        <v>100624.27568000001</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98.513390000000001</v>
      </c>
      <c r="C86" s="95">
        <v>6.9286000000000003</v>
      </c>
      <c r="D86" s="95">
        <v>0</v>
      </c>
      <c r="E86" s="95">
        <v>0</v>
      </c>
      <c r="F86" s="95">
        <v>105.44199</v>
      </c>
    </row>
    <row r="87" spans="1:6">
      <c r="A87" s="58" t="s">
        <v>218</v>
      </c>
      <c r="B87" s="95">
        <v>475.21343000000002</v>
      </c>
      <c r="C87" s="95">
        <v>3023.4262400000002</v>
      </c>
      <c r="D87" s="95">
        <v>0</v>
      </c>
      <c r="E87" s="95">
        <v>0</v>
      </c>
      <c r="F87" s="95">
        <v>3498.63967</v>
      </c>
    </row>
    <row r="88" spans="1:6">
      <c r="A88" s="58" t="s">
        <v>175</v>
      </c>
      <c r="B88" s="95">
        <v>66543.084279999995</v>
      </c>
      <c r="C88" s="95">
        <v>394293.34696</v>
      </c>
      <c r="D88" s="95">
        <v>0</v>
      </c>
      <c r="E88" s="95">
        <v>6.6310000000000008E-2</v>
      </c>
      <c r="F88" s="95">
        <v>460836.49755000003</v>
      </c>
    </row>
    <row r="89" spans="1:6">
      <c r="A89" s="58" t="s">
        <v>219</v>
      </c>
      <c r="B89" s="95">
        <v>1029.44118</v>
      </c>
      <c r="C89" s="95">
        <v>245.68064000000001</v>
      </c>
      <c r="D89" s="95">
        <v>0</v>
      </c>
      <c r="E89" s="95">
        <v>0</v>
      </c>
      <c r="F89" s="95">
        <v>1275.1218200000001</v>
      </c>
    </row>
    <row r="90" spans="1:6">
      <c r="A90" s="58" t="s">
        <v>220</v>
      </c>
      <c r="B90" s="95">
        <v>-475.79032000000001</v>
      </c>
      <c r="C90" s="95">
        <v>-2114.8930599999999</v>
      </c>
      <c r="D90" s="95">
        <v>0</v>
      </c>
      <c r="E90" s="95">
        <v>0</v>
      </c>
      <c r="F90" s="95">
        <v>-2590.6833799999999</v>
      </c>
    </row>
    <row r="91" spans="1:6">
      <c r="A91" s="187" t="s">
        <v>221</v>
      </c>
      <c r="B91" s="57">
        <v>202565.77643</v>
      </c>
      <c r="C91" s="57">
        <v>0</v>
      </c>
      <c r="D91" s="57">
        <v>0</v>
      </c>
      <c r="E91" s="57">
        <v>0</v>
      </c>
      <c r="F91" s="57">
        <v>202565.77643</v>
      </c>
    </row>
    <row r="92" spans="1:6">
      <c r="A92" s="58" t="s">
        <v>222</v>
      </c>
      <c r="B92" s="95">
        <v>57742.206009999994</v>
      </c>
      <c r="C92" s="95">
        <v>0</v>
      </c>
      <c r="D92" s="95">
        <v>0</v>
      </c>
      <c r="E92" s="95">
        <v>0</v>
      </c>
      <c r="F92" s="95">
        <v>57742.206009999994</v>
      </c>
    </row>
    <row r="93" spans="1:6">
      <c r="A93" s="58" t="s">
        <v>223</v>
      </c>
      <c r="B93" s="95">
        <v>101296.69173999999</v>
      </c>
      <c r="C93" s="95">
        <v>0</v>
      </c>
      <c r="D93" s="95">
        <v>0</v>
      </c>
      <c r="E93" s="95">
        <v>0</v>
      </c>
      <c r="F93" s="95">
        <v>101296.69173999999</v>
      </c>
    </row>
    <row r="94" spans="1:6">
      <c r="A94" s="58" t="s">
        <v>224</v>
      </c>
      <c r="B94" s="95">
        <v>10578.992390000001</v>
      </c>
      <c r="C94" s="95">
        <v>0</v>
      </c>
      <c r="D94" s="95">
        <v>0</v>
      </c>
      <c r="E94" s="95">
        <v>0</v>
      </c>
      <c r="F94" s="95">
        <v>10578.992390000001</v>
      </c>
    </row>
    <row r="95" spans="1:6">
      <c r="A95" s="58" t="s">
        <v>225</v>
      </c>
      <c r="B95" s="95">
        <v>15163.353369999999</v>
      </c>
      <c r="C95" s="95">
        <v>0</v>
      </c>
      <c r="D95" s="95">
        <v>0</v>
      </c>
      <c r="E95" s="95">
        <v>0</v>
      </c>
      <c r="F95" s="95">
        <v>15163.353369999999</v>
      </c>
    </row>
    <row r="96" spans="1:6">
      <c r="A96" s="58" t="s">
        <v>226</v>
      </c>
      <c r="B96" s="95">
        <v>12475.896720000001</v>
      </c>
      <c r="C96" s="95">
        <v>0</v>
      </c>
      <c r="D96" s="95">
        <v>0</v>
      </c>
      <c r="E96" s="95">
        <v>0</v>
      </c>
      <c r="F96" s="95">
        <v>12475.896720000001</v>
      </c>
    </row>
    <row r="97" spans="1:6">
      <c r="A97" s="58" t="s">
        <v>227</v>
      </c>
      <c r="B97" s="95">
        <v>3445.0422100000001</v>
      </c>
      <c r="C97" s="95">
        <v>0</v>
      </c>
      <c r="D97" s="95">
        <v>0</v>
      </c>
      <c r="E97" s="95">
        <v>0</v>
      </c>
      <c r="F97" s="95">
        <v>3445.0422100000001</v>
      </c>
    </row>
    <row r="98" spans="1:6">
      <c r="A98" s="58" t="s">
        <v>228</v>
      </c>
      <c r="B98" s="95">
        <v>174.42583999999999</v>
      </c>
      <c r="C98" s="95">
        <v>0</v>
      </c>
      <c r="D98" s="95">
        <v>0</v>
      </c>
      <c r="E98" s="95">
        <v>0</v>
      </c>
      <c r="F98" s="95">
        <v>174.42583999999999</v>
      </c>
    </row>
    <row r="99" spans="1:6">
      <c r="A99" s="58" t="s">
        <v>229</v>
      </c>
      <c r="B99" s="95">
        <v>3.8256799999999997</v>
      </c>
      <c r="C99" s="95">
        <v>0</v>
      </c>
      <c r="D99" s="95">
        <v>0</v>
      </c>
      <c r="E99" s="95">
        <v>0</v>
      </c>
      <c r="F99" s="95">
        <v>3.8256799999999997</v>
      </c>
    </row>
    <row r="100" spans="1:6">
      <c r="A100" s="58" t="s">
        <v>230</v>
      </c>
      <c r="B100" s="95">
        <v>1685.34247</v>
      </c>
      <c r="C100" s="95">
        <v>0</v>
      </c>
      <c r="D100" s="95">
        <v>0</v>
      </c>
      <c r="E100" s="95">
        <v>0</v>
      </c>
      <c r="F100" s="95">
        <v>1685.34247</v>
      </c>
    </row>
    <row r="101" spans="1:6">
      <c r="A101" s="187" t="s">
        <v>231</v>
      </c>
      <c r="B101" s="57">
        <v>34296.278109999999</v>
      </c>
      <c r="C101" s="57">
        <v>6487.88958</v>
      </c>
      <c r="D101" s="57">
        <v>0</v>
      </c>
      <c r="E101" s="57">
        <v>0</v>
      </c>
      <c r="F101" s="57">
        <v>40784.167689999995</v>
      </c>
    </row>
    <row r="102" spans="1:6">
      <c r="A102" s="58" t="s">
        <v>232</v>
      </c>
      <c r="B102" s="95">
        <v>6799.67688</v>
      </c>
      <c r="C102" s="95">
        <v>0</v>
      </c>
      <c r="D102" s="95">
        <v>0</v>
      </c>
      <c r="E102" s="95">
        <v>0</v>
      </c>
      <c r="F102" s="95">
        <v>6799.67688</v>
      </c>
    </row>
    <row r="103" spans="1:6">
      <c r="A103" s="58" t="s">
        <v>233</v>
      </c>
      <c r="B103" s="95">
        <v>1762.65056</v>
      </c>
      <c r="C103" s="95">
        <v>0</v>
      </c>
      <c r="D103" s="95">
        <v>0</v>
      </c>
      <c r="E103" s="95">
        <v>0</v>
      </c>
      <c r="F103" s="95">
        <v>1762.65056</v>
      </c>
    </row>
    <row r="104" spans="1:6">
      <c r="A104" s="58" t="s">
        <v>234</v>
      </c>
      <c r="B104" s="95">
        <v>18107.685329999997</v>
      </c>
      <c r="C104" s="95">
        <v>4900.2939200000001</v>
      </c>
      <c r="D104" s="95">
        <v>0</v>
      </c>
      <c r="E104" s="95">
        <v>0</v>
      </c>
      <c r="F104" s="95">
        <v>23007.97925</v>
      </c>
    </row>
    <row r="105" spans="1:6">
      <c r="A105" s="58" t="s">
        <v>235</v>
      </c>
      <c r="B105" s="95">
        <v>8348.0689299999995</v>
      </c>
      <c r="C105" s="95">
        <v>1913.59871</v>
      </c>
      <c r="D105" s="95">
        <v>0</v>
      </c>
      <c r="E105" s="95">
        <v>0</v>
      </c>
      <c r="F105" s="95">
        <v>10261.667640000001</v>
      </c>
    </row>
    <row r="106" spans="1:6">
      <c r="A106" s="58" t="s">
        <v>236</v>
      </c>
      <c r="B106" s="95">
        <v>-721.80358999999999</v>
      </c>
      <c r="C106" s="95">
        <v>-326.00304999999997</v>
      </c>
      <c r="D106" s="95">
        <v>0</v>
      </c>
      <c r="E106" s="95">
        <v>0</v>
      </c>
      <c r="F106" s="95">
        <v>-1047.80664</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7159478.1026099995</v>
      </c>
      <c r="C114" s="57">
        <v>1802131.0429799999</v>
      </c>
      <c r="D114" s="57">
        <v>208.95726000000002</v>
      </c>
      <c r="E114" s="57">
        <v>0.10346</v>
      </c>
      <c r="F114" s="57">
        <v>8961818.2063100003</v>
      </c>
    </row>
    <row r="115" spans="1:6">
      <c r="A115" s="177" t="s">
        <v>245</v>
      </c>
      <c r="B115" s="57">
        <v>5831333.8929599999</v>
      </c>
      <c r="C115" s="57">
        <v>1566607.83406</v>
      </c>
      <c r="D115" s="57">
        <v>0</v>
      </c>
      <c r="E115" s="57">
        <v>0.10342</v>
      </c>
      <c r="F115" s="57">
        <v>7397941.8304399997</v>
      </c>
    </row>
    <row r="116" spans="1:6">
      <c r="A116" s="64" t="s">
        <v>246</v>
      </c>
      <c r="B116" s="95">
        <v>5017.7439800000002</v>
      </c>
      <c r="C116" s="95">
        <v>748.59581000000003</v>
      </c>
      <c r="D116" s="95">
        <v>0</v>
      </c>
      <c r="E116" s="95">
        <v>0</v>
      </c>
      <c r="F116" s="95">
        <v>5766.33979</v>
      </c>
    </row>
    <row r="117" spans="1:6">
      <c r="A117" s="64" t="s">
        <v>247</v>
      </c>
      <c r="B117" s="95">
        <v>161.52889000000002</v>
      </c>
      <c r="C117" s="95">
        <v>675.16081000000008</v>
      </c>
      <c r="D117" s="95">
        <v>0</v>
      </c>
      <c r="E117" s="95">
        <v>0</v>
      </c>
      <c r="F117" s="95">
        <v>836.6896999999999</v>
      </c>
    </row>
    <row r="118" spans="1:6">
      <c r="A118" s="64" t="s">
        <v>248</v>
      </c>
      <c r="B118" s="95">
        <v>4856.2150899999997</v>
      </c>
      <c r="C118" s="95">
        <v>73.435000000000002</v>
      </c>
      <c r="D118" s="95">
        <v>0</v>
      </c>
      <c r="E118" s="95">
        <v>0</v>
      </c>
      <c r="F118" s="95">
        <v>4929.6500900000001</v>
      </c>
    </row>
    <row r="119" spans="1:6">
      <c r="A119" s="64" t="s">
        <v>249</v>
      </c>
      <c r="B119" s="95">
        <v>1854969.1500500001</v>
      </c>
      <c r="C119" s="95">
        <v>346582.52132</v>
      </c>
      <c r="D119" s="95">
        <v>0</v>
      </c>
      <c r="E119" s="95">
        <v>9.4689999999999996E-2</v>
      </c>
      <c r="F119" s="95">
        <v>2201551.7660599998</v>
      </c>
    </row>
    <row r="120" spans="1:6">
      <c r="A120" s="64" t="s">
        <v>250</v>
      </c>
      <c r="B120" s="95">
        <v>3398571.3651900003</v>
      </c>
      <c r="C120" s="95">
        <v>797738.52263999998</v>
      </c>
      <c r="D120" s="95">
        <v>0</v>
      </c>
      <c r="E120" s="95">
        <v>0</v>
      </c>
      <c r="F120" s="95">
        <v>4196309.8878300004</v>
      </c>
    </row>
    <row r="121" spans="1:6">
      <c r="A121" s="65" t="s">
        <v>251</v>
      </c>
      <c r="B121" s="95">
        <v>82622.676059999998</v>
      </c>
      <c r="C121" s="95">
        <v>32702.992699999999</v>
      </c>
      <c r="D121" s="95">
        <v>0</v>
      </c>
      <c r="E121" s="95">
        <v>0</v>
      </c>
      <c r="F121" s="95">
        <v>115325.66876</v>
      </c>
    </row>
    <row r="122" spans="1:6">
      <c r="A122" s="65" t="s">
        <v>252</v>
      </c>
      <c r="B122" s="95">
        <v>10109.32402</v>
      </c>
      <c r="C122" s="95">
        <v>3992.58266</v>
      </c>
      <c r="D122" s="95">
        <v>0</v>
      </c>
      <c r="E122" s="95">
        <v>0</v>
      </c>
      <c r="F122" s="95">
        <v>14101.90668</v>
      </c>
    </row>
    <row r="123" spans="1:6">
      <c r="A123" s="99" t="s">
        <v>253</v>
      </c>
      <c r="B123" s="95">
        <v>26218.663210000002</v>
      </c>
      <c r="C123" s="95">
        <v>6068.1412399999999</v>
      </c>
      <c r="D123" s="95">
        <v>0</v>
      </c>
      <c r="E123" s="95">
        <v>0</v>
      </c>
      <c r="F123" s="95">
        <v>32286.80445</v>
      </c>
    </row>
    <row r="124" spans="1:6">
      <c r="A124" s="99" t="s">
        <v>254</v>
      </c>
      <c r="B124" s="95">
        <v>137212.01788</v>
      </c>
      <c r="C124" s="95">
        <v>23810.40048</v>
      </c>
      <c r="D124" s="95">
        <v>0</v>
      </c>
      <c r="E124" s="95">
        <v>0</v>
      </c>
      <c r="F124" s="95">
        <v>161022.41836000001</v>
      </c>
    </row>
    <row r="125" spans="1:6">
      <c r="A125" s="99" t="s">
        <v>255</v>
      </c>
      <c r="B125" s="95">
        <v>496096.87618000002</v>
      </c>
      <c r="C125" s="95">
        <v>80657.17843</v>
      </c>
      <c r="D125" s="95">
        <v>0</v>
      </c>
      <c r="E125" s="95">
        <v>0</v>
      </c>
      <c r="F125" s="95">
        <v>576754.05460999999</v>
      </c>
    </row>
    <row r="126" spans="1:6">
      <c r="A126" s="99" t="s">
        <v>256</v>
      </c>
      <c r="B126" s="95">
        <v>1611180.5858399998</v>
      </c>
      <c r="C126" s="95">
        <v>252767.87299</v>
      </c>
      <c r="D126" s="95">
        <v>0</v>
      </c>
      <c r="E126" s="95">
        <v>0</v>
      </c>
      <c r="F126" s="95">
        <v>1863948.4588299999</v>
      </c>
    </row>
    <row r="127" spans="1:6">
      <c r="A127" s="99" t="s">
        <v>1381</v>
      </c>
      <c r="B127" s="95">
        <v>390260.86108</v>
      </c>
      <c r="C127" s="95">
        <v>191845.61405999999</v>
      </c>
      <c r="D127" s="95">
        <v>0</v>
      </c>
      <c r="E127" s="95">
        <v>0</v>
      </c>
      <c r="F127" s="95">
        <v>582106.47514</v>
      </c>
    </row>
    <row r="128" spans="1:6">
      <c r="A128" s="99" t="s">
        <v>1382</v>
      </c>
      <c r="B128" s="95">
        <v>644870.36092000001</v>
      </c>
      <c r="C128" s="95">
        <v>205893.74008000002</v>
      </c>
      <c r="D128" s="95">
        <v>0</v>
      </c>
      <c r="E128" s="95">
        <v>0</v>
      </c>
      <c r="F128" s="95">
        <v>850764.10100000002</v>
      </c>
    </row>
    <row r="129" spans="1:6">
      <c r="A129" s="156" t="s">
        <v>259</v>
      </c>
      <c r="B129" s="95">
        <v>207938.55980000002</v>
      </c>
      <c r="C129" s="95">
        <v>61760.347860000002</v>
      </c>
      <c r="D129" s="95">
        <v>0</v>
      </c>
      <c r="E129" s="95">
        <v>8.7299999999999999E-3</v>
      </c>
      <c r="F129" s="95">
        <v>269698.91638999997</v>
      </c>
    </row>
    <row r="130" spans="1:6">
      <c r="A130" s="156" t="s">
        <v>260</v>
      </c>
      <c r="B130" s="95">
        <v>259348.68041</v>
      </c>
      <c r="C130" s="95">
        <v>336051.72544000001</v>
      </c>
      <c r="D130" s="95">
        <v>0</v>
      </c>
      <c r="E130" s="95">
        <v>0</v>
      </c>
      <c r="F130" s="95">
        <v>595400.40584999998</v>
      </c>
    </row>
    <row r="131" spans="1:6">
      <c r="A131" s="64" t="s">
        <v>261</v>
      </c>
      <c r="B131" s="95">
        <v>105488.39353</v>
      </c>
      <c r="C131" s="95">
        <v>23726.120989999999</v>
      </c>
      <c r="D131" s="95">
        <v>0</v>
      </c>
      <c r="E131" s="95">
        <v>0</v>
      </c>
      <c r="F131" s="95">
        <v>129214.51452</v>
      </c>
    </row>
    <row r="132" spans="1:6">
      <c r="A132" s="177" t="s">
        <v>262</v>
      </c>
      <c r="B132" s="57">
        <v>133.06345999999999</v>
      </c>
      <c r="C132" s="57">
        <v>142.93562</v>
      </c>
      <c r="D132" s="57">
        <v>0</v>
      </c>
      <c r="E132" s="57">
        <v>4.0000000000000003E-5</v>
      </c>
      <c r="F132" s="57">
        <v>275.99912</v>
      </c>
    </row>
    <row r="133" spans="1:6">
      <c r="A133" s="177" t="s">
        <v>453</v>
      </c>
      <c r="B133" s="57">
        <v>19249.256799999999</v>
      </c>
      <c r="C133" s="57">
        <v>0</v>
      </c>
      <c r="D133" s="57">
        <v>0</v>
      </c>
      <c r="E133" s="57">
        <v>0</v>
      </c>
      <c r="F133" s="57">
        <v>19249.256799999999</v>
      </c>
    </row>
    <row r="134" spans="1:6">
      <c r="A134" s="64" t="s">
        <v>454</v>
      </c>
      <c r="B134" s="95">
        <v>0</v>
      </c>
      <c r="C134" s="95">
        <v>0</v>
      </c>
      <c r="D134" s="95">
        <v>0</v>
      </c>
      <c r="E134" s="95">
        <v>0</v>
      </c>
      <c r="F134" s="95">
        <v>0</v>
      </c>
    </row>
    <row r="135" spans="1:6">
      <c r="A135" s="64" t="s">
        <v>455</v>
      </c>
      <c r="B135" s="95">
        <v>19249.256799999999</v>
      </c>
      <c r="C135" s="95">
        <v>0</v>
      </c>
      <c r="D135" s="95">
        <v>0</v>
      </c>
      <c r="E135" s="95">
        <v>0</v>
      </c>
      <c r="F135" s="95">
        <v>19249.256799999999</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0</v>
      </c>
      <c r="C138" s="95">
        <v>0</v>
      </c>
      <c r="D138" s="95">
        <v>0</v>
      </c>
      <c r="E138" s="95">
        <v>0</v>
      </c>
      <c r="F138" s="95">
        <v>0</v>
      </c>
    </row>
    <row r="139" spans="1:6">
      <c r="A139" s="64" t="s">
        <v>465</v>
      </c>
      <c r="B139" s="95">
        <v>0</v>
      </c>
      <c r="C139" s="95">
        <v>0</v>
      </c>
      <c r="D139" s="95">
        <v>0</v>
      </c>
      <c r="E139" s="95">
        <v>0</v>
      </c>
      <c r="F139" s="95">
        <v>0</v>
      </c>
    </row>
    <row r="140" spans="1:6">
      <c r="A140" s="177" t="s">
        <v>263</v>
      </c>
      <c r="B140" s="57">
        <v>771466.35886000004</v>
      </c>
      <c r="C140" s="57">
        <v>84720.660940000002</v>
      </c>
      <c r="D140" s="57">
        <v>208.95726000000002</v>
      </c>
      <c r="E140" s="57">
        <v>0</v>
      </c>
      <c r="F140" s="57">
        <v>856395.97705999995</v>
      </c>
    </row>
    <row r="141" spans="1:6">
      <c r="A141" s="64" t="s">
        <v>264</v>
      </c>
      <c r="B141" s="95">
        <v>1651.3961200000001</v>
      </c>
      <c r="C141" s="95">
        <v>69.363579999999999</v>
      </c>
      <c r="D141" s="95">
        <v>0</v>
      </c>
      <c r="E141" s="95">
        <v>0</v>
      </c>
      <c r="F141" s="95">
        <v>1720.7597000000001</v>
      </c>
    </row>
    <row r="142" spans="1:6">
      <c r="A142" s="64" t="s">
        <v>1388</v>
      </c>
      <c r="B142" s="95">
        <v>279217.13575999998</v>
      </c>
      <c r="C142" s="95">
        <v>0</v>
      </c>
      <c r="D142" s="95">
        <v>0</v>
      </c>
      <c r="E142" s="95">
        <v>0</v>
      </c>
      <c r="F142" s="95">
        <v>279217.13575999998</v>
      </c>
    </row>
    <row r="143" spans="1:6">
      <c r="A143" s="64" t="s">
        <v>266</v>
      </c>
      <c r="B143" s="95">
        <v>0</v>
      </c>
      <c r="C143" s="95">
        <v>1189.2921299999998</v>
      </c>
      <c r="D143" s="95">
        <v>0</v>
      </c>
      <c r="E143" s="95">
        <v>0</v>
      </c>
      <c r="F143" s="95">
        <v>1189.2921299999998</v>
      </c>
    </row>
    <row r="144" spans="1:6">
      <c r="A144" s="64" t="s">
        <v>267</v>
      </c>
      <c r="B144" s="95">
        <v>153797.46559000001</v>
      </c>
      <c r="C144" s="95">
        <v>923.19581999999991</v>
      </c>
      <c r="D144" s="95">
        <v>208.95726000000002</v>
      </c>
      <c r="E144" s="95">
        <v>0</v>
      </c>
      <c r="F144" s="95">
        <v>154929.61867</v>
      </c>
    </row>
    <row r="145" spans="1:6">
      <c r="A145" s="64" t="s">
        <v>1383</v>
      </c>
      <c r="B145" s="95">
        <v>329487.41723000002</v>
      </c>
      <c r="C145" s="95">
        <v>41797.873049999995</v>
      </c>
      <c r="D145" s="95">
        <v>0</v>
      </c>
      <c r="E145" s="95">
        <v>0</v>
      </c>
      <c r="F145" s="95">
        <v>371285.29027999996</v>
      </c>
    </row>
    <row r="146" spans="1:6">
      <c r="A146" s="64" t="s">
        <v>269</v>
      </c>
      <c r="B146" s="95">
        <v>0</v>
      </c>
      <c r="C146" s="95">
        <v>0</v>
      </c>
      <c r="D146" s="95">
        <v>0</v>
      </c>
      <c r="E146" s="95">
        <v>0</v>
      </c>
      <c r="F146" s="95">
        <v>0</v>
      </c>
    </row>
    <row r="147" spans="1:6">
      <c r="A147" s="64" t="s">
        <v>270</v>
      </c>
      <c r="B147" s="95">
        <v>178.72620999999998</v>
      </c>
      <c r="C147" s="95">
        <v>40229.001939999995</v>
      </c>
      <c r="D147" s="95">
        <v>0</v>
      </c>
      <c r="E147" s="95">
        <v>0</v>
      </c>
      <c r="F147" s="95">
        <v>40407.728149999995</v>
      </c>
    </row>
    <row r="148" spans="1:6">
      <c r="A148" s="64" t="s">
        <v>271</v>
      </c>
      <c r="B148" s="95">
        <v>7134.2179500000002</v>
      </c>
      <c r="C148" s="95">
        <v>511.93441999999999</v>
      </c>
      <c r="D148" s="95">
        <v>0</v>
      </c>
      <c r="E148" s="95">
        <v>0</v>
      </c>
      <c r="F148" s="95">
        <v>7646.1523699999998</v>
      </c>
    </row>
    <row r="149" spans="1:6">
      <c r="A149" s="177" t="s">
        <v>272</v>
      </c>
      <c r="B149" s="57">
        <v>244425.74750999999</v>
      </c>
      <c r="C149" s="57">
        <v>71198.40879999999</v>
      </c>
      <c r="D149" s="57">
        <v>0</v>
      </c>
      <c r="E149" s="57">
        <v>0</v>
      </c>
      <c r="F149" s="57">
        <v>315624.15630999999</v>
      </c>
    </row>
    <row r="150" spans="1:6">
      <c r="A150" s="64" t="s">
        <v>205</v>
      </c>
      <c r="B150" s="95">
        <v>325.76490999999999</v>
      </c>
      <c r="C150" s="95">
        <v>340.88396</v>
      </c>
      <c r="D150" s="95">
        <v>0</v>
      </c>
      <c r="E150" s="95">
        <v>0</v>
      </c>
      <c r="F150" s="95">
        <v>666.64886999999999</v>
      </c>
    </row>
    <row r="151" spans="1:6">
      <c r="A151" s="64" t="s">
        <v>207</v>
      </c>
      <c r="B151" s="95">
        <v>81811.317609999998</v>
      </c>
      <c r="C151" s="95">
        <v>59654.853659999993</v>
      </c>
      <c r="D151" s="95">
        <v>0</v>
      </c>
      <c r="E151" s="95">
        <v>0</v>
      </c>
      <c r="F151" s="95">
        <v>141466.17127000002</v>
      </c>
    </row>
    <row r="152" spans="1:6">
      <c r="A152" s="64" t="s">
        <v>273</v>
      </c>
      <c r="B152" s="95">
        <v>139332.01483</v>
      </c>
      <c r="C152" s="95">
        <v>8663.2869300000002</v>
      </c>
      <c r="D152" s="95">
        <v>0</v>
      </c>
      <c r="E152" s="95">
        <v>0</v>
      </c>
      <c r="F152" s="95">
        <v>147995.30176</v>
      </c>
    </row>
    <row r="153" spans="1:6">
      <c r="A153" s="64" t="s">
        <v>234</v>
      </c>
      <c r="B153" s="95">
        <v>22956.650160000001</v>
      </c>
      <c r="C153" s="95">
        <v>2539.3842500000001</v>
      </c>
      <c r="D153" s="95">
        <v>0</v>
      </c>
      <c r="E153" s="95">
        <v>0</v>
      </c>
      <c r="F153" s="95">
        <v>25496.03441</v>
      </c>
    </row>
    <row r="154" spans="1:6">
      <c r="A154" s="64" t="s">
        <v>274</v>
      </c>
      <c r="B154" s="95">
        <v>0</v>
      </c>
      <c r="C154" s="95">
        <v>0</v>
      </c>
      <c r="D154" s="95">
        <v>0</v>
      </c>
      <c r="E154" s="95">
        <v>0</v>
      </c>
      <c r="F154" s="95">
        <v>0</v>
      </c>
    </row>
    <row r="155" spans="1:6">
      <c r="A155" s="177" t="s">
        <v>275</v>
      </c>
      <c r="B155" s="57">
        <v>137052.37534</v>
      </c>
      <c r="C155" s="57">
        <v>77304.273069999996</v>
      </c>
      <c r="D155" s="57">
        <v>0</v>
      </c>
      <c r="E155" s="57">
        <v>0</v>
      </c>
      <c r="F155" s="57">
        <v>214356.64840999999</v>
      </c>
    </row>
    <row r="156" spans="1:6">
      <c r="A156" s="64" t="s">
        <v>276</v>
      </c>
      <c r="B156" s="95">
        <v>424.00078000000002</v>
      </c>
      <c r="C156" s="95">
        <v>0</v>
      </c>
      <c r="D156" s="95">
        <v>0</v>
      </c>
      <c r="E156" s="95">
        <v>0</v>
      </c>
      <c r="F156" s="95">
        <v>424.00078000000002</v>
      </c>
    </row>
    <row r="157" spans="1:6">
      <c r="A157" s="64" t="s">
        <v>277</v>
      </c>
      <c r="B157" s="95">
        <v>0</v>
      </c>
      <c r="C157" s="95">
        <v>0</v>
      </c>
      <c r="D157" s="95">
        <v>0</v>
      </c>
      <c r="E157" s="95">
        <v>0</v>
      </c>
      <c r="F157" s="95">
        <v>0</v>
      </c>
    </row>
    <row r="158" spans="1:6">
      <c r="A158" s="64" t="s">
        <v>278</v>
      </c>
      <c r="B158" s="95">
        <v>73560.872140000007</v>
      </c>
      <c r="C158" s="95">
        <v>55053.452740000001</v>
      </c>
      <c r="D158" s="95">
        <v>0</v>
      </c>
      <c r="E158" s="95">
        <v>0</v>
      </c>
      <c r="F158" s="95">
        <v>128614.32488</v>
      </c>
    </row>
    <row r="159" spans="1:6">
      <c r="A159" s="64" t="s">
        <v>1256</v>
      </c>
      <c r="B159" s="95">
        <v>0</v>
      </c>
      <c r="C159" s="95">
        <v>0</v>
      </c>
      <c r="D159" s="95">
        <v>0</v>
      </c>
      <c r="E159" s="95">
        <v>0</v>
      </c>
      <c r="F159" s="95">
        <v>0</v>
      </c>
    </row>
    <row r="160" spans="1:6">
      <c r="A160" s="64" t="s">
        <v>279</v>
      </c>
      <c r="B160" s="95">
        <v>57800.926530000004</v>
      </c>
      <c r="C160" s="95">
        <v>16805.80168</v>
      </c>
      <c r="D160" s="95">
        <v>0</v>
      </c>
      <c r="E160" s="95">
        <v>0</v>
      </c>
      <c r="F160" s="95">
        <v>74606.728209999987</v>
      </c>
    </row>
    <row r="161" spans="1:6">
      <c r="A161" s="64" t="s">
        <v>280</v>
      </c>
      <c r="B161" s="95">
        <v>5266.5758900000001</v>
      </c>
      <c r="C161" s="95">
        <v>5445.01865</v>
      </c>
      <c r="D161" s="95">
        <v>0</v>
      </c>
      <c r="E161" s="95">
        <v>0</v>
      </c>
      <c r="F161" s="95">
        <v>10711.594539999998</v>
      </c>
    </row>
    <row r="162" spans="1:6">
      <c r="A162" s="177" t="s">
        <v>281</v>
      </c>
      <c r="B162" s="57">
        <v>155753.90833000001</v>
      </c>
      <c r="C162" s="57">
        <v>0</v>
      </c>
      <c r="D162" s="57">
        <v>0</v>
      </c>
      <c r="E162" s="57">
        <v>0</v>
      </c>
      <c r="F162" s="57">
        <v>155753.90833000001</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1384</v>
      </c>
      <c r="B165" s="95">
        <v>151500</v>
      </c>
      <c r="C165" s="95">
        <v>0</v>
      </c>
      <c r="D165" s="95">
        <v>0</v>
      </c>
      <c r="E165" s="95">
        <v>0</v>
      </c>
      <c r="F165" s="95">
        <v>151500</v>
      </c>
    </row>
    <row r="166" spans="1:6">
      <c r="A166" s="64" t="s">
        <v>285</v>
      </c>
      <c r="B166" s="95">
        <v>4253.9083300000002</v>
      </c>
      <c r="C166" s="95">
        <v>0</v>
      </c>
      <c r="D166" s="95">
        <v>0</v>
      </c>
      <c r="E166" s="95">
        <v>0</v>
      </c>
      <c r="F166" s="95">
        <v>4253.9083300000002</v>
      </c>
    </row>
    <row r="167" spans="1:6">
      <c r="A167" s="177" t="s">
        <v>286</v>
      </c>
      <c r="B167" s="57">
        <v>63.49935</v>
      </c>
      <c r="C167" s="57">
        <v>2156.9304900000002</v>
      </c>
      <c r="D167" s="57">
        <v>0</v>
      </c>
      <c r="E167" s="57">
        <v>0</v>
      </c>
      <c r="F167" s="57">
        <v>2220.4298399999998</v>
      </c>
    </row>
    <row r="168" spans="1:6">
      <c r="A168" s="64" t="s">
        <v>287</v>
      </c>
      <c r="B168" s="95">
        <v>63.49935</v>
      </c>
      <c r="C168" s="95">
        <v>2156.9304900000002</v>
      </c>
      <c r="D168" s="95">
        <v>0</v>
      </c>
      <c r="E168" s="95">
        <v>0</v>
      </c>
      <c r="F168" s="95">
        <v>2220.4298399999998</v>
      </c>
    </row>
    <row r="169" spans="1:6">
      <c r="A169" s="64" t="s">
        <v>288</v>
      </c>
      <c r="B169" s="95">
        <v>63.49935</v>
      </c>
      <c r="C169" s="95">
        <v>0</v>
      </c>
      <c r="D169" s="95">
        <v>0</v>
      </c>
      <c r="E169" s="95">
        <v>0</v>
      </c>
      <c r="F169" s="95">
        <v>63.49935</v>
      </c>
    </row>
    <row r="170" spans="1:6">
      <c r="A170" s="64" t="s">
        <v>289</v>
      </c>
      <c r="B170" s="95">
        <v>0</v>
      </c>
      <c r="C170" s="95">
        <v>2126.0604900000003</v>
      </c>
      <c r="D170" s="95">
        <v>0</v>
      </c>
      <c r="E170" s="95">
        <v>0</v>
      </c>
      <c r="F170" s="95">
        <v>2126.0604900000003</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30.87</v>
      </c>
      <c r="D173" s="95">
        <v>0</v>
      </c>
      <c r="E173" s="95">
        <v>0</v>
      </c>
      <c r="F173" s="95">
        <v>30.87</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1416072.1118299998</v>
      </c>
      <c r="C176" s="57">
        <v>0</v>
      </c>
      <c r="D176" s="57">
        <v>0</v>
      </c>
      <c r="E176" s="57">
        <v>0</v>
      </c>
      <c r="F176" s="57">
        <v>1416072.1118299998</v>
      </c>
    </row>
    <row r="177" spans="1:6">
      <c r="A177" s="63" t="s">
        <v>296</v>
      </c>
      <c r="B177" s="95">
        <v>523866.76066999999</v>
      </c>
      <c r="C177" s="95">
        <v>0</v>
      </c>
      <c r="D177" s="95">
        <v>0</v>
      </c>
      <c r="E177" s="95">
        <v>0</v>
      </c>
      <c r="F177" s="95">
        <v>523866.76066999999</v>
      </c>
    </row>
    <row r="178" spans="1:6">
      <c r="A178" s="64" t="s">
        <v>297</v>
      </c>
      <c r="B178" s="95">
        <v>523866.76066999999</v>
      </c>
      <c r="C178" s="95">
        <v>0</v>
      </c>
      <c r="D178" s="95">
        <v>0</v>
      </c>
      <c r="E178" s="95">
        <v>0</v>
      </c>
      <c r="F178" s="95">
        <v>523866.76066999999</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26182.533329999998</v>
      </c>
      <c r="C181" s="95">
        <v>0</v>
      </c>
      <c r="D181" s="95">
        <v>0</v>
      </c>
      <c r="E181" s="95">
        <v>0</v>
      </c>
      <c r="F181" s="95">
        <v>26182.533329999998</v>
      </c>
    </row>
    <row r="182" spans="1:6">
      <c r="A182" s="64" t="s">
        <v>301</v>
      </c>
      <c r="B182" s="95">
        <v>0</v>
      </c>
      <c r="C182" s="95">
        <v>0</v>
      </c>
      <c r="D182" s="95">
        <v>0</v>
      </c>
      <c r="E182" s="95">
        <v>0</v>
      </c>
      <c r="F182" s="95">
        <v>0</v>
      </c>
    </row>
    <row r="183" spans="1:6">
      <c r="A183" s="64" t="s">
        <v>302</v>
      </c>
      <c r="B183" s="95">
        <v>6956.75936</v>
      </c>
      <c r="C183" s="95">
        <v>0</v>
      </c>
      <c r="D183" s="95">
        <v>0</v>
      </c>
      <c r="E183" s="95">
        <v>0</v>
      </c>
      <c r="F183" s="95">
        <v>6956.75936</v>
      </c>
    </row>
    <row r="184" spans="1:6">
      <c r="A184" s="64" t="s">
        <v>303</v>
      </c>
      <c r="B184" s="95">
        <v>19225.773969999998</v>
      </c>
      <c r="C184" s="95">
        <v>0</v>
      </c>
      <c r="D184" s="95">
        <v>0</v>
      </c>
      <c r="E184" s="95">
        <v>0</v>
      </c>
      <c r="F184" s="95">
        <v>19225.773969999998</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869050.00108000007</v>
      </c>
      <c r="C187" s="95">
        <v>0</v>
      </c>
      <c r="D187" s="95">
        <v>0</v>
      </c>
      <c r="E187" s="95">
        <v>0</v>
      </c>
      <c r="F187" s="95">
        <v>869050.00108000007</v>
      </c>
    </row>
    <row r="188" spans="1:6">
      <c r="A188" s="64" t="s">
        <v>307</v>
      </c>
      <c r="B188" s="95">
        <v>343729.49680000002</v>
      </c>
      <c r="C188" s="95">
        <v>0</v>
      </c>
      <c r="D188" s="95">
        <v>0</v>
      </c>
      <c r="E188" s="95">
        <v>0</v>
      </c>
      <c r="F188" s="95">
        <v>343729.49680000002</v>
      </c>
    </row>
    <row r="189" spans="1:6">
      <c r="A189" s="64" t="s">
        <v>308</v>
      </c>
      <c r="B189" s="95">
        <v>284144.05810000002</v>
      </c>
      <c r="C189" s="95">
        <v>0</v>
      </c>
      <c r="D189" s="95">
        <v>0</v>
      </c>
      <c r="E189" s="95">
        <v>0</v>
      </c>
      <c r="F189" s="95">
        <v>284144.05810000002</v>
      </c>
    </row>
    <row r="190" spans="1:6">
      <c r="A190" s="64" t="s">
        <v>309</v>
      </c>
      <c r="B190" s="95">
        <v>241176.44618</v>
      </c>
      <c r="C190" s="95">
        <v>0</v>
      </c>
      <c r="D190" s="95">
        <v>0</v>
      </c>
      <c r="E190" s="95">
        <v>0</v>
      </c>
      <c r="F190" s="95">
        <v>241176.44618</v>
      </c>
    </row>
    <row r="191" spans="1:6">
      <c r="A191" s="63" t="s">
        <v>310</v>
      </c>
      <c r="B191" s="95">
        <v>-3027.18325</v>
      </c>
      <c r="C191" s="95">
        <v>0</v>
      </c>
      <c r="D191" s="95">
        <v>0</v>
      </c>
      <c r="E191" s="95">
        <v>0</v>
      </c>
      <c r="F191" s="95">
        <v>-3027.18325</v>
      </c>
    </row>
    <row r="192" spans="1:6">
      <c r="A192" s="64" t="s">
        <v>311</v>
      </c>
      <c r="B192" s="95">
        <v>-8457.3302800000001</v>
      </c>
      <c r="C192" s="95">
        <v>0</v>
      </c>
      <c r="D192" s="95">
        <v>0</v>
      </c>
      <c r="E192" s="95">
        <v>0</v>
      </c>
      <c r="F192" s="95">
        <v>-8457.3302800000001</v>
      </c>
    </row>
    <row r="193" spans="1:6">
      <c r="A193" s="64" t="s">
        <v>312</v>
      </c>
      <c r="B193" s="95">
        <v>5430.1470300000001</v>
      </c>
      <c r="C193" s="95">
        <v>0</v>
      </c>
      <c r="D193" s="95">
        <v>0</v>
      </c>
      <c r="E193" s="95">
        <v>0</v>
      </c>
      <c r="F193" s="95">
        <v>5430.1470300000001</v>
      </c>
    </row>
    <row r="194" spans="1:6">
      <c r="A194" s="72" t="s">
        <v>313</v>
      </c>
      <c r="B194" s="57">
        <v>8575550.2144399993</v>
      </c>
      <c r="C194" s="57">
        <v>1802131.0429799999</v>
      </c>
      <c r="D194" s="57">
        <v>208.95726000000002</v>
      </c>
      <c r="E194" s="57">
        <v>0.10346</v>
      </c>
      <c r="F194" s="57">
        <v>10377890.31814</v>
      </c>
    </row>
    <row r="195" spans="1:6">
      <c r="A195" s="72" t="s">
        <v>314</v>
      </c>
      <c r="B195" s="57">
        <v>11229.82352</v>
      </c>
      <c r="C195" s="57">
        <v>0</v>
      </c>
      <c r="D195" s="57">
        <v>0</v>
      </c>
      <c r="E195" s="57">
        <v>0</v>
      </c>
      <c r="F195" s="57">
        <v>11229.82352</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226.60035999999999</v>
      </c>
      <c r="C202" s="95">
        <v>0</v>
      </c>
      <c r="D202" s="95">
        <v>0</v>
      </c>
      <c r="E202" s="95">
        <v>0</v>
      </c>
      <c r="F202" s="95">
        <v>226.60035999999999</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181.762</v>
      </c>
      <c r="C205" s="95">
        <v>0</v>
      </c>
      <c r="D205" s="95">
        <v>0</v>
      </c>
      <c r="E205" s="95">
        <v>0</v>
      </c>
      <c r="F205" s="95">
        <v>181.762</v>
      </c>
    </row>
    <row r="206" spans="1:6">
      <c r="A206" s="64" t="s">
        <v>325</v>
      </c>
      <c r="B206" s="95">
        <v>0</v>
      </c>
      <c r="C206" s="95">
        <v>0</v>
      </c>
      <c r="D206" s="95">
        <v>0</v>
      </c>
      <c r="E206" s="95">
        <v>0</v>
      </c>
      <c r="F206" s="95">
        <v>0</v>
      </c>
    </row>
    <row r="207" spans="1:6">
      <c r="A207" s="64" t="s">
        <v>326</v>
      </c>
      <c r="B207" s="95">
        <v>44.838360000000002</v>
      </c>
      <c r="C207" s="95">
        <v>0</v>
      </c>
      <c r="D207" s="95">
        <v>0</v>
      </c>
      <c r="E207" s="95">
        <v>0</v>
      </c>
      <c r="F207" s="95">
        <v>44.838360000000002</v>
      </c>
    </row>
    <row r="208" spans="1:6">
      <c r="A208" s="63" t="s">
        <v>327</v>
      </c>
      <c r="B208" s="95">
        <v>0</v>
      </c>
      <c r="C208" s="95">
        <v>0</v>
      </c>
      <c r="D208" s="95">
        <v>0</v>
      </c>
      <c r="E208" s="95">
        <v>0</v>
      </c>
      <c r="F208" s="95">
        <v>0</v>
      </c>
    </row>
    <row r="209" spans="1:6">
      <c r="A209" s="63" t="s">
        <v>328</v>
      </c>
      <c r="B209" s="95">
        <v>11003.22316</v>
      </c>
      <c r="C209" s="95">
        <v>0</v>
      </c>
      <c r="D209" s="95">
        <v>0</v>
      </c>
      <c r="E209" s="95">
        <v>0</v>
      </c>
      <c r="F209" s="95">
        <v>11003.22316</v>
      </c>
    </row>
    <row r="210" spans="1:6">
      <c r="A210" s="64" t="s">
        <v>329</v>
      </c>
      <c r="B210" s="95">
        <v>0</v>
      </c>
      <c r="C210" s="95">
        <v>0</v>
      </c>
      <c r="D210" s="95">
        <v>0</v>
      </c>
      <c r="E210" s="95">
        <v>0</v>
      </c>
      <c r="F210" s="95">
        <v>0</v>
      </c>
    </row>
    <row r="211" spans="1:6">
      <c r="A211" s="64" t="s">
        <v>330</v>
      </c>
      <c r="B211" s="95">
        <v>11003.22316</v>
      </c>
      <c r="C211" s="95">
        <v>0</v>
      </c>
      <c r="D211" s="95">
        <v>0</v>
      </c>
      <c r="E211" s="95">
        <v>0</v>
      </c>
      <c r="F211" s="95">
        <v>11003.22316</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7275910.1337700002</v>
      </c>
      <c r="C215" s="57">
        <v>7822718.3227500003</v>
      </c>
      <c r="D215" s="57">
        <v>2639.2976600000002</v>
      </c>
      <c r="E215" s="57">
        <v>0</v>
      </c>
      <c r="F215" s="57">
        <v>15101267.754180001</v>
      </c>
    </row>
    <row r="216" spans="1:6">
      <c r="A216" s="63" t="s">
        <v>335</v>
      </c>
      <c r="B216" s="95">
        <v>8943.4010399999988</v>
      </c>
      <c r="C216" s="95">
        <v>1888.2701499999998</v>
      </c>
      <c r="D216" s="95">
        <v>0</v>
      </c>
      <c r="E216" s="95">
        <v>0</v>
      </c>
      <c r="F216" s="95">
        <v>10831.671189999999</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8943.4010399999988</v>
      </c>
      <c r="C219" s="95">
        <v>1888.2701499999998</v>
      </c>
      <c r="D219" s="95">
        <v>0</v>
      </c>
      <c r="E219" s="95">
        <v>0</v>
      </c>
      <c r="F219" s="95">
        <v>10831.671189999999</v>
      </c>
    </row>
    <row r="220" spans="1:6">
      <c r="A220" s="63" t="s">
        <v>339</v>
      </c>
      <c r="B220" s="95">
        <v>49163.697740000003</v>
      </c>
      <c r="C220" s="95">
        <v>0</v>
      </c>
      <c r="D220" s="95">
        <v>687.08526000000006</v>
      </c>
      <c r="E220" s="95">
        <v>0</v>
      </c>
      <c r="F220" s="95">
        <v>49850.783000000003</v>
      </c>
    </row>
    <row r="221" spans="1:6">
      <c r="A221" s="64" t="s">
        <v>340</v>
      </c>
      <c r="B221" s="95">
        <v>0</v>
      </c>
      <c r="C221" s="95">
        <v>0</v>
      </c>
      <c r="D221" s="95">
        <v>0</v>
      </c>
      <c r="E221" s="95">
        <v>0</v>
      </c>
      <c r="F221" s="95">
        <v>0</v>
      </c>
    </row>
    <row r="222" spans="1:6">
      <c r="A222" s="64" t="s">
        <v>341</v>
      </c>
      <c r="B222" s="95">
        <v>49163.697740000003</v>
      </c>
      <c r="C222" s="95">
        <v>0</v>
      </c>
      <c r="D222" s="95">
        <v>687.08526000000006</v>
      </c>
      <c r="E222" s="95">
        <v>0</v>
      </c>
      <c r="F222" s="95">
        <v>49850.783000000003</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1569.4701100000002</v>
      </c>
      <c r="D226" s="95">
        <v>0</v>
      </c>
      <c r="E226" s="95">
        <v>0</v>
      </c>
      <c r="F226" s="95">
        <v>1569.4701100000002</v>
      </c>
    </row>
    <row r="227" spans="1:6">
      <c r="A227" s="64" t="s">
        <v>346</v>
      </c>
      <c r="B227" s="95">
        <v>0</v>
      </c>
      <c r="C227" s="95">
        <v>1569.4701100000002</v>
      </c>
      <c r="D227" s="95">
        <v>0</v>
      </c>
      <c r="E227" s="95">
        <v>0</v>
      </c>
      <c r="F227" s="95">
        <v>1569.4701100000002</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6258409.2047100002</v>
      </c>
      <c r="C232" s="95">
        <v>5454466.9960500002</v>
      </c>
      <c r="D232" s="95">
        <v>0</v>
      </c>
      <c r="E232" s="95">
        <v>0</v>
      </c>
      <c r="F232" s="95">
        <v>11712876.200759999</v>
      </c>
    </row>
    <row r="233" spans="1:6">
      <c r="A233" s="64" t="s">
        <v>352</v>
      </c>
      <c r="B233" s="95">
        <v>5289993.4380799998</v>
      </c>
      <c r="C233" s="95">
        <v>5067443.2143199993</v>
      </c>
      <c r="D233" s="95">
        <v>0</v>
      </c>
      <c r="E233" s="95">
        <v>0</v>
      </c>
      <c r="F233" s="95">
        <v>10357436.6524</v>
      </c>
    </row>
    <row r="234" spans="1:6">
      <c r="A234" s="64" t="s">
        <v>353</v>
      </c>
      <c r="B234" s="95">
        <v>5.1999999999999998E-2</v>
      </c>
      <c r="C234" s="95">
        <v>0</v>
      </c>
      <c r="D234" s="95">
        <v>0</v>
      </c>
      <c r="E234" s="95">
        <v>0</v>
      </c>
      <c r="F234" s="95">
        <v>5.1999999999999998E-2</v>
      </c>
    </row>
    <row r="235" spans="1:6">
      <c r="A235" s="64" t="s">
        <v>354</v>
      </c>
      <c r="B235" s="95">
        <v>363984.28931000002</v>
      </c>
      <c r="C235" s="95">
        <v>111596.21918</v>
      </c>
      <c r="D235" s="95">
        <v>0</v>
      </c>
      <c r="E235" s="95">
        <v>0</v>
      </c>
      <c r="F235" s="95">
        <v>475580.50849000004</v>
      </c>
    </row>
    <row r="236" spans="1:6">
      <c r="A236" s="64" t="s">
        <v>355</v>
      </c>
      <c r="B236" s="95">
        <v>0</v>
      </c>
      <c r="C236" s="95">
        <v>0</v>
      </c>
      <c r="D236" s="95">
        <v>0</v>
      </c>
      <c r="E236" s="95">
        <v>0</v>
      </c>
      <c r="F236" s="95">
        <v>0</v>
      </c>
    </row>
    <row r="237" spans="1:6">
      <c r="A237" s="64" t="s">
        <v>356</v>
      </c>
      <c r="B237" s="95">
        <v>181147.00238999998</v>
      </c>
      <c r="C237" s="95">
        <v>48366.979340000005</v>
      </c>
      <c r="D237" s="95">
        <v>0</v>
      </c>
      <c r="E237" s="95">
        <v>0</v>
      </c>
      <c r="F237" s="95">
        <v>229513.98173</v>
      </c>
    </row>
    <row r="238" spans="1:6">
      <c r="A238" s="64" t="s">
        <v>357</v>
      </c>
      <c r="B238" s="95">
        <v>881.24419999999998</v>
      </c>
      <c r="C238" s="95">
        <v>61.74</v>
      </c>
      <c r="D238" s="95">
        <v>0</v>
      </c>
      <c r="E238" s="95">
        <v>0</v>
      </c>
      <c r="F238" s="95">
        <v>942.98419999999999</v>
      </c>
    </row>
    <row r="239" spans="1:6">
      <c r="A239" s="64" t="s">
        <v>358</v>
      </c>
      <c r="B239" s="95">
        <v>7.6820000000000004</v>
      </c>
      <c r="C239" s="95">
        <v>1.7334499999999999</v>
      </c>
      <c r="D239" s="95">
        <v>0</v>
      </c>
      <c r="E239" s="95">
        <v>0</v>
      </c>
      <c r="F239" s="95">
        <v>9.4154499999999999</v>
      </c>
    </row>
    <row r="240" spans="1:6">
      <c r="A240" s="64" t="s">
        <v>359</v>
      </c>
      <c r="B240" s="95">
        <v>422395.49673000001</v>
      </c>
      <c r="C240" s="95">
        <v>226997.10975999999</v>
      </c>
      <c r="D240" s="95">
        <v>0</v>
      </c>
      <c r="E240" s="95">
        <v>0</v>
      </c>
      <c r="F240" s="95">
        <v>649392.60649000003</v>
      </c>
    </row>
    <row r="241" spans="1:6">
      <c r="A241" s="63" t="s">
        <v>360</v>
      </c>
      <c r="B241" s="95">
        <v>937854.93666000001</v>
      </c>
      <c r="C241" s="95">
        <v>2321526.40808</v>
      </c>
      <c r="D241" s="95">
        <v>1952.2123999999999</v>
      </c>
      <c r="E241" s="95">
        <v>0</v>
      </c>
      <c r="F241" s="95">
        <v>3261333.5571399997</v>
      </c>
    </row>
    <row r="242" spans="1:6">
      <c r="A242" s="64" t="s">
        <v>361</v>
      </c>
      <c r="B242" s="95">
        <v>260093.80788000001</v>
      </c>
      <c r="C242" s="95">
        <v>62694.469090000006</v>
      </c>
      <c r="D242" s="95">
        <v>0</v>
      </c>
      <c r="E242" s="95">
        <v>0</v>
      </c>
      <c r="F242" s="95">
        <v>322788.27697000001</v>
      </c>
    </row>
    <row r="243" spans="1:6">
      <c r="A243" s="64" t="s">
        <v>362</v>
      </c>
      <c r="B243" s="95">
        <v>25962.92</v>
      </c>
      <c r="C243" s="95">
        <v>41324.522560000005</v>
      </c>
      <c r="D243" s="95">
        <v>0</v>
      </c>
      <c r="E243" s="95">
        <v>0</v>
      </c>
      <c r="F243" s="95">
        <v>67287.442559999996</v>
      </c>
    </row>
    <row r="244" spans="1:6">
      <c r="A244" s="64" t="s">
        <v>363</v>
      </c>
      <c r="B244" s="95">
        <v>170265.67063000001</v>
      </c>
      <c r="C244" s="95">
        <v>88731.195480000009</v>
      </c>
      <c r="D244" s="95">
        <v>598.74560999999994</v>
      </c>
      <c r="E244" s="95">
        <v>0</v>
      </c>
      <c r="F244" s="95">
        <v>259595.61171999999</v>
      </c>
    </row>
    <row r="245" spans="1:6">
      <c r="A245" s="64" t="s">
        <v>364</v>
      </c>
      <c r="B245" s="95">
        <v>119159.66046</v>
      </c>
      <c r="C245" s="95">
        <v>33902.312439999994</v>
      </c>
      <c r="D245" s="95">
        <v>1142.31773</v>
      </c>
      <c r="E245" s="95">
        <v>0</v>
      </c>
      <c r="F245" s="95">
        <v>154204.29063</v>
      </c>
    </row>
    <row r="246" spans="1:6">
      <c r="A246" s="64" t="s">
        <v>1386</v>
      </c>
      <c r="B246" s="95">
        <v>0</v>
      </c>
      <c r="C246" s="95">
        <v>0</v>
      </c>
      <c r="D246" s="95">
        <v>0</v>
      </c>
      <c r="E246" s="95">
        <v>0</v>
      </c>
      <c r="F246" s="95">
        <v>0</v>
      </c>
    </row>
    <row r="247" spans="1:6">
      <c r="A247" s="64" t="s">
        <v>365</v>
      </c>
      <c r="B247" s="95">
        <v>362372.87768999999</v>
      </c>
      <c r="C247" s="95">
        <v>2094873.90851</v>
      </c>
      <c r="D247" s="95">
        <v>211.14905999999999</v>
      </c>
      <c r="E247" s="95">
        <v>0</v>
      </c>
      <c r="F247" s="95">
        <v>2457457.9352600002</v>
      </c>
    </row>
    <row r="248" spans="1:6">
      <c r="A248" s="63" t="s">
        <v>366</v>
      </c>
      <c r="B248" s="95">
        <v>21538.893620000003</v>
      </c>
      <c r="C248" s="95">
        <v>43267.178359999998</v>
      </c>
      <c r="D248" s="95">
        <v>0</v>
      </c>
      <c r="E248" s="95">
        <v>0</v>
      </c>
      <c r="F248" s="95">
        <v>64806.071979999993</v>
      </c>
    </row>
    <row r="249" spans="1:6">
      <c r="A249" s="64" t="s">
        <v>367</v>
      </c>
      <c r="B249" s="95">
        <v>21538.893620000003</v>
      </c>
      <c r="C249" s="95">
        <v>43267.178359999998</v>
      </c>
      <c r="D249" s="95">
        <v>0</v>
      </c>
      <c r="E249" s="95">
        <v>0</v>
      </c>
      <c r="F249" s="95">
        <v>64806.071979999993</v>
      </c>
    </row>
    <row r="250" spans="1:6">
      <c r="A250" s="64" t="s">
        <v>368</v>
      </c>
      <c r="B250" s="95">
        <v>0</v>
      </c>
      <c r="C250" s="95">
        <v>0</v>
      </c>
      <c r="D250" s="95">
        <v>0</v>
      </c>
      <c r="E250" s="95">
        <v>0</v>
      </c>
      <c r="F250" s="95">
        <v>0</v>
      </c>
    </row>
    <row r="251" spans="1:6">
      <c r="A251" s="63" t="s">
        <v>369</v>
      </c>
      <c r="B251" s="95">
        <v>0</v>
      </c>
      <c r="C251" s="95">
        <v>0</v>
      </c>
      <c r="D251" s="95">
        <v>0</v>
      </c>
      <c r="E251" s="95">
        <v>0</v>
      </c>
      <c r="F251" s="95">
        <v>0</v>
      </c>
    </row>
    <row r="252" spans="1:6">
      <c r="A252" s="64" t="s">
        <v>367</v>
      </c>
      <c r="B252" s="95">
        <v>0</v>
      </c>
      <c r="C252" s="95">
        <v>0</v>
      </c>
      <c r="D252" s="95">
        <v>0</v>
      </c>
      <c r="E252" s="95">
        <v>0</v>
      </c>
      <c r="F252" s="95">
        <v>0</v>
      </c>
    </row>
    <row r="253" spans="1:6">
      <c r="A253" s="64" t="s">
        <v>368</v>
      </c>
      <c r="B253" s="95">
        <v>0</v>
      </c>
      <c r="C253" s="95">
        <v>0</v>
      </c>
      <c r="D253" s="95">
        <v>0</v>
      </c>
      <c r="E253" s="95">
        <v>0</v>
      </c>
      <c r="F253" s="95">
        <v>0</v>
      </c>
    </row>
    <row r="254" spans="1:6">
      <c r="A254" s="216" t="s">
        <v>370</v>
      </c>
      <c r="B254" s="57">
        <v>716260.97424999997</v>
      </c>
      <c r="C254" s="57">
        <v>93340.120389999996</v>
      </c>
      <c r="D254" s="57">
        <v>0</v>
      </c>
      <c r="E254" s="57">
        <v>0</v>
      </c>
      <c r="F254" s="57">
        <v>809601.09464000002</v>
      </c>
    </row>
    <row r="255" spans="1:6">
      <c r="A255" s="99" t="s">
        <v>371</v>
      </c>
      <c r="B255" s="95">
        <v>1770.9211200000002</v>
      </c>
      <c r="C255" s="95">
        <v>159.97547</v>
      </c>
      <c r="D255" s="95">
        <v>0</v>
      </c>
      <c r="E255" s="95">
        <v>0</v>
      </c>
      <c r="F255" s="95">
        <v>1930.8965900000001</v>
      </c>
    </row>
    <row r="256" spans="1:6">
      <c r="A256" s="99" t="s">
        <v>372</v>
      </c>
      <c r="B256" s="95">
        <v>9874.2801799999997</v>
      </c>
      <c r="C256" s="95">
        <v>3773.6834100000001</v>
      </c>
      <c r="D256" s="95">
        <v>0</v>
      </c>
      <c r="E256" s="95">
        <v>0</v>
      </c>
      <c r="F256" s="95">
        <v>13647.963589999999</v>
      </c>
    </row>
    <row r="257" spans="1:6">
      <c r="A257" s="99" t="s">
        <v>373</v>
      </c>
      <c r="B257" s="95">
        <v>553653.40613999998</v>
      </c>
      <c r="C257" s="95">
        <v>55840.792270000005</v>
      </c>
      <c r="D257" s="95">
        <v>0</v>
      </c>
      <c r="E257" s="95">
        <v>0</v>
      </c>
      <c r="F257" s="95">
        <v>609494.19840999995</v>
      </c>
    </row>
    <row r="258" spans="1:6">
      <c r="A258" s="99" t="s">
        <v>374</v>
      </c>
      <c r="B258" s="95">
        <v>120041.98110999999</v>
      </c>
      <c r="C258" s="95">
        <v>27872.724280000002</v>
      </c>
      <c r="D258" s="95">
        <v>0</v>
      </c>
      <c r="E258" s="95">
        <v>0</v>
      </c>
      <c r="F258" s="95">
        <v>147914.70538999999</v>
      </c>
    </row>
    <row r="259" spans="1:6">
      <c r="A259" s="99" t="s">
        <v>375</v>
      </c>
      <c r="B259" s="95">
        <v>7807.2060999999994</v>
      </c>
      <c r="C259" s="95">
        <v>1420.05879</v>
      </c>
      <c r="D259" s="95">
        <v>0</v>
      </c>
      <c r="E259" s="95">
        <v>0</v>
      </c>
      <c r="F259" s="95">
        <v>9227.2648900000004</v>
      </c>
    </row>
    <row r="260" spans="1:6">
      <c r="A260" s="99" t="s">
        <v>376</v>
      </c>
      <c r="B260" s="95">
        <v>8719.8934200000003</v>
      </c>
      <c r="C260" s="95">
        <v>1798.0953200000001</v>
      </c>
      <c r="D260" s="95">
        <v>0</v>
      </c>
      <c r="E260" s="95">
        <v>0</v>
      </c>
      <c r="F260" s="95">
        <v>10517.988740000001</v>
      </c>
    </row>
    <row r="261" spans="1:6">
      <c r="A261" s="99" t="s">
        <v>377</v>
      </c>
      <c r="B261" s="95">
        <v>7891.9244900000003</v>
      </c>
      <c r="C261" s="95">
        <v>574.91024000000004</v>
      </c>
      <c r="D261" s="95">
        <v>0</v>
      </c>
      <c r="E261" s="95">
        <v>0</v>
      </c>
      <c r="F261" s="95">
        <v>8466.8347300000005</v>
      </c>
    </row>
    <row r="262" spans="1:6">
      <c r="A262" s="99" t="s">
        <v>378</v>
      </c>
      <c r="B262" s="95">
        <v>3608.8320400000002</v>
      </c>
      <c r="C262" s="95">
        <v>1122.18326</v>
      </c>
      <c r="D262" s="95">
        <v>0</v>
      </c>
      <c r="E262" s="95">
        <v>0</v>
      </c>
      <c r="F262" s="95">
        <v>4731.0153</v>
      </c>
    </row>
    <row r="263" spans="1:6">
      <c r="A263" s="99" t="s">
        <v>379</v>
      </c>
      <c r="B263" s="95">
        <v>0</v>
      </c>
      <c r="C263" s="95">
        <v>0</v>
      </c>
      <c r="D263" s="95">
        <v>0</v>
      </c>
      <c r="E263" s="95">
        <v>0</v>
      </c>
      <c r="F263" s="95">
        <v>0</v>
      </c>
    </row>
    <row r="264" spans="1:6">
      <c r="A264" s="99" t="s">
        <v>380</v>
      </c>
      <c r="B264" s="95">
        <v>2876.3041899999998</v>
      </c>
      <c r="C264" s="95">
        <v>777.61364000000003</v>
      </c>
      <c r="D264" s="95">
        <v>0</v>
      </c>
      <c r="E264" s="95">
        <v>0</v>
      </c>
      <c r="F264" s="95">
        <v>3653.9178299999999</v>
      </c>
    </row>
    <row r="265" spans="1:6">
      <c r="A265" s="99" t="s">
        <v>381</v>
      </c>
      <c r="B265" s="95">
        <v>16.225459999999998</v>
      </c>
      <c r="C265" s="95">
        <v>8.3709999999999993E-2</v>
      </c>
      <c r="D265" s="95">
        <v>0</v>
      </c>
      <c r="E265" s="95">
        <v>0</v>
      </c>
      <c r="F265" s="95">
        <v>16.309170000000002</v>
      </c>
    </row>
    <row r="266" spans="1:6">
      <c r="A266" s="216" t="s">
        <v>382</v>
      </c>
      <c r="B266" s="57">
        <v>-242035.67859</v>
      </c>
      <c r="C266" s="57">
        <v>-41217.3004</v>
      </c>
      <c r="D266" s="57">
        <v>0</v>
      </c>
      <c r="E266" s="57">
        <v>0</v>
      </c>
      <c r="F266" s="57">
        <v>-283252.97899000003</v>
      </c>
    </row>
    <row r="267" spans="1:6">
      <c r="A267" s="99" t="s">
        <v>383</v>
      </c>
      <c r="B267" s="95">
        <v>-211918.78109</v>
      </c>
      <c r="C267" s="95">
        <v>-36587.347880000001</v>
      </c>
      <c r="D267" s="95">
        <v>0</v>
      </c>
      <c r="E267" s="95">
        <v>0</v>
      </c>
      <c r="F267" s="95">
        <v>-248506.12896999999</v>
      </c>
    </row>
    <row r="268" spans="1:6">
      <c r="A268" s="99" t="s">
        <v>384</v>
      </c>
      <c r="B268" s="95">
        <v>0</v>
      </c>
      <c r="C268" s="95">
        <v>0</v>
      </c>
      <c r="D268" s="95">
        <v>0</v>
      </c>
      <c r="E268" s="95">
        <v>0</v>
      </c>
      <c r="F268" s="95">
        <v>0</v>
      </c>
    </row>
    <row r="269" spans="1:6">
      <c r="A269" s="99" t="s">
        <v>385</v>
      </c>
      <c r="B269" s="95">
        <v>-21466.943170000002</v>
      </c>
      <c r="C269" s="95">
        <v>-1980.9978000000001</v>
      </c>
      <c r="D269" s="95">
        <v>0</v>
      </c>
      <c r="E269" s="95">
        <v>0</v>
      </c>
      <c r="F269" s="95">
        <v>-23447.94097</v>
      </c>
    </row>
    <row r="270" spans="1:6">
      <c r="A270" s="99" t="s">
        <v>386</v>
      </c>
      <c r="B270" s="95">
        <v>-3786.7700299999997</v>
      </c>
      <c r="C270" s="95">
        <v>-2648.9547200000002</v>
      </c>
      <c r="D270" s="95">
        <v>0</v>
      </c>
      <c r="E270" s="95">
        <v>0</v>
      </c>
      <c r="F270" s="95">
        <v>-6435.7247500000003</v>
      </c>
    </row>
    <row r="271" spans="1:6">
      <c r="A271" s="99" t="s">
        <v>387</v>
      </c>
      <c r="B271" s="95">
        <v>-4843.0982599999998</v>
      </c>
      <c r="C271" s="95">
        <v>0</v>
      </c>
      <c r="D271" s="95">
        <v>0</v>
      </c>
      <c r="E271" s="95">
        <v>0</v>
      </c>
      <c r="F271" s="95">
        <v>-4843.0982599999998</v>
      </c>
    </row>
    <row r="272" spans="1:6">
      <c r="A272" s="156" t="s">
        <v>388</v>
      </c>
      <c r="B272" s="95">
        <v>0</v>
      </c>
      <c r="C272" s="95">
        <v>0</v>
      </c>
      <c r="D272" s="95">
        <v>0</v>
      </c>
      <c r="E272" s="95">
        <v>0</v>
      </c>
      <c r="F272" s="95">
        <v>0</v>
      </c>
    </row>
    <row r="273" spans="1:6">
      <c r="A273" s="99" t="s">
        <v>459</v>
      </c>
      <c r="B273" s="95">
        <v>-20.086040000000001</v>
      </c>
      <c r="C273" s="95">
        <v>0</v>
      </c>
      <c r="D273" s="95">
        <v>0</v>
      </c>
      <c r="E273" s="95">
        <v>0</v>
      </c>
      <c r="F273" s="95">
        <v>-20.086040000000001</v>
      </c>
    </row>
    <row r="274" spans="1:6">
      <c r="A274" s="216" t="s">
        <v>971</v>
      </c>
      <c r="B274" s="57">
        <v>474225.29566</v>
      </c>
      <c r="C274" s="57">
        <v>52122.819990000004</v>
      </c>
      <c r="D274" s="57">
        <v>0</v>
      </c>
      <c r="E274" s="57">
        <v>0</v>
      </c>
      <c r="F274" s="57">
        <v>526348.11564999993</v>
      </c>
    </row>
    <row r="275" spans="1:6">
      <c r="A275" s="69" t="s">
        <v>389</v>
      </c>
      <c r="B275" s="57">
        <v>28076.774659999999</v>
      </c>
      <c r="C275" s="57">
        <v>12841.835640000001</v>
      </c>
      <c r="D275" s="57">
        <v>0</v>
      </c>
      <c r="E275" s="57">
        <v>0</v>
      </c>
      <c r="F275" s="57">
        <v>40918.6103</v>
      </c>
    </row>
    <row r="276" spans="1:6">
      <c r="A276" s="99" t="s">
        <v>390</v>
      </c>
      <c r="B276" s="95">
        <v>14688.48142</v>
      </c>
      <c r="C276" s="95">
        <v>2673.5876899999998</v>
      </c>
      <c r="D276" s="95">
        <v>0</v>
      </c>
      <c r="E276" s="95">
        <v>0</v>
      </c>
      <c r="F276" s="95">
        <v>17362.06911</v>
      </c>
    </row>
    <row r="277" spans="1:6">
      <c r="A277" s="99" t="s">
        <v>391</v>
      </c>
      <c r="B277" s="95">
        <v>2073.10763</v>
      </c>
      <c r="C277" s="95">
        <v>2177.2525699999997</v>
      </c>
      <c r="D277" s="95">
        <v>0</v>
      </c>
      <c r="E277" s="95">
        <v>0</v>
      </c>
      <c r="F277" s="95">
        <v>4250.3602000000001</v>
      </c>
    </row>
    <row r="278" spans="1:6">
      <c r="A278" s="99" t="s">
        <v>392</v>
      </c>
      <c r="B278" s="95">
        <v>5976.0984400000007</v>
      </c>
      <c r="C278" s="95">
        <v>7106.8631100000002</v>
      </c>
      <c r="D278" s="95">
        <v>0</v>
      </c>
      <c r="E278" s="95">
        <v>0</v>
      </c>
      <c r="F278" s="95">
        <v>13082.96155</v>
      </c>
    </row>
    <row r="279" spans="1:6">
      <c r="A279" s="99" t="s">
        <v>393</v>
      </c>
      <c r="B279" s="95">
        <v>0</v>
      </c>
      <c r="C279" s="95">
        <v>0</v>
      </c>
      <c r="D279" s="95">
        <v>0</v>
      </c>
      <c r="E279" s="95">
        <v>0</v>
      </c>
      <c r="F279" s="95">
        <v>0</v>
      </c>
    </row>
    <row r="280" spans="1:6">
      <c r="A280" s="99" t="s">
        <v>394</v>
      </c>
      <c r="B280" s="95">
        <v>5339.0871699999998</v>
      </c>
      <c r="C280" s="95">
        <v>884.13227000000006</v>
      </c>
      <c r="D280" s="95">
        <v>0</v>
      </c>
      <c r="E280" s="95">
        <v>0</v>
      </c>
      <c r="F280" s="95">
        <v>6223.2194400000008</v>
      </c>
    </row>
    <row r="281" spans="1:6">
      <c r="A281" s="99" t="s">
        <v>395</v>
      </c>
      <c r="B281" s="95">
        <v>0</v>
      </c>
      <c r="C281" s="95">
        <v>0</v>
      </c>
      <c r="D281" s="95">
        <v>0</v>
      </c>
      <c r="E281" s="95">
        <v>0</v>
      </c>
      <c r="F281" s="95">
        <v>0</v>
      </c>
    </row>
    <row r="282" spans="1:6">
      <c r="A282" s="157" t="s">
        <v>396</v>
      </c>
      <c r="B282" s="57">
        <v>-20609.324199999999</v>
      </c>
      <c r="C282" s="57">
        <v>-2425.8796000000002</v>
      </c>
      <c r="D282" s="57">
        <v>0</v>
      </c>
      <c r="E282" s="57">
        <v>0</v>
      </c>
      <c r="F282" s="57">
        <v>-23035.203799999999</v>
      </c>
    </row>
    <row r="283" spans="1:6">
      <c r="A283" s="99" t="s">
        <v>390</v>
      </c>
      <c r="B283" s="95">
        <v>-4792.0381200000002</v>
      </c>
      <c r="C283" s="95">
        <v>-659.63767000000007</v>
      </c>
      <c r="D283" s="95">
        <v>0</v>
      </c>
      <c r="E283" s="95">
        <v>0</v>
      </c>
      <c r="F283" s="95">
        <v>-5451.6757900000002</v>
      </c>
    </row>
    <row r="284" spans="1:6">
      <c r="A284" s="99" t="s">
        <v>397</v>
      </c>
      <c r="B284" s="95">
        <v>-9095.2150299999994</v>
      </c>
      <c r="C284" s="95">
        <v>-479.05998999999997</v>
      </c>
      <c r="D284" s="95">
        <v>0</v>
      </c>
      <c r="E284" s="95">
        <v>0</v>
      </c>
      <c r="F284" s="95">
        <v>-9574.2750199999991</v>
      </c>
    </row>
    <row r="285" spans="1:6">
      <c r="A285" s="99" t="s">
        <v>398</v>
      </c>
      <c r="B285" s="95">
        <v>0</v>
      </c>
      <c r="C285" s="95">
        <v>-2.4160900000000001</v>
      </c>
      <c r="D285" s="95">
        <v>0</v>
      </c>
      <c r="E285" s="95">
        <v>0</v>
      </c>
      <c r="F285" s="95">
        <v>-2.4160900000000001</v>
      </c>
    </row>
    <row r="286" spans="1:6">
      <c r="A286" s="99" t="s">
        <v>399</v>
      </c>
      <c r="B286" s="95">
        <v>-56.961220000000004</v>
      </c>
      <c r="C286" s="95">
        <v>0</v>
      </c>
      <c r="D286" s="95">
        <v>0</v>
      </c>
      <c r="E286" s="95">
        <v>0</v>
      </c>
      <c r="F286" s="95">
        <v>-56.961220000000004</v>
      </c>
    </row>
    <row r="287" spans="1:6">
      <c r="A287" s="99" t="s">
        <v>400</v>
      </c>
      <c r="B287" s="95">
        <v>-6665.1098300000003</v>
      </c>
      <c r="C287" s="95">
        <v>-1284.76585</v>
      </c>
      <c r="D287" s="95">
        <v>0</v>
      </c>
      <c r="E287" s="95">
        <v>0</v>
      </c>
      <c r="F287" s="95">
        <v>-7949.8756800000001</v>
      </c>
    </row>
    <row r="288" spans="1:6">
      <c r="A288" s="99" t="s">
        <v>401</v>
      </c>
      <c r="B288" s="95">
        <v>0</v>
      </c>
      <c r="C288" s="95">
        <v>0</v>
      </c>
      <c r="D288" s="95">
        <v>0</v>
      </c>
      <c r="E288" s="95">
        <v>0</v>
      </c>
      <c r="F288" s="95">
        <v>0</v>
      </c>
    </row>
    <row r="289" spans="1:6">
      <c r="A289" s="216" t="s">
        <v>970</v>
      </c>
      <c r="B289" s="57">
        <v>481692.74612000003</v>
      </c>
      <c r="C289" s="57">
        <v>62538.776030000001</v>
      </c>
      <c r="D289" s="57">
        <v>0</v>
      </c>
      <c r="E289" s="57">
        <v>0</v>
      </c>
      <c r="F289" s="57">
        <v>544231.52214999998</v>
      </c>
    </row>
    <row r="290" spans="1:6">
      <c r="A290" s="99" t="s">
        <v>402</v>
      </c>
      <c r="B290" s="95">
        <v>158633.74523</v>
      </c>
      <c r="C290" s="95">
        <v>32843.474430000002</v>
      </c>
      <c r="D290" s="95">
        <v>0</v>
      </c>
      <c r="E290" s="95">
        <v>0</v>
      </c>
      <c r="F290" s="95">
        <v>191477.21966</v>
      </c>
    </row>
    <row r="291" spans="1:6">
      <c r="A291" s="99" t="s">
        <v>403</v>
      </c>
      <c r="B291" s="95">
        <v>39900.355459999999</v>
      </c>
      <c r="C291" s="95">
        <v>8758.8705100000006</v>
      </c>
      <c r="D291" s="95">
        <v>0</v>
      </c>
      <c r="E291" s="95">
        <v>0</v>
      </c>
      <c r="F291" s="95">
        <v>48659.22597</v>
      </c>
    </row>
    <row r="292" spans="1:6">
      <c r="A292" s="99" t="s">
        <v>404</v>
      </c>
      <c r="B292" s="95">
        <v>118694.40376999999</v>
      </c>
      <c r="C292" s="95">
        <v>24084.603920000001</v>
      </c>
      <c r="D292" s="95">
        <v>0</v>
      </c>
      <c r="E292" s="95">
        <v>0</v>
      </c>
      <c r="F292" s="95">
        <v>142779.00769</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38.985999999999997</v>
      </c>
      <c r="C296" s="95">
        <v>0</v>
      </c>
      <c r="D296" s="95">
        <v>0</v>
      </c>
      <c r="E296" s="95">
        <v>0</v>
      </c>
      <c r="F296" s="95">
        <v>38.985999999999997</v>
      </c>
    </row>
    <row r="297" spans="1:6">
      <c r="A297" s="99" t="s">
        <v>409</v>
      </c>
      <c r="B297" s="95">
        <v>0</v>
      </c>
      <c r="C297" s="95">
        <v>0</v>
      </c>
      <c r="D297" s="95">
        <v>0</v>
      </c>
      <c r="E297" s="95">
        <v>0</v>
      </c>
      <c r="F297" s="95">
        <v>0</v>
      </c>
    </row>
    <row r="298" spans="1:6">
      <c r="A298" s="99" t="s">
        <v>410</v>
      </c>
      <c r="B298" s="95">
        <v>-226563.99471999999</v>
      </c>
      <c r="C298" s="95">
        <v>-40281.70392</v>
      </c>
      <c r="D298" s="95">
        <v>0</v>
      </c>
      <c r="E298" s="95">
        <v>0</v>
      </c>
      <c r="F298" s="95">
        <v>-266845.69863999996</v>
      </c>
    </row>
    <row r="299" spans="1:6">
      <c r="A299" s="99" t="s">
        <v>411</v>
      </c>
      <c r="B299" s="95">
        <v>-166650.04691999999</v>
      </c>
      <c r="C299" s="95">
        <v>-27267.294120000002</v>
      </c>
      <c r="D299" s="95">
        <v>0</v>
      </c>
      <c r="E299" s="95">
        <v>0</v>
      </c>
      <c r="F299" s="95">
        <v>-193917.34104</v>
      </c>
    </row>
    <row r="300" spans="1:6">
      <c r="A300" s="99" t="s">
        <v>412</v>
      </c>
      <c r="B300" s="95">
        <v>-43.945190000000004</v>
      </c>
      <c r="C300" s="95">
        <v>-175.34779</v>
      </c>
      <c r="D300" s="95">
        <v>0</v>
      </c>
      <c r="E300" s="95">
        <v>0</v>
      </c>
      <c r="F300" s="95">
        <v>-219.29298</v>
      </c>
    </row>
    <row r="301" spans="1:6">
      <c r="A301" s="99" t="s">
        <v>413</v>
      </c>
      <c r="B301" s="95">
        <v>-5.076E-2</v>
      </c>
      <c r="C301" s="95">
        <v>-7.2480000000000002</v>
      </c>
      <c r="D301" s="95">
        <v>0</v>
      </c>
      <c r="E301" s="95">
        <v>0</v>
      </c>
      <c r="F301" s="95">
        <v>-7.2987600000000006</v>
      </c>
    </row>
    <row r="302" spans="1:6">
      <c r="A302" s="156" t="s">
        <v>414</v>
      </c>
      <c r="B302" s="95">
        <v>-59844.717689999998</v>
      </c>
      <c r="C302" s="95">
        <v>-12831.81401</v>
      </c>
      <c r="D302" s="95">
        <v>0</v>
      </c>
      <c r="E302" s="95">
        <v>0</v>
      </c>
      <c r="F302" s="95">
        <v>-72676.531700000007</v>
      </c>
    </row>
    <row r="303" spans="1:6">
      <c r="A303" s="156" t="s">
        <v>1387</v>
      </c>
      <c r="B303" s="95">
        <v>0</v>
      </c>
      <c r="C303" s="95">
        <v>0</v>
      </c>
      <c r="D303" s="95">
        <v>0</v>
      </c>
      <c r="E303" s="95">
        <v>0</v>
      </c>
      <c r="F303" s="95">
        <v>0</v>
      </c>
    </row>
    <row r="304" spans="1:6">
      <c r="A304" s="156" t="s">
        <v>416</v>
      </c>
      <c r="B304" s="95">
        <v>-25.234159999999999</v>
      </c>
      <c r="C304" s="95">
        <v>0</v>
      </c>
      <c r="D304" s="95">
        <v>0</v>
      </c>
      <c r="E304" s="95">
        <v>0</v>
      </c>
      <c r="F304" s="95">
        <v>-25.234159999999999</v>
      </c>
    </row>
    <row r="305" spans="1:6">
      <c r="A305" s="216" t="s">
        <v>969</v>
      </c>
      <c r="B305" s="57">
        <v>413762.49663000001</v>
      </c>
      <c r="C305" s="57">
        <v>55100.546539999996</v>
      </c>
      <c r="D305" s="57">
        <v>0</v>
      </c>
      <c r="E305" s="57">
        <v>0</v>
      </c>
      <c r="F305" s="57">
        <v>468863.04317000002</v>
      </c>
    </row>
    <row r="306" spans="1:6">
      <c r="A306" s="216" t="s">
        <v>417</v>
      </c>
      <c r="B306" s="57">
        <v>-440408.83727999998</v>
      </c>
      <c r="C306" s="57">
        <v>-22596.967190000003</v>
      </c>
      <c r="D306" s="57">
        <v>0</v>
      </c>
      <c r="E306" s="57">
        <v>0</v>
      </c>
      <c r="F306" s="57">
        <v>-463005.80447000003</v>
      </c>
    </row>
    <row r="307" spans="1:6">
      <c r="A307" s="99" t="s">
        <v>418</v>
      </c>
      <c r="B307" s="95">
        <v>-261448.43072999999</v>
      </c>
      <c r="C307" s="95">
        <v>-602.88761999999997</v>
      </c>
      <c r="D307" s="95">
        <v>0</v>
      </c>
      <c r="E307" s="95">
        <v>0</v>
      </c>
      <c r="F307" s="95">
        <v>-262051.31834999999</v>
      </c>
    </row>
    <row r="308" spans="1:6">
      <c r="A308" s="99" t="s">
        <v>419</v>
      </c>
      <c r="B308" s="95">
        <v>-38389.108930000002</v>
      </c>
      <c r="C308" s="95">
        <v>-1607.23343</v>
      </c>
      <c r="D308" s="95">
        <v>0</v>
      </c>
      <c r="E308" s="95">
        <v>0</v>
      </c>
      <c r="F308" s="95">
        <v>-39996.342360000002</v>
      </c>
    </row>
    <row r="309" spans="1:6">
      <c r="A309" s="99" t="s">
        <v>420</v>
      </c>
      <c r="B309" s="95">
        <v>-6303.7045699999999</v>
      </c>
      <c r="C309" s="95">
        <v>-4657.2284</v>
      </c>
      <c r="D309" s="95">
        <v>0</v>
      </c>
      <c r="E309" s="95">
        <v>0</v>
      </c>
      <c r="F309" s="95">
        <v>-10960.93297</v>
      </c>
    </row>
    <row r="310" spans="1:6">
      <c r="A310" s="99" t="s">
        <v>421</v>
      </c>
      <c r="B310" s="95">
        <v>-14391.947789999998</v>
      </c>
      <c r="C310" s="95">
        <v>-2.9114</v>
      </c>
      <c r="D310" s="95">
        <v>0</v>
      </c>
      <c r="E310" s="95">
        <v>0</v>
      </c>
      <c r="F310" s="95">
        <v>-14394.859189999999</v>
      </c>
    </row>
    <row r="311" spans="1:6">
      <c r="A311" s="99" t="s">
        <v>422</v>
      </c>
      <c r="B311" s="95">
        <v>-25626.25448</v>
      </c>
      <c r="C311" s="95">
        <v>-967.49450999999999</v>
      </c>
      <c r="D311" s="95">
        <v>0</v>
      </c>
      <c r="E311" s="95">
        <v>0</v>
      </c>
      <c r="F311" s="95">
        <v>-26593.74899</v>
      </c>
    </row>
    <row r="312" spans="1:6">
      <c r="A312" s="99" t="s">
        <v>423</v>
      </c>
      <c r="B312" s="95">
        <v>-6996.5054400000008</v>
      </c>
      <c r="C312" s="95">
        <v>-124.38503</v>
      </c>
      <c r="D312" s="95">
        <v>0</v>
      </c>
      <c r="E312" s="95">
        <v>0</v>
      </c>
      <c r="F312" s="95">
        <v>-7120.8904699999994</v>
      </c>
    </row>
    <row r="313" spans="1:6">
      <c r="A313" s="99" t="s">
        <v>424</v>
      </c>
      <c r="B313" s="95">
        <v>-14901.51643</v>
      </c>
      <c r="C313" s="95">
        <v>0</v>
      </c>
      <c r="D313" s="95">
        <v>0</v>
      </c>
      <c r="E313" s="95">
        <v>0</v>
      </c>
      <c r="F313" s="95">
        <v>-14901.51643</v>
      </c>
    </row>
    <row r="314" spans="1:6">
      <c r="A314" s="99" t="s">
        <v>425</v>
      </c>
      <c r="B314" s="95">
        <v>-3782.88067</v>
      </c>
      <c r="C314" s="95">
        <v>-544.02564000000007</v>
      </c>
      <c r="D314" s="95">
        <v>0</v>
      </c>
      <c r="E314" s="95">
        <v>0</v>
      </c>
      <c r="F314" s="95">
        <v>-4326.9063099999994</v>
      </c>
    </row>
    <row r="315" spans="1:6">
      <c r="A315" s="99" t="s">
        <v>426</v>
      </c>
      <c r="B315" s="95">
        <v>-68568.488239999991</v>
      </c>
      <c r="C315" s="95">
        <v>-14090.801160000001</v>
      </c>
      <c r="D315" s="95">
        <v>0</v>
      </c>
      <c r="E315" s="95">
        <v>0</v>
      </c>
      <c r="F315" s="95">
        <v>-82659.289400000009</v>
      </c>
    </row>
    <row r="316" spans="1:6">
      <c r="A316" s="69" t="s">
        <v>968</v>
      </c>
      <c r="B316" s="57">
        <v>-26646.340649999998</v>
      </c>
      <c r="C316" s="57">
        <v>32503.57935</v>
      </c>
      <c r="D316" s="57">
        <v>0</v>
      </c>
      <c r="E316" s="57">
        <v>0</v>
      </c>
      <c r="F316" s="57">
        <v>5857.2386999999999</v>
      </c>
    </row>
    <row r="317" spans="1:6">
      <c r="A317" s="156" t="s">
        <v>427</v>
      </c>
      <c r="B317" s="95">
        <v>34.676379999999995</v>
      </c>
      <c r="C317" s="95">
        <v>7.9461199999999996</v>
      </c>
      <c r="D317" s="95">
        <v>0</v>
      </c>
      <c r="E317" s="95">
        <v>0.14546000000000001</v>
      </c>
      <c r="F317" s="95">
        <v>42.767960000000002</v>
      </c>
    </row>
    <row r="318" spans="1:6">
      <c r="A318" s="156" t="s">
        <v>428</v>
      </c>
      <c r="B318" s="95">
        <v>30.39836</v>
      </c>
      <c r="C318" s="95">
        <v>7.9461199999999996</v>
      </c>
      <c r="D318" s="95">
        <v>0</v>
      </c>
      <c r="E318" s="95">
        <v>1.0000000000000001E-5</v>
      </c>
      <c r="F318" s="95">
        <v>38.34449</v>
      </c>
    </row>
    <row r="319" spans="1:6">
      <c r="A319" s="156" t="s">
        <v>429</v>
      </c>
      <c r="B319" s="95">
        <v>4.2780200000000006</v>
      </c>
      <c r="C319" s="95">
        <v>0</v>
      </c>
      <c r="D319" s="95">
        <v>0</v>
      </c>
      <c r="E319" s="95">
        <v>0.14545</v>
      </c>
      <c r="F319" s="95">
        <v>4.42347</v>
      </c>
    </row>
    <row r="320" spans="1:6">
      <c r="A320" s="156" t="s">
        <v>430</v>
      </c>
      <c r="B320" s="95">
        <v>-51.552219999999998</v>
      </c>
      <c r="C320" s="95">
        <v>-514.91059000000007</v>
      </c>
      <c r="D320" s="95">
        <v>0</v>
      </c>
      <c r="E320" s="95">
        <v>-9.859999999999999E-3</v>
      </c>
      <c r="F320" s="95">
        <v>-566.47266999999999</v>
      </c>
    </row>
    <row r="321" spans="1:6">
      <c r="A321" s="156" t="s">
        <v>431</v>
      </c>
      <c r="B321" s="95">
        <v>-51.552219999999998</v>
      </c>
      <c r="C321" s="95">
        <v>-514.91059000000007</v>
      </c>
      <c r="D321" s="95">
        <v>0</v>
      </c>
      <c r="E321" s="95">
        <v>0</v>
      </c>
      <c r="F321" s="95">
        <v>-566.4628100000001</v>
      </c>
    </row>
    <row r="322" spans="1:6">
      <c r="A322" s="156" t="s">
        <v>432</v>
      </c>
      <c r="B322" s="95">
        <v>0</v>
      </c>
      <c r="C322" s="95">
        <v>0</v>
      </c>
      <c r="D322" s="95">
        <v>0</v>
      </c>
      <c r="E322" s="95">
        <v>-9.859999999999999E-3</v>
      </c>
      <c r="F322" s="95">
        <v>-9.859999999999999E-3</v>
      </c>
    </row>
    <row r="323" spans="1:6">
      <c r="A323" s="155" t="s">
        <v>1224</v>
      </c>
      <c r="B323" s="57">
        <v>-26663.216489999999</v>
      </c>
      <c r="C323" s="57">
        <v>31996.614879999997</v>
      </c>
      <c r="D323" s="57">
        <v>0</v>
      </c>
      <c r="E323" s="57">
        <v>0.1356</v>
      </c>
      <c r="F323" s="57">
        <v>5333.5339899999999</v>
      </c>
    </row>
    <row r="324" spans="1:6">
      <c r="A324" s="99" t="s">
        <v>433</v>
      </c>
      <c r="B324" s="95">
        <v>-185.60431</v>
      </c>
      <c r="C324" s="95">
        <v>-14.84549</v>
      </c>
      <c r="D324" s="95">
        <v>0</v>
      </c>
      <c r="E324" s="95">
        <v>0</v>
      </c>
      <c r="F324" s="95">
        <v>-200.44979999999998</v>
      </c>
    </row>
    <row r="325" spans="1:6">
      <c r="A325" s="69" t="s">
        <v>967</v>
      </c>
      <c r="B325" s="57">
        <v>-26848.820800000001</v>
      </c>
      <c r="C325" s="57">
        <v>31981.769390000001</v>
      </c>
      <c r="D325" s="57">
        <v>0</v>
      </c>
      <c r="E325" s="57">
        <v>0.1356</v>
      </c>
      <c r="F325" s="57">
        <v>5133.0841900000005</v>
      </c>
    </row>
    <row r="326" spans="1:6">
      <c r="A326" s="156" t="s">
        <v>434</v>
      </c>
      <c r="B326" s="95">
        <v>1596.5558700000001</v>
      </c>
      <c r="C326" s="95">
        <v>173.67592999999999</v>
      </c>
      <c r="D326" s="95">
        <v>0</v>
      </c>
      <c r="E326" s="95">
        <v>0</v>
      </c>
      <c r="F326" s="95">
        <v>1770.2318</v>
      </c>
    </row>
    <row r="327" spans="1:6">
      <c r="A327" s="155" t="s">
        <v>1225</v>
      </c>
      <c r="B327" s="57">
        <v>-25252.264930000001</v>
      </c>
      <c r="C327" s="57">
        <v>32155.445319999999</v>
      </c>
      <c r="D327" s="57">
        <v>0</v>
      </c>
      <c r="E327" s="57">
        <v>0.1356</v>
      </c>
      <c r="F327" s="57">
        <v>6903.3159900000001</v>
      </c>
    </row>
    <row r="328" spans="1:6">
      <c r="A328" s="156" t="s">
        <v>435</v>
      </c>
      <c r="B328" s="95">
        <v>0</v>
      </c>
      <c r="C328" s="95">
        <v>0</v>
      </c>
      <c r="D328" s="95">
        <v>0</v>
      </c>
      <c r="E328" s="95">
        <v>0</v>
      </c>
      <c r="F328" s="95">
        <v>0</v>
      </c>
    </row>
    <row r="329" spans="1:6">
      <c r="A329" s="69" t="s">
        <v>966</v>
      </c>
      <c r="B329" s="57">
        <v>-25252.264930000001</v>
      </c>
      <c r="C329" s="57">
        <v>32155.445319999999</v>
      </c>
      <c r="D329" s="57">
        <v>0</v>
      </c>
      <c r="E329" s="57">
        <v>0.1356</v>
      </c>
      <c r="F329" s="57">
        <v>6903.3159900000001</v>
      </c>
    </row>
    <row r="330" spans="1:6">
      <c r="A330" s="156" t="s">
        <v>436</v>
      </c>
      <c r="B330" s="95">
        <v>-1473.16896</v>
      </c>
      <c r="C330" s="95">
        <v>0</v>
      </c>
      <c r="D330" s="95">
        <v>0</v>
      </c>
      <c r="E330" s="95">
        <v>0</v>
      </c>
      <c r="F330" s="95">
        <v>-1473.16896</v>
      </c>
    </row>
    <row r="331" spans="1:6">
      <c r="A331" s="69" t="s">
        <v>965</v>
      </c>
      <c r="B331" s="57">
        <v>-26725.43389</v>
      </c>
      <c r="C331" s="57">
        <v>32155.445319999999</v>
      </c>
      <c r="D331" s="57">
        <v>0</v>
      </c>
      <c r="E331" s="57">
        <v>0.1356</v>
      </c>
      <c r="F331" s="57">
        <v>5430.1470300000001</v>
      </c>
    </row>
    <row r="332" spans="1:6" ht="3.75" customHeight="1" thickBot="1">
      <c r="A332" s="145"/>
      <c r="B332" s="208"/>
      <c r="C332" s="208"/>
      <c r="D332" s="208"/>
      <c r="E332" s="208"/>
      <c r="F332" s="208"/>
    </row>
    <row r="333" spans="1:6" ht="15.75" thickTop="1">
      <c r="A333" s="64"/>
      <c r="B333" s="96"/>
      <c r="C333" s="96"/>
      <c r="D333" s="96"/>
      <c r="E333" s="96"/>
      <c r="F333" s="96"/>
    </row>
    <row r="334" spans="1:6">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33"/>
  <sheetViews>
    <sheetView zoomScale="85" zoomScaleNormal="85" workbookViewId="0">
      <selection activeCell="D33" sqref="D33"/>
    </sheetView>
  </sheetViews>
  <sheetFormatPr baseColWidth="10" defaultColWidth="9.140625" defaultRowHeight="15"/>
  <cols>
    <col min="1" max="1" width="104.42578125" style="5" bestFit="1" customWidth="1"/>
    <col min="2" max="2" width="10" style="5" customWidth="1"/>
    <col min="3" max="3" width="10" style="681" customWidth="1"/>
    <col min="4" max="35" width="10" style="5" customWidth="1"/>
    <col min="36" max="37" width="10" style="661" customWidth="1"/>
    <col min="38" max="38" width="10" style="677" customWidth="1"/>
    <col min="39" max="41" width="10" style="681" customWidth="1"/>
    <col min="42" max="42" width="10" style="5" customWidth="1"/>
    <col min="43" max="43" width="12.7109375" style="5" customWidth="1"/>
    <col min="44" max="16384" width="9.140625" style="5"/>
  </cols>
  <sheetData>
    <row r="1" spans="1:43" ht="30" customHeight="1">
      <c r="A1" s="732" t="s">
        <v>958</v>
      </c>
      <c r="B1" s="732"/>
      <c r="C1" s="732"/>
      <c r="D1" s="732"/>
      <c r="E1" s="732"/>
      <c r="F1" s="732"/>
      <c r="G1" s="732"/>
      <c r="H1" s="732"/>
      <c r="I1" s="732"/>
      <c r="J1" s="732"/>
      <c r="K1" s="732"/>
      <c r="L1" s="732"/>
      <c r="M1" s="732"/>
      <c r="N1" s="732"/>
      <c r="O1" s="732"/>
      <c r="P1" s="732"/>
      <c r="Q1" s="732"/>
      <c r="R1" s="732"/>
      <c r="S1" s="732"/>
      <c r="T1" s="732"/>
      <c r="U1" s="732"/>
      <c r="V1" s="732"/>
      <c r="W1" s="732"/>
      <c r="X1" s="732"/>
      <c r="Y1" s="732"/>
      <c r="Z1" s="732"/>
      <c r="AA1" s="732"/>
      <c r="AB1" s="732"/>
      <c r="AC1" s="732"/>
      <c r="AD1" s="732"/>
      <c r="AE1" s="732"/>
      <c r="AF1" s="732"/>
      <c r="AG1" s="732"/>
      <c r="AH1" s="732"/>
      <c r="AI1" s="732"/>
      <c r="AJ1" s="732"/>
      <c r="AK1" s="732"/>
      <c r="AL1" s="732"/>
      <c r="AM1" s="732"/>
      <c r="AN1" s="732"/>
      <c r="AO1" s="732"/>
      <c r="AP1" s="732"/>
      <c r="AQ1" s="732"/>
    </row>
    <row r="2" spans="1:43" ht="18">
      <c r="A2" s="733" t="s">
        <v>518</v>
      </c>
      <c r="B2" s="733"/>
      <c r="C2" s="733"/>
      <c r="D2" s="733"/>
      <c r="E2" s="733"/>
      <c r="F2" s="733"/>
      <c r="G2" s="733"/>
      <c r="H2" s="733"/>
      <c r="I2" s="733"/>
      <c r="J2" s="733"/>
      <c r="K2" s="733"/>
      <c r="L2" s="733"/>
      <c r="M2" s="733"/>
      <c r="N2" s="733"/>
      <c r="O2" s="733"/>
      <c r="P2" s="733"/>
      <c r="Q2" s="733"/>
      <c r="R2" s="733"/>
      <c r="S2" s="733"/>
      <c r="T2" s="733"/>
      <c r="U2" s="733"/>
      <c r="V2" s="733"/>
      <c r="W2" s="733"/>
      <c r="X2" s="733"/>
      <c r="Y2" s="733"/>
      <c r="Z2" s="733"/>
      <c r="AA2" s="733"/>
      <c r="AB2" s="733"/>
      <c r="AC2" s="733"/>
      <c r="AD2" s="733"/>
      <c r="AE2" s="733"/>
      <c r="AF2" s="733"/>
      <c r="AG2" s="733"/>
      <c r="AH2" s="733"/>
      <c r="AI2" s="733"/>
      <c r="AJ2" s="733"/>
      <c r="AK2" s="733"/>
      <c r="AL2" s="733"/>
      <c r="AM2" s="733"/>
      <c r="AN2" s="733"/>
      <c r="AO2" s="733"/>
      <c r="AP2" s="733"/>
      <c r="AQ2" s="733"/>
    </row>
    <row r="3" spans="1:43" ht="18">
      <c r="A3" s="733" t="s">
        <v>1514</v>
      </c>
      <c r="B3" s="733"/>
      <c r="C3" s="733"/>
      <c r="D3" s="733"/>
      <c r="E3" s="733"/>
      <c r="F3" s="733"/>
      <c r="G3" s="733"/>
      <c r="H3" s="733"/>
      <c r="I3" s="733"/>
      <c r="J3" s="733"/>
      <c r="K3" s="733"/>
      <c r="L3" s="733"/>
      <c r="M3" s="733"/>
      <c r="N3" s="733"/>
      <c r="O3" s="733"/>
      <c r="P3" s="733"/>
      <c r="Q3" s="733"/>
      <c r="R3" s="733"/>
      <c r="S3" s="733"/>
      <c r="T3" s="733"/>
      <c r="U3" s="733"/>
      <c r="V3" s="733"/>
      <c r="W3" s="733"/>
      <c r="X3" s="733"/>
      <c r="Y3" s="733"/>
      <c r="Z3" s="733"/>
      <c r="AA3" s="733"/>
      <c r="AB3" s="733"/>
      <c r="AC3" s="733"/>
      <c r="AD3" s="733"/>
      <c r="AE3" s="733"/>
      <c r="AF3" s="733"/>
      <c r="AG3" s="733"/>
      <c r="AH3" s="733"/>
      <c r="AI3" s="733"/>
      <c r="AJ3" s="733"/>
      <c r="AK3" s="733"/>
      <c r="AL3" s="733"/>
      <c r="AM3" s="733"/>
      <c r="AN3" s="733"/>
      <c r="AO3" s="733"/>
      <c r="AP3" s="733"/>
      <c r="AQ3" s="733"/>
    </row>
    <row r="4" spans="1:43" ht="30" customHeight="1">
      <c r="A4" s="737" t="s">
        <v>510</v>
      </c>
      <c r="B4" s="737"/>
      <c r="C4" s="737"/>
      <c r="D4" s="737"/>
      <c r="E4" s="737"/>
      <c r="F4" s="737"/>
      <c r="G4" s="737"/>
      <c r="H4" s="737"/>
      <c r="I4" s="737"/>
      <c r="J4" s="737"/>
      <c r="K4" s="737"/>
      <c r="L4" s="737"/>
      <c r="M4" s="737"/>
      <c r="N4" s="737"/>
      <c r="O4" s="737"/>
      <c r="P4" s="737"/>
      <c r="Q4" s="737"/>
      <c r="R4" s="737"/>
      <c r="S4" s="737"/>
      <c r="T4" s="737"/>
      <c r="U4" s="737"/>
      <c r="V4" s="737"/>
      <c r="W4" s="737"/>
      <c r="X4" s="737"/>
      <c r="Y4" s="737"/>
      <c r="Z4" s="737"/>
      <c r="AA4" s="737"/>
      <c r="AB4" s="737"/>
      <c r="AC4" s="737"/>
      <c r="AD4" s="737"/>
      <c r="AE4" s="737"/>
      <c r="AF4" s="737"/>
      <c r="AG4" s="737"/>
      <c r="AH4" s="737"/>
      <c r="AI4" s="737"/>
      <c r="AJ4" s="737"/>
      <c r="AK4" s="737"/>
      <c r="AL4" s="737"/>
      <c r="AM4" s="737"/>
      <c r="AN4" s="737"/>
      <c r="AO4" s="737"/>
      <c r="AP4" s="737"/>
      <c r="AQ4" s="737"/>
    </row>
    <row r="5" spans="1:43" ht="3.75" customHeight="1"/>
    <row r="6" spans="1:43" ht="30" customHeight="1" thickBot="1">
      <c r="A6" s="385"/>
      <c r="B6" s="521" t="s">
        <v>67</v>
      </c>
      <c r="C6" s="521" t="s">
        <v>69</v>
      </c>
      <c r="D6" s="521" t="s">
        <v>68</v>
      </c>
      <c r="E6" s="521" t="s">
        <v>72</v>
      </c>
      <c r="F6" s="521" t="s">
        <v>74</v>
      </c>
      <c r="G6" s="521" t="s">
        <v>75</v>
      </c>
      <c r="H6" s="386" t="s">
        <v>76</v>
      </c>
      <c r="I6" s="521" t="s">
        <v>71</v>
      </c>
      <c r="J6" s="521" t="s">
        <v>73</v>
      </c>
      <c r="K6" s="521" t="s">
        <v>79</v>
      </c>
      <c r="L6" s="521" t="s">
        <v>70</v>
      </c>
      <c r="M6" s="386" t="s">
        <v>86</v>
      </c>
      <c r="N6" s="521" t="s">
        <v>87</v>
      </c>
      <c r="O6" s="521" t="s">
        <v>88</v>
      </c>
      <c r="P6" s="521" t="s">
        <v>80</v>
      </c>
      <c r="Q6" s="521" t="s">
        <v>82</v>
      </c>
      <c r="R6" s="386" t="s">
        <v>78</v>
      </c>
      <c r="S6" s="521" t="s">
        <v>81</v>
      </c>
      <c r="T6" s="521" t="s">
        <v>77</v>
      </c>
      <c r="U6" s="521" t="s">
        <v>84</v>
      </c>
      <c r="V6" s="521" t="s">
        <v>85</v>
      </c>
      <c r="W6" s="386" t="s">
        <v>83</v>
      </c>
      <c r="X6" s="521" t="s">
        <v>89</v>
      </c>
      <c r="Y6" s="521" t="s">
        <v>90</v>
      </c>
      <c r="Z6" s="521" t="s">
        <v>91</v>
      </c>
      <c r="AA6" s="521" t="s">
        <v>92</v>
      </c>
      <c r="AB6" s="386" t="s">
        <v>93</v>
      </c>
      <c r="AC6" s="521" t="s">
        <v>94</v>
      </c>
      <c r="AD6" s="521" t="s">
        <v>95</v>
      </c>
      <c r="AE6" s="521" t="s">
        <v>96</v>
      </c>
      <c r="AF6" s="521" t="s">
        <v>516</v>
      </c>
      <c r="AG6" s="386" t="s">
        <v>1268</v>
      </c>
      <c r="AH6" s="386" t="s">
        <v>1277</v>
      </c>
      <c r="AI6" s="386" t="s">
        <v>1278</v>
      </c>
      <c r="AJ6" s="386" t="s">
        <v>1288</v>
      </c>
      <c r="AK6" s="386" t="s">
        <v>1289</v>
      </c>
      <c r="AL6" s="521" t="s">
        <v>1378</v>
      </c>
      <c r="AM6" s="521" t="s">
        <v>1497</v>
      </c>
      <c r="AN6" s="521" t="s">
        <v>1410</v>
      </c>
      <c r="AO6" s="521" t="s">
        <v>1411</v>
      </c>
      <c r="AP6" s="521" t="s">
        <v>1412</v>
      </c>
      <c r="AQ6" s="522" t="s">
        <v>517</v>
      </c>
    </row>
    <row r="7" spans="1:43">
      <c r="A7" s="387" t="s">
        <v>159</v>
      </c>
      <c r="B7" s="388">
        <v>1919007.5690200001</v>
      </c>
      <c r="C7" s="388">
        <v>499740.28432999999</v>
      </c>
      <c r="D7" s="388">
        <v>1081523.6640299999</v>
      </c>
      <c r="E7" s="388">
        <v>407838.45335000003</v>
      </c>
      <c r="F7" s="388">
        <v>238940.02480000001</v>
      </c>
      <c r="G7" s="388">
        <v>213587.59766</v>
      </c>
      <c r="H7" s="388">
        <v>160868.57588999998</v>
      </c>
      <c r="I7" s="388">
        <v>297030.49505999999</v>
      </c>
      <c r="J7" s="388">
        <v>241200.15506999998</v>
      </c>
      <c r="K7" s="388">
        <v>323461.01007999998</v>
      </c>
      <c r="L7" s="388">
        <v>145624.39098</v>
      </c>
      <c r="M7" s="388">
        <v>348509.65839999996</v>
      </c>
      <c r="N7" s="388">
        <v>405100.47899000003</v>
      </c>
      <c r="O7" s="388">
        <v>151707.52559</v>
      </c>
      <c r="P7" s="388">
        <v>176080.73372999998</v>
      </c>
      <c r="Q7" s="388">
        <v>76335.973559999999</v>
      </c>
      <c r="R7" s="388">
        <v>86488.713129999989</v>
      </c>
      <c r="S7" s="388">
        <v>98541.121859999999</v>
      </c>
      <c r="T7" s="388">
        <v>131393.10048999998</v>
      </c>
      <c r="U7" s="388">
        <v>230242.01369999998</v>
      </c>
      <c r="V7" s="388">
        <v>87031.480540000004</v>
      </c>
      <c r="W7" s="388">
        <v>124103.36079999999</v>
      </c>
      <c r="X7" s="388">
        <v>306024.61635999999</v>
      </c>
      <c r="Y7" s="388">
        <v>137043.12349999999</v>
      </c>
      <c r="Z7" s="388">
        <v>303826.97706</v>
      </c>
      <c r="AA7" s="388">
        <v>132006.00719</v>
      </c>
      <c r="AB7" s="388">
        <v>393543.08312999998</v>
      </c>
      <c r="AC7" s="388">
        <v>365312.76944</v>
      </c>
      <c r="AD7" s="388">
        <v>96166.12062999999</v>
      </c>
      <c r="AE7" s="388">
        <v>351113.72647000005</v>
      </c>
      <c r="AF7" s="388">
        <v>83709.252540000001</v>
      </c>
      <c r="AG7" s="388">
        <v>87624.615519999992</v>
      </c>
      <c r="AH7" s="388">
        <v>76407.40612</v>
      </c>
      <c r="AI7" s="388">
        <v>30286.428379999998</v>
      </c>
      <c r="AJ7" s="388">
        <v>54311.45736</v>
      </c>
      <c r="AK7" s="388">
        <v>22664.680359999998</v>
      </c>
      <c r="AL7" s="388">
        <v>143532.42551</v>
      </c>
      <c r="AM7" s="388">
        <v>34374.907439999995</v>
      </c>
      <c r="AN7" s="388">
        <v>193990.27752999999</v>
      </c>
      <c r="AO7" s="388">
        <v>90141.038310000004</v>
      </c>
      <c r="AP7" s="388">
        <v>31455.02477</v>
      </c>
      <c r="AQ7" s="388">
        <v>10377890.31868</v>
      </c>
    </row>
    <row r="8" spans="1:43">
      <c r="A8" s="389" t="s">
        <v>160</v>
      </c>
      <c r="B8" s="438">
        <v>388038.46675999998</v>
      </c>
      <c r="C8" s="438">
        <v>36558.721689999998</v>
      </c>
      <c r="D8" s="438">
        <v>130865.74597</v>
      </c>
      <c r="E8" s="438">
        <v>26450.630020000001</v>
      </c>
      <c r="F8" s="438">
        <v>18257.396649999999</v>
      </c>
      <c r="G8" s="438">
        <v>12762.769849999999</v>
      </c>
      <c r="H8" s="438">
        <v>9646.4843800000017</v>
      </c>
      <c r="I8" s="438">
        <v>24555.596239999999</v>
      </c>
      <c r="J8" s="438">
        <v>16866.699239999998</v>
      </c>
      <c r="K8" s="438">
        <v>35033.489829999999</v>
      </c>
      <c r="L8" s="438">
        <v>13990.173070000001</v>
      </c>
      <c r="M8" s="438">
        <v>37922.280859999999</v>
      </c>
      <c r="N8" s="438">
        <v>38603.729899999998</v>
      </c>
      <c r="O8" s="438">
        <v>10348.450220000001</v>
      </c>
      <c r="P8" s="438">
        <v>27704.683539999998</v>
      </c>
      <c r="Q8" s="438">
        <v>7565.5622699999994</v>
      </c>
      <c r="R8" s="438">
        <v>10371.19385</v>
      </c>
      <c r="S8" s="438">
        <v>9374.3777100000007</v>
      </c>
      <c r="T8" s="438">
        <v>8157.8846900000008</v>
      </c>
      <c r="U8" s="438">
        <v>11252.76634</v>
      </c>
      <c r="V8" s="438">
        <v>8238.2371000000003</v>
      </c>
      <c r="W8" s="438">
        <v>8395.8501999999989</v>
      </c>
      <c r="X8" s="438">
        <v>20851.36879</v>
      </c>
      <c r="Y8" s="438">
        <v>8724.66381</v>
      </c>
      <c r="Z8" s="438">
        <v>20259.147209999999</v>
      </c>
      <c r="AA8" s="438">
        <v>5600.46371</v>
      </c>
      <c r="AB8" s="438">
        <v>24564.26901</v>
      </c>
      <c r="AC8" s="438">
        <v>41851.354399999997</v>
      </c>
      <c r="AD8" s="438">
        <v>4281.9309800000001</v>
      </c>
      <c r="AE8" s="438">
        <v>23331.955719999998</v>
      </c>
      <c r="AF8" s="438">
        <v>9260.0905999999995</v>
      </c>
      <c r="AG8" s="438">
        <v>5915.7320999999993</v>
      </c>
      <c r="AH8" s="438">
        <v>4858.4460099999997</v>
      </c>
      <c r="AI8" s="438">
        <v>1338.28287</v>
      </c>
      <c r="AJ8" s="438">
        <v>3033.3863099999999</v>
      </c>
      <c r="AK8" s="438">
        <v>878.45785999999998</v>
      </c>
      <c r="AL8" s="438">
        <v>11194.40575</v>
      </c>
      <c r="AM8" s="438">
        <v>2133.4118399999998</v>
      </c>
      <c r="AN8" s="438">
        <v>10880.02857</v>
      </c>
      <c r="AO8" s="438">
        <v>6779.9139400000004</v>
      </c>
      <c r="AP8" s="438">
        <v>5093.3731200000002</v>
      </c>
      <c r="AQ8" s="438">
        <v>1101791.87298</v>
      </c>
    </row>
    <row r="9" spans="1:43">
      <c r="A9" s="64" t="s">
        <v>161</v>
      </c>
      <c r="B9" s="59">
        <v>208675.46346999999</v>
      </c>
      <c r="C9" s="59">
        <v>6896.7257399999999</v>
      </c>
      <c r="D9" s="59">
        <v>43146.471579999998</v>
      </c>
      <c r="E9" s="59">
        <v>6001.7772500000001</v>
      </c>
      <c r="F9" s="59">
        <v>5284.3754900000004</v>
      </c>
      <c r="G9" s="59">
        <v>4346.8054199999997</v>
      </c>
      <c r="H9" s="59">
        <v>4638.2222300000003</v>
      </c>
      <c r="I9" s="59">
        <v>4618.2032099999997</v>
      </c>
      <c r="J9" s="59">
        <v>5547.9617199999993</v>
      </c>
      <c r="K9" s="59">
        <v>13394.58143</v>
      </c>
      <c r="L9" s="59">
        <v>4473.4810599999992</v>
      </c>
      <c r="M9" s="59">
        <v>12286.13384</v>
      </c>
      <c r="N9" s="59">
        <v>14664.840539999999</v>
      </c>
      <c r="O9" s="59">
        <v>4847.2673800000002</v>
      </c>
      <c r="P9" s="59">
        <v>15502.021419999999</v>
      </c>
      <c r="Q9" s="59">
        <v>1457.50299</v>
      </c>
      <c r="R9" s="59">
        <v>4392.2014400000007</v>
      </c>
      <c r="S9" s="59">
        <v>3291.1278299999999</v>
      </c>
      <c r="T9" s="59">
        <v>4213.1607599999998</v>
      </c>
      <c r="U9" s="59">
        <v>2650.1212799999998</v>
      </c>
      <c r="V9" s="59">
        <v>2299.2353900000003</v>
      </c>
      <c r="W9" s="59">
        <v>2003.5693100000001</v>
      </c>
      <c r="X9" s="59">
        <v>4957.79936</v>
      </c>
      <c r="Y9" s="59">
        <v>2453.8024599999999</v>
      </c>
      <c r="Z9" s="59">
        <v>5191.1418800000001</v>
      </c>
      <c r="AA9" s="59">
        <v>2062.7615700000001</v>
      </c>
      <c r="AB9" s="59">
        <v>10870.74878</v>
      </c>
      <c r="AC9" s="59">
        <v>17797.629960000002</v>
      </c>
      <c r="AD9" s="59">
        <v>1906.73153</v>
      </c>
      <c r="AE9" s="59">
        <v>10332.93381</v>
      </c>
      <c r="AF9" s="59">
        <v>2187.2878599999999</v>
      </c>
      <c r="AG9" s="59">
        <v>2038.4983</v>
      </c>
      <c r="AH9" s="59">
        <v>2222.8638700000001</v>
      </c>
      <c r="AI9" s="59">
        <v>757.06668999999999</v>
      </c>
      <c r="AJ9" s="59">
        <v>1451.21172</v>
      </c>
      <c r="AK9" s="59">
        <v>388.86158</v>
      </c>
      <c r="AL9" s="59">
        <v>4428.9336299999995</v>
      </c>
      <c r="AM9" s="59">
        <v>1023.58457</v>
      </c>
      <c r="AN9" s="59">
        <v>3094.6634199999999</v>
      </c>
      <c r="AO9" s="59">
        <v>3191.6667900000002</v>
      </c>
      <c r="AP9" s="59">
        <v>1398.74047</v>
      </c>
      <c r="AQ9" s="59">
        <v>452388.17903</v>
      </c>
    </row>
    <row r="10" spans="1:43">
      <c r="A10" s="64" t="s">
        <v>162</v>
      </c>
      <c r="B10" s="59">
        <v>72976.762589999998</v>
      </c>
      <c r="C10" s="59">
        <v>20713.53441</v>
      </c>
      <c r="D10" s="59">
        <v>20461.717829999998</v>
      </c>
      <c r="E10" s="59">
        <v>14235.484119999999</v>
      </c>
      <c r="F10" s="59">
        <v>6021.4886299999998</v>
      </c>
      <c r="G10" s="59">
        <v>2403.4524500000002</v>
      </c>
      <c r="H10" s="59">
        <v>2250.0619999999999</v>
      </c>
      <c r="I10" s="59">
        <v>5675.8498600000003</v>
      </c>
      <c r="J10" s="59">
        <v>5053.4078300000001</v>
      </c>
      <c r="K10" s="59">
        <v>7686.0838600000006</v>
      </c>
      <c r="L10" s="59">
        <v>3815.1805099999997</v>
      </c>
      <c r="M10" s="59">
        <v>15008.31385</v>
      </c>
      <c r="N10" s="59">
        <v>16098.68809</v>
      </c>
      <c r="O10" s="59">
        <v>3915.7473399999999</v>
      </c>
      <c r="P10" s="59">
        <v>4776.9178300000003</v>
      </c>
      <c r="Q10" s="59">
        <v>3693.54304</v>
      </c>
      <c r="R10" s="59">
        <v>5830.9864500000003</v>
      </c>
      <c r="S10" s="59">
        <v>2967.1102000000001</v>
      </c>
      <c r="T10" s="59">
        <v>3944.7239300000001</v>
      </c>
      <c r="U10" s="59">
        <v>4913.3922999999995</v>
      </c>
      <c r="V10" s="59">
        <v>5432.6163399999996</v>
      </c>
      <c r="W10" s="59">
        <v>4117.7275600000003</v>
      </c>
      <c r="X10" s="59">
        <v>9559.1747500000001</v>
      </c>
      <c r="Y10" s="59">
        <v>5364.3286900000003</v>
      </c>
      <c r="Z10" s="59">
        <v>4976.7753000000002</v>
      </c>
      <c r="AA10" s="59">
        <v>2917.8963399999998</v>
      </c>
      <c r="AB10" s="59">
        <v>4446.9000199999991</v>
      </c>
      <c r="AC10" s="59">
        <v>13551.756160000001</v>
      </c>
      <c r="AD10" s="59">
        <v>1306.9719599999999</v>
      </c>
      <c r="AE10" s="59">
        <v>5983.9715099999994</v>
      </c>
      <c r="AF10" s="59">
        <v>2114.0107499999999</v>
      </c>
      <c r="AG10" s="59">
        <v>1656.08638</v>
      </c>
      <c r="AH10" s="59">
        <v>1700.39177</v>
      </c>
      <c r="AI10" s="59">
        <v>530.09484999999995</v>
      </c>
      <c r="AJ10" s="59">
        <v>1544.86088</v>
      </c>
      <c r="AK10" s="59">
        <v>263.84009999999995</v>
      </c>
      <c r="AL10" s="59">
        <v>2789.9249</v>
      </c>
      <c r="AM10" s="59">
        <v>655.56954000000007</v>
      </c>
      <c r="AN10" s="59">
        <v>7326.0223299999998</v>
      </c>
      <c r="AO10" s="59">
        <v>2391.4704900000002</v>
      </c>
      <c r="AP10" s="59">
        <v>1642.9091699999999</v>
      </c>
      <c r="AQ10" s="59">
        <v>302715.74691000005</v>
      </c>
    </row>
    <row r="11" spans="1:43">
      <c r="A11" s="64" t="s">
        <v>163</v>
      </c>
      <c r="B11" s="59">
        <v>106343.76265999999</v>
      </c>
      <c r="C11" s="59">
        <v>8948.4585999999999</v>
      </c>
      <c r="D11" s="59">
        <v>67257.556559999997</v>
      </c>
      <c r="E11" s="59">
        <v>6213.3686500000003</v>
      </c>
      <c r="F11" s="59">
        <v>6951.5325300000004</v>
      </c>
      <c r="G11" s="59">
        <v>6009.1619800000008</v>
      </c>
      <c r="H11" s="59">
        <v>2758.2001500000001</v>
      </c>
      <c r="I11" s="59">
        <v>14261.543170000001</v>
      </c>
      <c r="J11" s="59">
        <v>5851.2271900000005</v>
      </c>
      <c r="K11" s="59">
        <v>13952.82454</v>
      </c>
      <c r="L11" s="59">
        <v>5701.5114999999996</v>
      </c>
      <c r="M11" s="59">
        <v>10627.83317</v>
      </c>
      <c r="N11" s="59">
        <v>7840.2012699999996</v>
      </c>
      <c r="O11" s="59">
        <v>1606.1511699999999</v>
      </c>
      <c r="P11" s="59">
        <v>7425.7442899999996</v>
      </c>
      <c r="Q11" s="59">
        <v>2414.5162400000004</v>
      </c>
      <c r="R11" s="59">
        <v>148.00595999999999</v>
      </c>
      <c r="S11" s="59">
        <v>3116.1396800000002</v>
      </c>
      <c r="T11" s="59">
        <v>0</v>
      </c>
      <c r="U11" s="59">
        <v>3689.2527599999999</v>
      </c>
      <c r="V11" s="59">
        <v>506.38537000000002</v>
      </c>
      <c r="W11" s="59">
        <v>2274.5533300000002</v>
      </c>
      <c r="X11" s="59">
        <v>6334.3946799999994</v>
      </c>
      <c r="Y11" s="59">
        <v>906.53266000000008</v>
      </c>
      <c r="Z11" s="59">
        <v>9476.7433599999986</v>
      </c>
      <c r="AA11" s="59">
        <v>619.80580000000009</v>
      </c>
      <c r="AB11" s="59">
        <v>9246.620210000001</v>
      </c>
      <c r="AC11" s="59">
        <v>10501.968279999999</v>
      </c>
      <c r="AD11" s="59">
        <v>1068.22749</v>
      </c>
      <c r="AE11" s="59">
        <v>7015.0504000000001</v>
      </c>
      <c r="AF11" s="59">
        <v>4958.7919900000006</v>
      </c>
      <c r="AG11" s="59">
        <v>2221.1474199999998</v>
      </c>
      <c r="AH11" s="59">
        <v>935.19037000000003</v>
      </c>
      <c r="AI11" s="59">
        <v>51.12133</v>
      </c>
      <c r="AJ11" s="59">
        <v>37.31371</v>
      </c>
      <c r="AK11" s="59">
        <v>225.75618</v>
      </c>
      <c r="AL11" s="59">
        <v>3975.5472200000004</v>
      </c>
      <c r="AM11" s="59">
        <v>454.25772999999998</v>
      </c>
      <c r="AN11" s="59">
        <v>459.34282000000002</v>
      </c>
      <c r="AO11" s="59">
        <v>1196.77666</v>
      </c>
      <c r="AP11" s="59">
        <v>2051.7234800000001</v>
      </c>
      <c r="AQ11" s="59">
        <v>345634.24255999998</v>
      </c>
    </row>
    <row r="12" spans="1:43">
      <c r="A12" s="64" t="s">
        <v>164</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c r="AN12" s="59">
        <v>0</v>
      </c>
      <c r="AO12" s="59">
        <v>0</v>
      </c>
      <c r="AP12" s="59">
        <v>0</v>
      </c>
      <c r="AQ12" s="59">
        <v>0</v>
      </c>
    </row>
    <row r="13" spans="1:43">
      <c r="A13" s="64" t="s">
        <v>165</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c r="AN13" s="59">
        <v>0</v>
      </c>
      <c r="AO13" s="59">
        <v>0</v>
      </c>
      <c r="AP13" s="59">
        <v>0</v>
      </c>
      <c r="AQ13" s="59">
        <v>0</v>
      </c>
    </row>
    <row r="14" spans="1:43">
      <c r="A14" s="64" t="s">
        <v>1380</v>
      </c>
      <c r="B14" s="59">
        <v>42.47804</v>
      </c>
      <c r="C14" s="59">
        <v>0</v>
      </c>
      <c r="D14" s="59">
        <v>0</v>
      </c>
      <c r="E14" s="59">
        <v>0</v>
      </c>
      <c r="F14" s="59">
        <v>0</v>
      </c>
      <c r="G14" s="59">
        <v>3.35</v>
      </c>
      <c r="H14" s="59">
        <v>0</v>
      </c>
      <c r="I14" s="59">
        <v>0</v>
      </c>
      <c r="J14" s="59">
        <v>414.10250000000002</v>
      </c>
      <c r="K14" s="59">
        <v>0</v>
      </c>
      <c r="L14" s="59">
        <v>0</v>
      </c>
      <c r="M14" s="59">
        <v>0</v>
      </c>
      <c r="N14" s="59">
        <v>0</v>
      </c>
      <c r="O14" s="59">
        <v>0</v>
      </c>
      <c r="P14" s="59">
        <v>0</v>
      </c>
      <c r="Q14" s="59">
        <v>0</v>
      </c>
      <c r="R14" s="59">
        <v>0</v>
      </c>
      <c r="S14" s="59">
        <v>0</v>
      </c>
      <c r="T14" s="59">
        <v>0</v>
      </c>
      <c r="U14" s="59">
        <v>0</v>
      </c>
      <c r="V14" s="59">
        <v>0</v>
      </c>
      <c r="W14" s="59">
        <v>0</v>
      </c>
      <c r="X14" s="59">
        <v>0</v>
      </c>
      <c r="Y14" s="59">
        <v>0</v>
      </c>
      <c r="Z14" s="59">
        <v>614.48667</v>
      </c>
      <c r="AA14" s="59">
        <v>0</v>
      </c>
      <c r="AB14" s="59">
        <v>0</v>
      </c>
      <c r="AC14" s="59">
        <v>0</v>
      </c>
      <c r="AD14" s="59">
        <v>0</v>
      </c>
      <c r="AE14" s="59">
        <v>0</v>
      </c>
      <c r="AF14" s="59">
        <v>0</v>
      </c>
      <c r="AG14" s="59">
        <v>0</v>
      </c>
      <c r="AH14" s="59">
        <v>0</v>
      </c>
      <c r="AI14" s="59">
        <v>0</v>
      </c>
      <c r="AJ14" s="59">
        <v>0</v>
      </c>
      <c r="AK14" s="59">
        <v>0</v>
      </c>
      <c r="AL14" s="59">
        <v>0</v>
      </c>
      <c r="AM14" s="59">
        <v>0</v>
      </c>
      <c r="AN14" s="59">
        <v>0</v>
      </c>
      <c r="AO14" s="59">
        <v>0</v>
      </c>
      <c r="AP14" s="59">
        <v>0</v>
      </c>
      <c r="AQ14" s="59">
        <v>1074.4172100000001</v>
      </c>
    </row>
    <row r="15" spans="1:43">
      <c r="A15" s="64" t="s">
        <v>167</v>
      </c>
      <c r="B15" s="59">
        <v>0</v>
      </c>
      <c r="C15" s="59">
        <v>2.9399999999999999E-3</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0</v>
      </c>
      <c r="AN15" s="59">
        <v>0</v>
      </c>
      <c r="AO15" s="59">
        <v>0</v>
      </c>
      <c r="AP15" s="59">
        <v>0</v>
      </c>
      <c r="AQ15" s="59">
        <v>2.9399999999999999E-3</v>
      </c>
    </row>
    <row r="16" spans="1:43">
      <c r="A16" s="64" t="s">
        <v>168</v>
      </c>
      <c r="B16" s="59">
        <v>0</v>
      </c>
      <c r="C16" s="59">
        <v>0</v>
      </c>
      <c r="D16" s="59">
        <v>0</v>
      </c>
      <c r="E16" s="59">
        <v>0</v>
      </c>
      <c r="F16" s="59">
        <v>0</v>
      </c>
      <c r="G16" s="59">
        <v>0</v>
      </c>
      <c r="H16" s="59">
        <v>0</v>
      </c>
      <c r="I16" s="59">
        <v>0</v>
      </c>
      <c r="J16" s="59">
        <v>0</v>
      </c>
      <c r="K16" s="59">
        <v>0</v>
      </c>
      <c r="L16" s="59">
        <v>0</v>
      </c>
      <c r="M16" s="59">
        <v>0</v>
      </c>
      <c r="N16" s="59">
        <v>0</v>
      </c>
      <c r="O16" s="59">
        <v>-20.715669999999999</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0</v>
      </c>
      <c r="AN16" s="59">
        <v>0</v>
      </c>
      <c r="AO16" s="59">
        <v>0</v>
      </c>
      <c r="AP16" s="59">
        <v>0</v>
      </c>
      <c r="AQ16" s="59">
        <v>-20.715669999999999</v>
      </c>
    </row>
    <row r="17" spans="1:43">
      <c r="A17" s="389" t="s">
        <v>169</v>
      </c>
      <c r="B17" s="438">
        <v>40636.656189999994</v>
      </c>
      <c r="C17" s="438">
        <v>16118.27606</v>
      </c>
      <c r="D17" s="438">
        <v>28157.830510000003</v>
      </c>
      <c r="E17" s="438">
        <v>24250.75821</v>
      </c>
      <c r="F17" s="438">
        <v>20069.232090000001</v>
      </c>
      <c r="G17" s="438">
        <v>20281.15926</v>
      </c>
      <c r="H17" s="438">
        <v>11934.36289</v>
      </c>
      <c r="I17" s="438">
        <v>16968.241839999999</v>
      </c>
      <c r="J17" s="438">
        <v>13982.97738</v>
      </c>
      <c r="K17" s="438">
        <v>32564.479800000001</v>
      </c>
      <c r="L17" s="438">
        <v>9813.6741000000002</v>
      </c>
      <c r="M17" s="438">
        <v>18128.316460000002</v>
      </c>
      <c r="N17" s="438">
        <v>48962.597439999998</v>
      </c>
      <c r="O17" s="438">
        <v>12587.09101</v>
      </c>
      <c r="P17" s="438">
        <v>8607.48783</v>
      </c>
      <c r="Q17" s="438">
        <v>6715.3236299999999</v>
      </c>
      <c r="R17" s="438">
        <v>3046.1579500000003</v>
      </c>
      <c r="S17" s="438">
        <v>1539.5486100000001</v>
      </c>
      <c r="T17" s="438">
        <v>7605.12932</v>
      </c>
      <c r="U17" s="438">
        <v>18516.513360000001</v>
      </c>
      <c r="V17" s="438">
        <v>2503.5831899999998</v>
      </c>
      <c r="W17" s="438">
        <v>5285.8713799999996</v>
      </c>
      <c r="X17" s="438">
        <v>25130.600120000003</v>
      </c>
      <c r="Y17" s="438">
        <v>20745.167659999999</v>
      </c>
      <c r="Z17" s="438">
        <v>6923.5767699999997</v>
      </c>
      <c r="AA17" s="438">
        <v>7376.6752900000001</v>
      </c>
      <c r="AB17" s="438">
        <v>36809.367039999997</v>
      </c>
      <c r="AC17" s="438">
        <v>6369.6568099999995</v>
      </c>
      <c r="AD17" s="438">
        <v>2966.1127299999998</v>
      </c>
      <c r="AE17" s="438">
        <v>57234.099909999997</v>
      </c>
      <c r="AF17" s="438">
        <v>6096.2329600000003</v>
      </c>
      <c r="AG17" s="438">
        <v>10457.97192</v>
      </c>
      <c r="AH17" s="438">
        <v>3582.6599700000002</v>
      </c>
      <c r="AI17" s="438">
        <v>1602.56675</v>
      </c>
      <c r="AJ17" s="438">
        <v>5573.2384499999998</v>
      </c>
      <c r="AK17" s="438">
        <v>1403.0493999999999</v>
      </c>
      <c r="AL17" s="438">
        <v>7758.7154700000001</v>
      </c>
      <c r="AM17" s="438">
        <v>2020.7998500000001</v>
      </c>
      <c r="AN17" s="438">
        <v>17677.33453</v>
      </c>
      <c r="AO17" s="438">
        <v>7577.1368499999999</v>
      </c>
      <c r="AP17" s="438">
        <v>2106.5352400000002</v>
      </c>
      <c r="AQ17" s="438">
        <v>597686.76623000007</v>
      </c>
    </row>
    <row r="18" spans="1:43">
      <c r="A18" s="64" t="s">
        <v>170</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c r="AN18" s="59">
        <v>0</v>
      </c>
      <c r="AO18" s="59">
        <v>0</v>
      </c>
      <c r="AP18" s="59">
        <v>0</v>
      </c>
      <c r="AQ18" s="59">
        <v>0</v>
      </c>
    </row>
    <row r="19" spans="1:43">
      <c r="A19" s="64" t="s">
        <v>171</v>
      </c>
      <c r="B19" s="59">
        <v>7081.6226699999997</v>
      </c>
      <c r="C19" s="59">
        <v>3505.6009399999998</v>
      </c>
      <c r="D19" s="59">
        <v>9910.8476699999992</v>
      </c>
      <c r="E19" s="59">
        <v>18389.709280000003</v>
      </c>
      <c r="F19" s="59">
        <v>17058.500820000001</v>
      </c>
      <c r="G19" s="59">
        <v>18201.641059999998</v>
      </c>
      <c r="H19" s="59">
        <v>6134.8339900000001</v>
      </c>
      <c r="I19" s="59">
        <v>12593.740699999998</v>
      </c>
      <c r="J19" s="59">
        <v>11704.64833</v>
      </c>
      <c r="K19" s="59">
        <v>14857.838179999999</v>
      </c>
      <c r="L19" s="59">
        <v>6262.7577599999995</v>
      </c>
      <c r="M19" s="59">
        <v>14183.0741</v>
      </c>
      <c r="N19" s="59">
        <v>39250.160530000001</v>
      </c>
      <c r="O19" s="59">
        <v>6767.7372999999998</v>
      </c>
      <c r="P19" s="59">
        <v>6266.1310400000002</v>
      </c>
      <c r="Q19" s="59">
        <v>5984.7209000000003</v>
      </c>
      <c r="R19" s="59">
        <v>2253.4428900000003</v>
      </c>
      <c r="S19" s="59">
        <v>268.82557000000003</v>
      </c>
      <c r="T19" s="59">
        <v>6256.4510899999996</v>
      </c>
      <c r="U19" s="59">
        <v>8366.4529600000005</v>
      </c>
      <c r="V19" s="59">
        <v>879.90572999999995</v>
      </c>
      <c r="W19" s="59">
        <v>3411.9216200000001</v>
      </c>
      <c r="X19" s="59">
        <v>15170.244289999999</v>
      </c>
      <c r="Y19" s="59">
        <v>13712.7215</v>
      </c>
      <c r="Z19" s="59">
        <v>2297.76044</v>
      </c>
      <c r="AA19" s="59">
        <v>6489.3939600000003</v>
      </c>
      <c r="AB19" s="59">
        <v>20347.38537</v>
      </c>
      <c r="AC19" s="59">
        <v>1756.4733799999999</v>
      </c>
      <c r="AD19" s="59">
        <v>1976.8948700000001</v>
      </c>
      <c r="AE19" s="59">
        <v>29314.364079999999</v>
      </c>
      <c r="AF19" s="59">
        <v>5159.8417499999996</v>
      </c>
      <c r="AG19" s="59">
        <v>9343.23344</v>
      </c>
      <c r="AH19" s="59">
        <v>1978.1913300000001</v>
      </c>
      <c r="AI19" s="59">
        <v>1347.81727</v>
      </c>
      <c r="AJ19" s="59">
        <v>4240.0793800000001</v>
      </c>
      <c r="AK19" s="59">
        <v>1344.0351699999999</v>
      </c>
      <c r="AL19" s="59">
        <v>5374.5887300000004</v>
      </c>
      <c r="AM19" s="59">
        <v>1661.1740500000001</v>
      </c>
      <c r="AN19" s="59">
        <v>14160.710570000001</v>
      </c>
      <c r="AO19" s="59">
        <v>2892.0494700000004</v>
      </c>
      <c r="AP19" s="59">
        <v>1617.4557600000001</v>
      </c>
      <c r="AQ19" s="59">
        <v>359774.97993999999</v>
      </c>
    </row>
    <row r="20" spans="1:43">
      <c r="A20" s="64" t="s">
        <v>172</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c r="AN20" s="59">
        <v>0</v>
      </c>
      <c r="AO20" s="59">
        <v>0</v>
      </c>
      <c r="AP20" s="59">
        <v>0</v>
      </c>
      <c r="AQ20" s="59">
        <v>0</v>
      </c>
    </row>
    <row r="21" spans="1:43">
      <c r="A21" s="64" t="s">
        <v>173</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c r="AN21" s="59">
        <v>0</v>
      </c>
      <c r="AO21" s="59">
        <v>0</v>
      </c>
      <c r="AP21" s="59">
        <v>0</v>
      </c>
      <c r="AQ21" s="59">
        <v>0</v>
      </c>
    </row>
    <row r="22" spans="1:43">
      <c r="A22" s="64" t="s">
        <v>218</v>
      </c>
      <c r="B22" s="59">
        <v>1036.5420200000001</v>
      </c>
      <c r="C22" s="59">
        <v>0</v>
      </c>
      <c r="D22" s="59">
        <v>680.63859000000002</v>
      </c>
      <c r="E22" s="59">
        <v>584.72286999999994</v>
      </c>
      <c r="F22" s="59">
        <v>248.82398999999998</v>
      </c>
      <c r="G22" s="59">
        <v>83.092960000000005</v>
      </c>
      <c r="H22" s="59">
        <v>3552.42706</v>
      </c>
      <c r="I22" s="59">
        <v>0</v>
      </c>
      <c r="J22" s="59">
        <v>0</v>
      </c>
      <c r="K22" s="59">
        <v>14073.69095</v>
      </c>
      <c r="L22" s="59">
        <v>438.51128999999997</v>
      </c>
      <c r="M22" s="59">
        <v>623.31250999999997</v>
      </c>
      <c r="N22" s="59">
        <v>3591.4952400000002</v>
      </c>
      <c r="O22" s="59">
        <v>3657.19751</v>
      </c>
      <c r="P22" s="59">
        <v>0</v>
      </c>
      <c r="Q22" s="59">
        <v>0</v>
      </c>
      <c r="R22" s="59">
        <v>0</v>
      </c>
      <c r="S22" s="59">
        <v>52.749480000000005</v>
      </c>
      <c r="T22" s="59">
        <v>0</v>
      </c>
      <c r="U22" s="59">
        <v>7587.3425499999994</v>
      </c>
      <c r="V22" s="59">
        <v>186.32512</v>
      </c>
      <c r="W22" s="59">
        <v>3.7240000000000002</v>
      </c>
      <c r="X22" s="59">
        <v>3931.17058</v>
      </c>
      <c r="Y22" s="59">
        <v>4350.5099199999995</v>
      </c>
      <c r="Z22" s="59">
        <v>0</v>
      </c>
      <c r="AA22" s="59">
        <v>0</v>
      </c>
      <c r="AB22" s="59">
        <v>11948.86565</v>
      </c>
      <c r="AC22" s="59">
        <v>68.248000000000005</v>
      </c>
      <c r="AD22" s="59">
        <v>7.9795600000000002</v>
      </c>
      <c r="AE22" s="59">
        <v>21189.485619999999</v>
      </c>
      <c r="AF22" s="59">
        <v>26.237729999999999</v>
      </c>
      <c r="AG22" s="59">
        <v>0</v>
      </c>
      <c r="AH22" s="59">
        <v>175.58967999999999</v>
      </c>
      <c r="AI22" s="59">
        <v>0</v>
      </c>
      <c r="AJ22" s="59">
        <v>57.356449999999995</v>
      </c>
      <c r="AK22" s="59">
        <v>0</v>
      </c>
      <c r="AL22" s="59">
        <v>192.94332999999997</v>
      </c>
      <c r="AM22" s="59">
        <v>0</v>
      </c>
      <c r="AN22" s="59">
        <v>0</v>
      </c>
      <c r="AO22" s="59">
        <v>3229.1315299999997</v>
      </c>
      <c r="AP22" s="59">
        <v>0</v>
      </c>
      <c r="AQ22" s="59">
        <v>81578.114189999993</v>
      </c>
    </row>
    <row r="23" spans="1:43">
      <c r="A23" s="64" t="s">
        <v>175</v>
      </c>
      <c r="B23" s="59">
        <v>32518.4915</v>
      </c>
      <c r="C23" s="59">
        <v>12607.75252</v>
      </c>
      <c r="D23" s="59">
        <v>17528.099750000001</v>
      </c>
      <c r="E23" s="59">
        <v>5276.3260599999994</v>
      </c>
      <c r="F23" s="59">
        <v>2761.9072799999999</v>
      </c>
      <c r="G23" s="59">
        <v>1996.42524</v>
      </c>
      <c r="H23" s="59">
        <v>2247.1018399999998</v>
      </c>
      <c r="I23" s="59">
        <v>4374.5011399999994</v>
      </c>
      <c r="J23" s="59">
        <v>2278.3290499999998</v>
      </c>
      <c r="K23" s="59">
        <v>3631.0522299999998</v>
      </c>
      <c r="L23" s="59">
        <v>3112.4050499999998</v>
      </c>
      <c r="M23" s="59">
        <v>3321.92985</v>
      </c>
      <c r="N23" s="59">
        <v>6120.9416700000002</v>
      </c>
      <c r="O23" s="59">
        <v>2162.1562000000004</v>
      </c>
      <c r="P23" s="59">
        <v>2341.3567899999998</v>
      </c>
      <c r="Q23" s="59">
        <v>726.34440000000006</v>
      </c>
      <c r="R23" s="59">
        <v>792.71506000000011</v>
      </c>
      <c r="S23" s="59">
        <v>1217.9735600000001</v>
      </c>
      <c r="T23" s="59">
        <v>1348.67823</v>
      </c>
      <c r="U23" s="59">
        <v>2562.71785</v>
      </c>
      <c r="V23" s="59">
        <v>1437.3523400000001</v>
      </c>
      <c r="W23" s="59">
        <v>1870.22576</v>
      </c>
      <c r="X23" s="59">
        <v>6017.9680599999992</v>
      </c>
      <c r="Y23" s="59">
        <v>2681.93624</v>
      </c>
      <c r="Z23" s="59">
        <v>4625.8163299999997</v>
      </c>
      <c r="AA23" s="59">
        <v>887.28132999999991</v>
      </c>
      <c r="AB23" s="59">
        <v>4511.4438899999996</v>
      </c>
      <c r="AC23" s="59">
        <v>4544.9354299999995</v>
      </c>
      <c r="AD23" s="59">
        <v>981.23830000000009</v>
      </c>
      <c r="AE23" s="59">
        <v>6725.9457000000002</v>
      </c>
      <c r="AF23" s="59">
        <v>910.15347999999994</v>
      </c>
      <c r="AG23" s="59">
        <v>1114.73848</v>
      </c>
      <c r="AH23" s="59">
        <v>1428.87896</v>
      </c>
      <c r="AI23" s="59">
        <v>254.74948000000001</v>
      </c>
      <c r="AJ23" s="59">
        <v>1275.8026200000002</v>
      </c>
      <c r="AK23" s="59">
        <v>59.014230000000005</v>
      </c>
      <c r="AL23" s="59">
        <v>2191.1834100000001</v>
      </c>
      <c r="AM23" s="59">
        <v>359.62579999999997</v>
      </c>
      <c r="AN23" s="59">
        <v>3516.6239599999999</v>
      </c>
      <c r="AO23" s="59">
        <v>1455.9558500000001</v>
      </c>
      <c r="AP23" s="59">
        <v>489.07947999999999</v>
      </c>
      <c r="AQ23" s="59">
        <v>156267.1544</v>
      </c>
    </row>
    <row r="24" spans="1:43">
      <c r="A24" s="64" t="s">
        <v>176</v>
      </c>
      <c r="B24" s="59">
        <v>0</v>
      </c>
      <c r="C24" s="59">
        <v>4.9226000000000001</v>
      </c>
      <c r="D24" s="59">
        <v>38.244500000000002</v>
      </c>
      <c r="E24" s="59">
        <v>0</v>
      </c>
      <c r="F24" s="59">
        <v>0</v>
      </c>
      <c r="G24" s="59">
        <v>0</v>
      </c>
      <c r="H24" s="59">
        <v>0</v>
      </c>
      <c r="I24" s="59">
        <v>0</v>
      </c>
      <c r="J24" s="59">
        <v>0</v>
      </c>
      <c r="K24" s="59">
        <v>1.8984400000000001</v>
      </c>
      <c r="L24" s="59">
        <v>0</v>
      </c>
      <c r="M24" s="59">
        <v>0</v>
      </c>
      <c r="N24" s="59">
        <v>0</v>
      </c>
      <c r="O24" s="59">
        <v>0</v>
      </c>
      <c r="P24" s="59">
        <v>0</v>
      </c>
      <c r="Q24" s="59">
        <v>4.2583299999999999</v>
      </c>
      <c r="R24" s="59">
        <v>0</v>
      </c>
      <c r="S24" s="59">
        <v>0</v>
      </c>
      <c r="T24" s="59">
        <v>0</v>
      </c>
      <c r="U24" s="59">
        <v>0</v>
      </c>
      <c r="V24" s="59">
        <v>0</v>
      </c>
      <c r="W24" s="59">
        <v>0</v>
      </c>
      <c r="X24" s="59">
        <v>11.21719</v>
      </c>
      <c r="Y24" s="59">
        <v>0</v>
      </c>
      <c r="Z24" s="59">
        <v>0</v>
      </c>
      <c r="AA24" s="59">
        <v>0</v>
      </c>
      <c r="AB24" s="59">
        <v>1.6721300000000001</v>
      </c>
      <c r="AC24" s="59">
        <v>0</v>
      </c>
      <c r="AD24" s="59">
        <v>0</v>
      </c>
      <c r="AE24" s="59">
        <v>4.3045100000000005</v>
      </c>
      <c r="AF24" s="59">
        <v>0</v>
      </c>
      <c r="AG24" s="59">
        <v>0</v>
      </c>
      <c r="AH24" s="59">
        <v>0</v>
      </c>
      <c r="AI24" s="59">
        <v>0</v>
      </c>
      <c r="AJ24" s="59">
        <v>0</v>
      </c>
      <c r="AK24" s="59">
        <v>0</v>
      </c>
      <c r="AL24" s="59">
        <v>0</v>
      </c>
      <c r="AM24" s="59">
        <v>0</v>
      </c>
      <c r="AN24" s="59">
        <v>0</v>
      </c>
      <c r="AO24" s="59">
        <v>0</v>
      </c>
      <c r="AP24" s="59">
        <v>0</v>
      </c>
      <c r="AQ24" s="59">
        <v>66.517699999999991</v>
      </c>
    </row>
    <row r="25" spans="1:43">
      <c r="A25" s="64" t="s">
        <v>177</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c r="AN25" s="59">
        <v>0</v>
      </c>
      <c r="AO25" s="59">
        <v>0</v>
      </c>
      <c r="AP25" s="59">
        <v>0</v>
      </c>
      <c r="AQ25" s="59">
        <v>0</v>
      </c>
    </row>
    <row r="26" spans="1:43">
      <c r="A26" s="389" t="s">
        <v>178</v>
      </c>
      <c r="B26" s="438">
        <v>1280082.6409500001</v>
      </c>
      <c r="C26" s="438">
        <v>347685.13276999997</v>
      </c>
      <c r="D26" s="438">
        <v>814110.14271000004</v>
      </c>
      <c r="E26" s="438">
        <v>333937.09314000001</v>
      </c>
      <c r="F26" s="438">
        <v>186484.41333000001</v>
      </c>
      <c r="G26" s="438">
        <v>167608.02100000001</v>
      </c>
      <c r="H26" s="438">
        <v>131273.42193000001</v>
      </c>
      <c r="I26" s="438">
        <v>215705.51965</v>
      </c>
      <c r="J26" s="438">
        <v>200642.36186</v>
      </c>
      <c r="K26" s="438">
        <v>239466.66847</v>
      </c>
      <c r="L26" s="438">
        <v>88701.834109999996</v>
      </c>
      <c r="M26" s="438">
        <v>282245.48801999999</v>
      </c>
      <c r="N26" s="438">
        <v>286984.73136000003</v>
      </c>
      <c r="O26" s="438">
        <v>116667.02628000001</v>
      </c>
      <c r="P26" s="438">
        <v>128471.40991</v>
      </c>
      <c r="Q26" s="438">
        <v>58839.174799999993</v>
      </c>
      <c r="R26" s="438">
        <v>68506.32071</v>
      </c>
      <c r="S26" s="438">
        <v>78621.016029999999</v>
      </c>
      <c r="T26" s="438">
        <v>106380.15867</v>
      </c>
      <c r="U26" s="438">
        <v>190503.98715999999</v>
      </c>
      <c r="V26" s="438">
        <v>66347.026190000004</v>
      </c>
      <c r="W26" s="438">
        <v>99078.390819999986</v>
      </c>
      <c r="X26" s="438">
        <v>219588.2917</v>
      </c>
      <c r="Y26" s="438">
        <v>100852.19895999999</v>
      </c>
      <c r="Z26" s="438">
        <v>241969.48546</v>
      </c>
      <c r="AA26" s="438">
        <v>113810.06577</v>
      </c>
      <c r="AB26" s="438">
        <v>309803.84497000003</v>
      </c>
      <c r="AC26" s="438">
        <v>282408.07393999997</v>
      </c>
      <c r="AD26" s="438">
        <v>84611.024379999988</v>
      </c>
      <c r="AE26" s="438">
        <v>252515.07886000001</v>
      </c>
      <c r="AF26" s="438">
        <v>64591.735380000006</v>
      </c>
      <c r="AG26" s="438">
        <v>68444.327040000004</v>
      </c>
      <c r="AH26" s="438">
        <v>64065.057999999997</v>
      </c>
      <c r="AI26" s="438">
        <v>23305.035640000002</v>
      </c>
      <c r="AJ26" s="438">
        <v>41948.229220000001</v>
      </c>
      <c r="AK26" s="438">
        <v>19791.825530000002</v>
      </c>
      <c r="AL26" s="438">
        <v>117077.66935</v>
      </c>
      <c r="AM26" s="438">
        <v>29754.180850000001</v>
      </c>
      <c r="AN26" s="438">
        <v>157264.54925000001</v>
      </c>
      <c r="AO26" s="438">
        <v>71016.286489999999</v>
      </c>
      <c r="AP26" s="438">
        <v>22928.346670000003</v>
      </c>
      <c r="AQ26" s="438">
        <v>7774087.2873299997</v>
      </c>
    </row>
    <row r="27" spans="1:43">
      <c r="A27" s="63" t="s">
        <v>179</v>
      </c>
      <c r="B27" s="59">
        <v>1243460.00688</v>
      </c>
      <c r="C27" s="59">
        <v>320035.24294000003</v>
      </c>
      <c r="D27" s="59">
        <v>725187.78022000007</v>
      </c>
      <c r="E27" s="59">
        <v>300997.11768999998</v>
      </c>
      <c r="F27" s="59">
        <v>171645.28841000001</v>
      </c>
      <c r="G27" s="59">
        <v>157937.73222000001</v>
      </c>
      <c r="H27" s="59">
        <v>132463.11300000001</v>
      </c>
      <c r="I27" s="59">
        <v>197639.28716000001</v>
      </c>
      <c r="J27" s="59">
        <v>181866.97716000001</v>
      </c>
      <c r="K27" s="59">
        <v>235321.44209999999</v>
      </c>
      <c r="L27" s="59">
        <v>85416.093900000007</v>
      </c>
      <c r="M27" s="59">
        <v>272546.82975999999</v>
      </c>
      <c r="N27" s="59">
        <v>294319.43404000002</v>
      </c>
      <c r="O27" s="59">
        <v>112502.80606</v>
      </c>
      <c r="P27" s="59">
        <v>121399.59368000001</v>
      </c>
      <c r="Q27" s="59">
        <v>53541.69687</v>
      </c>
      <c r="R27" s="59">
        <v>60060.515950000001</v>
      </c>
      <c r="S27" s="59">
        <v>67920.783629999991</v>
      </c>
      <c r="T27" s="59">
        <v>94561.998590000003</v>
      </c>
      <c r="U27" s="59">
        <v>181579.44099999999</v>
      </c>
      <c r="V27" s="59">
        <v>61608.575049999999</v>
      </c>
      <c r="W27" s="59">
        <v>91050.334010000006</v>
      </c>
      <c r="X27" s="59">
        <v>200365.14859</v>
      </c>
      <c r="Y27" s="59">
        <v>100216.82248999999</v>
      </c>
      <c r="Z27" s="59">
        <v>205063.44147999998</v>
      </c>
      <c r="AA27" s="59">
        <v>102022.40653000001</v>
      </c>
      <c r="AB27" s="59">
        <v>296975.25419999997</v>
      </c>
      <c r="AC27" s="59">
        <v>267104.51053000003</v>
      </c>
      <c r="AD27" s="59">
        <v>76694.364600000001</v>
      </c>
      <c r="AE27" s="59">
        <v>240984.65813</v>
      </c>
      <c r="AF27" s="59">
        <v>65352.383929999996</v>
      </c>
      <c r="AG27" s="59">
        <v>68159.462819999986</v>
      </c>
      <c r="AH27" s="59">
        <v>56502.403630000001</v>
      </c>
      <c r="AI27" s="59">
        <v>21507.12458</v>
      </c>
      <c r="AJ27" s="59">
        <v>38080.439549999996</v>
      </c>
      <c r="AK27" s="59">
        <v>18607.73805</v>
      </c>
      <c r="AL27" s="59">
        <v>111726.12916</v>
      </c>
      <c r="AM27" s="59">
        <v>26917.541590000001</v>
      </c>
      <c r="AN27" s="59">
        <v>154784.37784</v>
      </c>
      <c r="AO27" s="59">
        <v>66658.821649999998</v>
      </c>
      <c r="AP27" s="59">
        <v>23598.975579999998</v>
      </c>
      <c r="AQ27" s="59">
        <v>7304384.0952500002</v>
      </c>
    </row>
    <row r="28" spans="1:43">
      <c r="A28" s="64" t="s">
        <v>180</v>
      </c>
      <c r="B28" s="59">
        <v>996751.70569000009</v>
      </c>
      <c r="C28" s="59">
        <v>175721.97276</v>
      </c>
      <c r="D28" s="59">
        <v>409050.35354000004</v>
      </c>
      <c r="E28" s="59">
        <v>201068.26459999999</v>
      </c>
      <c r="F28" s="59">
        <v>124852.24678</v>
      </c>
      <c r="G28" s="59">
        <v>106576.11847</v>
      </c>
      <c r="H28" s="59">
        <v>121506.20701</v>
      </c>
      <c r="I28" s="59">
        <v>129848.37847</v>
      </c>
      <c r="J28" s="59">
        <v>113552.21303</v>
      </c>
      <c r="K28" s="59">
        <v>208175.72438999999</v>
      </c>
      <c r="L28" s="59">
        <v>65604.792840000009</v>
      </c>
      <c r="M28" s="59">
        <v>209120.75624000002</v>
      </c>
      <c r="N28" s="59">
        <v>278373.40675000002</v>
      </c>
      <c r="O28" s="59">
        <v>84791.192349999998</v>
      </c>
      <c r="P28" s="59">
        <v>99370.209450000009</v>
      </c>
      <c r="Q28" s="59">
        <v>41195.8701</v>
      </c>
      <c r="R28" s="59">
        <v>36970.454560000006</v>
      </c>
      <c r="S28" s="59">
        <v>33999.961750000002</v>
      </c>
      <c r="T28" s="59">
        <v>67109.796930000011</v>
      </c>
      <c r="U28" s="59">
        <v>140296.37662999998</v>
      </c>
      <c r="V28" s="59">
        <v>40318.696550000001</v>
      </c>
      <c r="W28" s="59">
        <v>63834.968580000001</v>
      </c>
      <c r="X28" s="59">
        <v>134436.37480000002</v>
      </c>
      <c r="Y28" s="59">
        <v>84080.888510000004</v>
      </c>
      <c r="Z28" s="59">
        <v>99782.678469999999</v>
      </c>
      <c r="AA28" s="59">
        <v>54906.109429999997</v>
      </c>
      <c r="AB28" s="59">
        <v>249097.12611000001</v>
      </c>
      <c r="AC28" s="59">
        <v>192178.04936999999</v>
      </c>
      <c r="AD28" s="59">
        <v>56584.865340000004</v>
      </c>
      <c r="AE28" s="59">
        <v>197538.77275999999</v>
      </c>
      <c r="AF28" s="59">
        <v>51383.09345</v>
      </c>
      <c r="AG28" s="59">
        <v>59782.21587</v>
      </c>
      <c r="AH28" s="59">
        <v>32941.087520000001</v>
      </c>
      <c r="AI28" s="59">
        <v>15714.116050000001</v>
      </c>
      <c r="AJ28" s="59">
        <v>33944.012430000002</v>
      </c>
      <c r="AK28" s="59">
        <v>16456.522639999999</v>
      </c>
      <c r="AL28" s="59">
        <v>82132.697249999997</v>
      </c>
      <c r="AM28" s="59">
        <v>20109.800309999999</v>
      </c>
      <c r="AN28" s="59">
        <v>121320.32292000001</v>
      </c>
      <c r="AO28" s="59">
        <v>60240.216030000003</v>
      </c>
      <c r="AP28" s="59">
        <v>22710.06093</v>
      </c>
      <c r="AQ28" s="59">
        <v>5333428.6776599996</v>
      </c>
    </row>
    <row r="29" spans="1:43">
      <c r="A29" s="64" t="s">
        <v>181</v>
      </c>
      <c r="B29" s="59">
        <v>229393.15611000001</v>
      </c>
      <c r="C29" s="59">
        <v>130683.72454000001</v>
      </c>
      <c r="D29" s="59">
        <v>283315.12098000001</v>
      </c>
      <c r="E29" s="59">
        <v>89766.962349999987</v>
      </c>
      <c r="F29" s="59">
        <v>40624.353609999998</v>
      </c>
      <c r="G29" s="59">
        <v>44343.728590000006</v>
      </c>
      <c r="H29" s="59">
        <v>8251.9052300000003</v>
      </c>
      <c r="I29" s="59">
        <v>60639.54017</v>
      </c>
      <c r="J29" s="59">
        <v>59963.830840000002</v>
      </c>
      <c r="K29" s="59">
        <v>24371.969719999997</v>
      </c>
      <c r="L29" s="59">
        <v>18495.259760000001</v>
      </c>
      <c r="M29" s="59">
        <v>55436.664509999995</v>
      </c>
      <c r="N29" s="59">
        <v>13021.831</v>
      </c>
      <c r="O29" s="59">
        <v>24265.445899999999</v>
      </c>
      <c r="P29" s="59">
        <v>18686.716969999998</v>
      </c>
      <c r="Q29" s="59">
        <v>10956.049429999999</v>
      </c>
      <c r="R29" s="59">
        <v>21194.365160000001</v>
      </c>
      <c r="S29" s="59">
        <v>30295.267969999997</v>
      </c>
      <c r="T29" s="59">
        <v>23843.73717</v>
      </c>
      <c r="U29" s="59">
        <v>37125.437659999996</v>
      </c>
      <c r="V29" s="59">
        <v>16312.15978</v>
      </c>
      <c r="W29" s="59">
        <v>21990.624230000001</v>
      </c>
      <c r="X29" s="59">
        <v>60891.198109999998</v>
      </c>
      <c r="Y29" s="59">
        <v>13640.078509999999</v>
      </c>
      <c r="Z29" s="59">
        <v>95943.284050000002</v>
      </c>
      <c r="AA29" s="59">
        <v>41666.784399999997</v>
      </c>
      <c r="AB29" s="59">
        <v>40554.026290000002</v>
      </c>
      <c r="AC29" s="59">
        <v>68191.098150000005</v>
      </c>
      <c r="AD29" s="59">
        <v>14752.797369999998</v>
      </c>
      <c r="AE29" s="59">
        <v>38351.802899999995</v>
      </c>
      <c r="AF29" s="59">
        <v>12518.588679999999</v>
      </c>
      <c r="AG29" s="59">
        <v>7045.4824400000007</v>
      </c>
      <c r="AH29" s="59">
        <v>20595.483090000002</v>
      </c>
      <c r="AI29" s="59">
        <v>4815.7771600000005</v>
      </c>
      <c r="AJ29" s="59">
        <v>3306.2437999999997</v>
      </c>
      <c r="AK29" s="59">
        <v>1896.65299</v>
      </c>
      <c r="AL29" s="59">
        <v>26133.370749999998</v>
      </c>
      <c r="AM29" s="59">
        <v>5122.04709</v>
      </c>
      <c r="AN29" s="59">
        <v>27923.423910000001</v>
      </c>
      <c r="AO29" s="59">
        <v>5633.3797000000004</v>
      </c>
      <c r="AP29" s="59">
        <v>659.47309999999993</v>
      </c>
      <c r="AQ29" s="59">
        <v>1752618.8441700002</v>
      </c>
    </row>
    <row r="30" spans="1:43">
      <c r="A30" s="64" t="s">
        <v>182</v>
      </c>
      <c r="B30" s="59">
        <v>17315.145079999998</v>
      </c>
      <c r="C30" s="59">
        <v>13629.54564</v>
      </c>
      <c r="D30" s="59">
        <v>32822.305699999997</v>
      </c>
      <c r="E30" s="59">
        <v>10161.890740000001</v>
      </c>
      <c r="F30" s="59">
        <v>6168.6880199999996</v>
      </c>
      <c r="G30" s="59">
        <v>7017.8851599999998</v>
      </c>
      <c r="H30" s="59">
        <v>2705.0007599999999</v>
      </c>
      <c r="I30" s="59">
        <v>7151.36852</v>
      </c>
      <c r="J30" s="59">
        <v>8350.9332900000009</v>
      </c>
      <c r="K30" s="59">
        <v>2773.7479900000003</v>
      </c>
      <c r="L30" s="59">
        <v>1316.0413000000001</v>
      </c>
      <c r="M30" s="59">
        <v>7989.4090099999994</v>
      </c>
      <c r="N30" s="59">
        <v>2924.1962899999999</v>
      </c>
      <c r="O30" s="59">
        <v>3446.1678099999999</v>
      </c>
      <c r="P30" s="59">
        <v>3342.6672599999997</v>
      </c>
      <c r="Q30" s="59">
        <v>1389.7773400000001</v>
      </c>
      <c r="R30" s="59">
        <v>1895.69623</v>
      </c>
      <c r="S30" s="59">
        <v>3625.5539100000001</v>
      </c>
      <c r="T30" s="59">
        <v>3608.4644900000003</v>
      </c>
      <c r="U30" s="59">
        <v>4157.6267099999995</v>
      </c>
      <c r="V30" s="59">
        <v>4977.7187199999998</v>
      </c>
      <c r="W30" s="59">
        <v>5224.7412000000004</v>
      </c>
      <c r="X30" s="59">
        <v>5037.5756799999999</v>
      </c>
      <c r="Y30" s="59">
        <v>2495.8554700000004</v>
      </c>
      <c r="Z30" s="59">
        <v>9337.4789600000004</v>
      </c>
      <c r="AA30" s="59">
        <v>5449.5127000000002</v>
      </c>
      <c r="AB30" s="59">
        <v>7324.1017999999995</v>
      </c>
      <c r="AC30" s="59">
        <v>6735.36301</v>
      </c>
      <c r="AD30" s="59">
        <v>5356.7018899999994</v>
      </c>
      <c r="AE30" s="59">
        <v>5094.0824699999994</v>
      </c>
      <c r="AF30" s="59">
        <v>1450.7018</v>
      </c>
      <c r="AG30" s="59">
        <v>1331.76451</v>
      </c>
      <c r="AH30" s="59">
        <v>2965.83302</v>
      </c>
      <c r="AI30" s="59">
        <v>977.23136999999997</v>
      </c>
      <c r="AJ30" s="59">
        <v>830.18331999999998</v>
      </c>
      <c r="AK30" s="59">
        <v>254.56242</v>
      </c>
      <c r="AL30" s="59">
        <v>3460.0611600000002</v>
      </c>
      <c r="AM30" s="59">
        <v>1685.6941899999999</v>
      </c>
      <c r="AN30" s="59">
        <v>5540.6310100000001</v>
      </c>
      <c r="AO30" s="59">
        <v>785.22592000000009</v>
      </c>
      <c r="AP30" s="59">
        <v>229.44154999999998</v>
      </c>
      <c r="AQ30" s="59">
        <v>218336.57342</v>
      </c>
    </row>
    <row r="31" spans="1:43">
      <c r="A31" s="63" t="s">
        <v>183</v>
      </c>
      <c r="B31" s="59">
        <v>9985.0783900000006</v>
      </c>
      <c r="C31" s="59">
        <v>8352.9516199999998</v>
      </c>
      <c r="D31" s="59">
        <v>22420.713010000003</v>
      </c>
      <c r="E31" s="59">
        <v>6717.2880300000006</v>
      </c>
      <c r="F31" s="59">
        <v>3246.2906800000001</v>
      </c>
      <c r="G31" s="59">
        <v>59.354990000000001</v>
      </c>
      <c r="H31" s="59">
        <v>184.98621</v>
      </c>
      <c r="I31" s="59">
        <v>505.45981999999998</v>
      </c>
      <c r="J31" s="59">
        <v>2835.9857700000002</v>
      </c>
      <c r="K31" s="59">
        <v>2512.86319</v>
      </c>
      <c r="L31" s="59">
        <v>1869.1375600000001</v>
      </c>
      <c r="M31" s="59">
        <v>1302.0426</v>
      </c>
      <c r="N31" s="59">
        <v>1625.2327299999999</v>
      </c>
      <c r="O31" s="59">
        <v>1752.3783600000002</v>
      </c>
      <c r="P31" s="59">
        <v>1645.7467799999999</v>
      </c>
      <c r="Q31" s="59">
        <v>2543.7746899999997</v>
      </c>
      <c r="R31" s="59">
        <v>308.23869999999999</v>
      </c>
      <c r="S31" s="59">
        <v>80.211119999999994</v>
      </c>
      <c r="T31" s="59">
        <v>1574.0046</v>
      </c>
      <c r="U31" s="59">
        <v>607.99806000000001</v>
      </c>
      <c r="V31" s="59">
        <v>100.84329</v>
      </c>
      <c r="W31" s="59">
        <v>1826.9444099999998</v>
      </c>
      <c r="X31" s="59">
        <v>3625.7816400000002</v>
      </c>
      <c r="Y31" s="59">
        <v>450.94243999999998</v>
      </c>
      <c r="Z31" s="59">
        <v>591.70639000000006</v>
      </c>
      <c r="AA31" s="59">
        <v>216.31635999999997</v>
      </c>
      <c r="AB31" s="59">
        <v>1368.8502599999999</v>
      </c>
      <c r="AC31" s="59">
        <v>5952.1230700000006</v>
      </c>
      <c r="AD31" s="59">
        <v>1121.2755099999999</v>
      </c>
      <c r="AE31" s="59">
        <v>601.12586999999996</v>
      </c>
      <c r="AF31" s="59">
        <v>923.88066000000003</v>
      </c>
      <c r="AG31" s="59">
        <v>144.0027</v>
      </c>
      <c r="AH31" s="59">
        <v>300.60841999999997</v>
      </c>
      <c r="AI31" s="59">
        <v>158.10117000000002</v>
      </c>
      <c r="AJ31" s="59">
        <v>216.01374999999999</v>
      </c>
      <c r="AK31" s="59">
        <v>424.24900000000002</v>
      </c>
      <c r="AL31" s="59">
        <v>1019.6268699999999</v>
      </c>
      <c r="AM31" s="59">
        <v>1304.0613600000001</v>
      </c>
      <c r="AN31" s="59">
        <v>421.65050000000002</v>
      </c>
      <c r="AO31" s="59">
        <v>2483.1495800000002</v>
      </c>
      <c r="AP31" s="59">
        <v>0</v>
      </c>
      <c r="AQ31" s="59">
        <v>93380.990160000001</v>
      </c>
    </row>
    <row r="32" spans="1:43">
      <c r="A32" s="64" t="s">
        <v>184</v>
      </c>
      <c r="B32" s="59">
        <v>3358.3115200000002</v>
      </c>
      <c r="C32" s="59">
        <v>1845.16653</v>
      </c>
      <c r="D32" s="59">
        <v>8807.560660000001</v>
      </c>
      <c r="E32" s="59">
        <v>1353.4711399999999</v>
      </c>
      <c r="F32" s="59">
        <v>1873.3843400000001</v>
      </c>
      <c r="G32" s="59">
        <v>2.5145200000000001</v>
      </c>
      <c r="H32" s="59">
        <v>128.93926999999999</v>
      </c>
      <c r="I32" s="59">
        <v>460.46456999999998</v>
      </c>
      <c r="J32" s="59">
        <v>382.06688000000003</v>
      </c>
      <c r="K32" s="59">
        <v>1702.7291</v>
      </c>
      <c r="L32" s="59">
        <v>950.80183</v>
      </c>
      <c r="M32" s="59">
        <v>717.63909999999998</v>
      </c>
      <c r="N32" s="59">
        <v>1421.8255200000001</v>
      </c>
      <c r="O32" s="59">
        <v>547.98099999999999</v>
      </c>
      <c r="P32" s="59">
        <v>80.623350000000002</v>
      </c>
      <c r="Q32" s="59">
        <v>1631.3514</v>
      </c>
      <c r="R32" s="59">
        <v>1.0000000000000001E-5</v>
      </c>
      <c r="S32" s="59">
        <v>61.615430000000003</v>
      </c>
      <c r="T32" s="59">
        <v>574.19117000000006</v>
      </c>
      <c r="U32" s="59">
        <v>161.50149999999999</v>
      </c>
      <c r="V32" s="59">
        <v>37.123410000000007</v>
      </c>
      <c r="W32" s="59">
        <v>1154.7063600000001</v>
      </c>
      <c r="X32" s="59">
        <v>1486.9726799999999</v>
      </c>
      <c r="Y32" s="59">
        <v>205.67623999999998</v>
      </c>
      <c r="Z32" s="59">
        <v>160.77865</v>
      </c>
      <c r="AA32" s="59">
        <v>196.22269</v>
      </c>
      <c r="AB32" s="59">
        <v>591.08203000000003</v>
      </c>
      <c r="AC32" s="59">
        <v>2375.8356699999999</v>
      </c>
      <c r="AD32" s="59">
        <v>700.87794999999994</v>
      </c>
      <c r="AE32" s="59">
        <v>43.218110000000003</v>
      </c>
      <c r="AF32" s="59">
        <v>82.173140000000004</v>
      </c>
      <c r="AG32" s="59">
        <v>37.051650000000002</v>
      </c>
      <c r="AH32" s="59">
        <v>71.990700000000004</v>
      </c>
      <c r="AI32" s="59">
        <v>52.449779999999997</v>
      </c>
      <c r="AJ32" s="59">
        <v>216.01374999999999</v>
      </c>
      <c r="AK32" s="59">
        <v>324.37752</v>
      </c>
      <c r="AL32" s="59">
        <v>607.77844999999991</v>
      </c>
      <c r="AM32" s="59">
        <v>933.28797999999995</v>
      </c>
      <c r="AN32" s="59">
        <v>31.946090000000002</v>
      </c>
      <c r="AO32" s="59">
        <v>1522.9567299999999</v>
      </c>
      <c r="AP32" s="59">
        <v>0</v>
      </c>
      <c r="AQ32" s="59">
        <v>36894.65842</v>
      </c>
    </row>
    <row r="33" spans="1:43">
      <c r="A33" s="64" t="s">
        <v>185</v>
      </c>
      <c r="B33" s="59">
        <v>6267.8386</v>
      </c>
      <c r="C33" s="59">
        <v>5969.0608700000003</v>
      </c>
      <c r="D33" s="59">
        <v>11900.96672</v>
      </c>
      <c r="E33" s="59">
        <v>4843.2384099999999</v>
      </c>
      <c r="F33" s="59">
        <v>1109.1045900000001</v>
      </c>
      <c r="G33" s="59">
        <v>17.993470000000002</v>
      </c>
      <c r="H33" s="59">
        <v>35.168210000000002</v>
      </c>
      <c r="I33" s="59">
        <v>38.792739999999995</v>
      </c>
      <c r="J33" s="59">
        <v>2208.7116299999998</v>
      </c>
      <c r="K33" s="59">
        <v>712.69805000000008</v>
      </c>
      <c r="L33" s="59">
        <v>781.04945999999995</v>
      </c>
      <c r="M33" s="59">
        <v>466.90634</v>
      </c>
      <c r="N33" s="59">
        <v>154.55276999999998</v>
      </c>
      <c r="O33" s="59">
        <v>1034.1426099999999</v>
      </c>
      <c r="P33" s="59">
        <v>1329.54862</v>
      </c>
      <c r="Q33" s="59">
        <v>740.82119999999998</v>
      </c>
      <c r="R33" s="59">
        <v>283.64393999999999</v>
      </c>
      <c r="S33" s="59">
        <v>18.595689999999998</v>
      </c>
      <c r="T33" s="59">
        <v>915.62893999999994</v>
      </c>
      <c r="U33" s="59">
        <v>354.42737</v>
      </c>
      <c r="V33" s="59">
        <v>63.719879999999996</v>
      </c>
      <c r="W33" s="59">
        <v>468.88328999999999</v>
      </c>
      <c r="X33" s="59">
        <v>1939.1809099999998</v>
      </c>
      <c r="Y33" s="59">
        <v>187.71307999999999</v>
      </c>
      <c r="Z33" s="59">
        <v>348.35802000000001</v>
      </c>
      <c r="AA33" s="59">
        <v>1.0000000000000001E-5</v>
      </c>
      <c r="AB33" s="59">
        <v>680.57043999999996</v>
      </c>
      <c r="AC33" s="59">
        <v>3155.56988</v>
      </c>
      <c r="AD33" s="59">
        <v>269.12475000000001</v>
      </c>
      <c r="AE33" s="59">
        <v>516.29580999999996</v>
      </c>
      <c r="AF33" s="59">
        <v>722.92317000000003</v>
      </c>
      <c r="AG33" s="59">
        <v>40.236239999999995</v>
      </c>
      <c r="AH33" s="59">
        <v>202.11362</v>
      </c>
      <c r="AI33" s="59">
        <v>75.478020000000001</v>
      </c>
      <c r="AJ33" s="59">
        <v>0</v>
      </c>
      <c r="AK33" s="59">
        <v>73.036880000000011</v>
      </c>
      <c r="AL33" s="59">
        <v>354.04520000000002</v>
      </c>
      <c r="AM33" s="59">
        <v>245.43002999999999</v>
      </c>
      <c r="AN33" s="59">
        <v>294.72775000000001</v>
      </c>
      <c r="AO33" s="59">
        <v>852.55906999999991</v>
      </c>
      <c r="AP33" s="59">
        <v>0</v>
      </c>
      <c r="AQ33" s="59">
        <v>49672.85628</v>
      </c>
    </row>
    <row r="34" spans="1:43">
      <c r="A34" s="65" t="s">
        <v>186</v>
      </c>
      <c r="B34" s="59">
        <v>358.92827</v>
      </c>
      <c r="C34" s="59">
        <v>538.72421999999995</v>
      </c>
      <c r="D34" s="59">
        <v>1712.1856299999999</v>
      </c>
      <c r="E34" s="59">
        <v>520.57848000000001</v>
      </c>
      <c r="F34" s="59">
        <v>263.80175000000003</v>
      </c>
      <c r="G34" s="59">
        <v>38.847000000000001</v>
      </c>
      <c r="H34" s="59">
        <v>20.878730000000001</v>
      </c>
      <c r="I34" s="59">
        <v>6.2025100000000002</v>
      </c>
      <c r="J34" s="59">
        <v>245.20726000000002</v>
      </c>
      <c r="K34" s="59">
        <v>97.436039999999991</v>
      </c>
      <c r="L34" s="59">
        <v>137.28627</v>
      </c>
      <c r="M34" s="59">
        <v>117.49716000000001</v>
      </c>
      <c r="N34" s="59">
        <v>48.854440000000004</v>
      </c>
      <c r="O34" s="59">
        <v>170.25475</v>
      </c>
      <c r="P34" s="59">
        <v>235.57480999999999</v>
      </c>
      <c r="Q34" s="59">
        <v>171.60209</v>
      </c>
      <c r="R34" s="59">
        <v>24.594750000000001</v>
      </c>
      <c r="S34" s="59">
        <v>0</v>
      </c>
      <c r="T34" s="59">
        <v>84.184490000000011</v>
      </c>
      <c r="U34" s="59">
        <v>92.069190000000006</v>
      </c>
      <c r="V34" s="59">
        <v>0</v>
      </c>
      <c r="W34" s="59">
        <v>203.35476</v>
      </c>
      <c r="X34" s="59">
        <v>199.62805</v>
      </c>
      <c r="Y34" s="59">
        <v>57.55312</v>
      </c>
      <c r="Z34" s="59">
        <v>82.569720000000004</v>
      </c>
      <c r="AA34" s="59">
        <v>20.09366</v>
      </c>
      <c r="AB34" s="59">
        <v>97.197789999999998</v>
      </c>
      <c r="AC34" s="59">
        <v>420.71752000000004</v>
      </c>
      <c r="AD34" s="59">
        <v>151.27280999999999</v>
      </c>
      <c r="AE34" s="59">
        <v>41.61195</v>
      </c>
      <c r="AF34" s="59">
        <v>118.78435</v>
      </c>
      <c r="AG34" s="59">
        <v>66.71481</v>
      </c>
      <c r="AH34" s="59">
        <v>26.504099999999998</v>
      </c>
      <c r="AI34" s="59">
        <v>30.173369999999998</v>
      </c>
      <c r="AJ34" s="59">
        <v>0</v>
      </c>
      <c r="AK34" s="59">
        <v>26.834599999999998</v>
      </c>
      <c r="AL34" s="59">
        <v>57.803220000000003</v>
      </c>
      <c r="AM34" s="59">
        <v>125.34335</v>
      </c>
      <c r="AN34" s="59">
        <v>94.97666000000001</v>
      </c>
      <c r="AO34" s="59">
        <v>107.63378</v>
      </c>
      <c r="AP34" s="59">
        <v>0</v>
      </c>
      <c r="AQ34" s="59">
        <v>6813.4754599999997</v>
      </c>
    </row>
    <row r="35" spans="1:43">
      <c r="A35" s="63" t="s">
        <v>187</v>
      </c>
      <c r="B35" s="59">
        <v>33670.2719</v>
      </c>
      <c r="C35" s="59">
        <v>12866.72136</v>
      </c>
      <c r="D35" s="59">
        <v>14313.72574</v>
      </c>
      <c r="E35" s="59">
        <v>18052.14733</v>
      </c>
      <c r="F35" s="59">
        <v>7218.5574100000003</v>
      </c>
      <c r="G35" s="59">
        <v>4253.7786900000001</v>
      </c>
      <c r="H35" s="59">
        <v>2048.90434</v>
      </c>
      <c r="I35" s="59">
        <v>4801.7897800000001</v>
      </c>
      <c r="J35" s="59">
        <v>8624.5213899999999</v>
      </c>
      <c r="K35" s="59">
        <v>5870.6222199999993</v>
      </c>
      <c r="L35" s="59">
        <v>6654.6204600000001</v>
      </c>
      <c r="M35" s="59">
        <v>5819.5190700000003</v>
      </c>
      <c r="N35" s="59">
        <v>5744.9868799999995</v>
      </c>
      <c r="O35" s="59">
        <v>3509.6133199999999</v>
      </c>
      <c r="P35" s="59">
        <v>3512.70714</v>
      </c>
      <c r="Q35" s="59">
        <v>603.83844999999997</v>
      </c>
      <c r="R35" s="59">
        <v>1409.6913100000002</v>
      </c>
      <c r="S35" s="59">
        <v>2164.13067</v>
      </c>
      <c r="T35" s="59">
        <v>4108.8322799999996</v>
      </c>
      <c r="U35" s="59">
        <v>2533.97228</v>
      </c>
      <c r="V35" s="59">
        <v>679.70078000000001</v>
      </c>
      <c r="W35" s="59">
        <v>3518.16383</v>
      </c>
      <c r="X35" s="59">
        <v>4674.29954</v>
      </c>
      <c r="Y35" s="59">
        <v>1201.8344500000001</v>
      </c>
      <c r="Z35" s="59">
        <v>3818.5557699999999</v>
      </c>
      <c r="AA35" s="59">
        <v>2830.9460099999997</v>
      </c>
      <c r="AB35" s="59">
        <v>4080.8760299999999</v>
      </c>
      <c r="AC35" s="59">
        <v>9168.5791900000004</v>
      </c>
      <c r="AD35" s="59">
        <v>631.78611000000001</v>
      </c>
      <c r="AE35" s="59">
        <v>2253.1389900000004</v>
      </c>
      <c r="AF35" s="59">
        <v>699.46040000000005</v>
      </c>
      <c r="AG35" s="59">
        <v>129.79416000000001</v>
      </c>
      <c r="AH35" s="59">
        <v>1989.6220800000001</v>
      </c>
      <c r="AI35" s="59">
        <v>802.92417</v>
      </c>
      <c r="AJ35" s="59">
        <v>395.55707000000001</v>
      </c>
      <c r="AK35" s="59">
        <v>159.96206000000001</v>
      </c>
      <c r="AL35" s="59">
        <v>3444.7147300000001</v>
      </c>
      <c r="AM35" s="59">
        <v>1597.2713000000001</v>
      </c>
      <c r="AN35" s="59">
        <v>9621.2979199999991</v>
      </c>
      <c r="AO35" s="59">
        <v>12619.831829999999</v>
      </c>
      <c r="AP35" s="59">
        <v>87.495059999999995</v>
      </c>
      <c r="AQ35" s="59">
        <v>212188.7635</v>
      </c>
    </row>
    <row r="36" spans="1:43">
      <c r="A36" s="64" t="s">
        <v>188</v>
      </c>
      <c r="B36" s="59">
        <v>11841.219640000001</v>
      </c>
      <c r="C36" s="59">
        <v>5128.0932899999998</v>
      </c>
      <c r="D36" s="59">
        <v>5961.8719700000001</v>
      </c>
      <c r="E36" s="59">
        <v>13582.59575</v>
      </c>
      <c r="F36" s="59">
        <v>5976.0875700000006</v>
      </c>
      <c r="G36" s="59">
        <v>3606.8320800000001</v>
      </c>
      <c r="H36" s="59">
        <v>1395.4280700000002</v>
      </c>
      <c r="I36" s="59">
        <v>2396.0432799999999</v>
      </c>
      <c r="J36" s="59">
        <v>4055.46243</v>
      </c>
      <c r="K36" s="59">
        <v>3511.4150199999999</v>
      </c>
      <c r="L36" s="59">
        <v>5758.1832199999999</v>
      </c>
      <c r="M36" s="59">
        <v>4239.6924200000003</v>
      </c>
      <c r="N36" s="59">
        <v>5378.3235100000002</v>
      </c>
      <c r="O36" s="59">
        <v>1498.9529600000001</v>
      </c>
      <c r="P36" s="59">
        <v>1472.50792</v>
      </c>
      <c r="Q36" s="59">
        <v>349.69208000000003</v>
      </c>
      <c r="R36" s="59">
        <v>705.49801000000002</v>
      </c>
      <c r="S36" s="59">
        <v>1960.49557</v>
      </c>
      <c r="T36" s="59">
        <v>3883.9417400000002</v>
      </c>
      <c r="U36" s="59">
        <v>1476.7291200000002</v>
      </c>
      <c r="V36" s="59">
        <v>534.31131000000005</v>
      </c>
      <c r="W36" s="59">
        <v>2855.2776400000002</v>
      </c>
      <c r="X36" s="59">
        <v>1710.9431399999999</v>
      </c>
      <c r="Y36" s="59">
        <v>542.96832999999992</v>
      </c>
      <c r="Z36" s="59">
        <v>1847.08779</v>
      </c>
      <c r="AA36" s="59">
        <v>2224.6902300000002</v>
      </c>
      <c r="AB36" s="59">
        <v>2294.5573199999999</v>
      </c>
      <c r="AC36" s="59">
        <v>6574.7473200000004</v>
      </c>
      <c r="AD36" s="59">
        <v>386.14309000000003</v>
      </c>
      <c r="AE36" s="59">
        <v>1340.3595</v>
      </c>
      <c r="AF36" s="59">
        <v>237.26189000000002</v>
      </c>
      <c r="AG36" s="59">
        <v>96.121320000000011</v>
      </c>
      <c r="AH36" s="59">
        <v>1337.4904299999998</v>
      </c>
      <c r="AI36" s="59">
        <v>412.09678000000002</v>
      </c>
      <c r="AJ36" s="59">
        <v>395.55707000000001</v>
      </c>
      <c r="AK36" s="59">
        <v>65.296760000000006</v>
      </c>
      <c r="AL36" s="59">
        <v>2653.0518199999997</v>
      </c>
      <c r="AM36" s="59">
        <v>1142.5691999999999</v>
      </c>
      <c r="AN36" s="59">
        <v>5781.1184899999998</v>
      </c>
      <c r="AO36" s="59">
        <v>10979.710080000001</v>
      </c>
      <c r="AP36" s="59">
        <v>15.588979999999999</v>
      </c>
      <c r="AQ36" s="59">
        <v>127606.01414</v>
      </c>
    </row>
    <row r="37" spans="1:43">
      <c r="A37" s="64" t="s">
        <v>189</v>
      </c>
      <c r="B37" s="59">
        <v>21047.817309999999</v>
      </c>
      <c r="C37" s="59">
        <v>7172.6118200000001</v>
      </c>
      <c r="D37" s="59">
        <v>7879.6383599999999</v>
      </c>
      <c r="E37" s="59">
        <v>4017.7260799999999</v>
      </c>
      <c r="F37" s="59">
        <v>1109.7533100000001</v>
      </c>
      <c r="G37" s="59">
        <v>600.04380000000003</v>
      </c>
      <c r="H37" s="59">
        <v>505.81542999999999</v>
      </c>
      <c r="I37" s="59">
        <v>2229.0607300000001</v>
      </c>
      <c r="J37" s="59">
        <v>4272.3841900000007</v>
      </c>
      <c r="K37" s="59">
        <v>2253.2967000000003</v>
      </c>
      <c r="L37" s="59">
        <v>836.35473999999999</v>
      </c>
      <c r="M37" s="59">
        <v>1421.2716</v>
      </c>
      <c r="N37" s="59">
        <v>289.08881000000002</v>
      </c>
      <c r="O37" s="59">
        <v>1767.57194</v>
      </c>
      <c r="P37" s="59">
        <v>1809.88482</v>
      </c>
      <c r="Q37" s="59">
        <v>248.80977999999999</v>
      </c>
      <c r="R37" s="59">
        <v>672.52238</v>
      </c>
      <c r="S37" s="59">
        <v>203.63509999999999</v>
      </c>
      <c r="T37" s="59">
        <v>182.15226000000001</v>
      </c>
      <c r="U37" s="59">
        <v>972.25416000000007</v>
      </c>
      <c r="V37" s="59">
        <v>130.29732000000001</v>
      </c>
      <c r="W37" s="59">
        <v>565.55097999999998</v>
      </c>
      <c r="X37" s="59">
        <v>2741.5748900000003</v>
      </c>
      <c r="Y37" s="59">
        <v>521.44490999999994</v>
      </c>
      <c r="Z37" s="59">
        <v>1837.3957700000001</v>
      </c>
      <c r="AA37" s="59">
        <v>530.85390000000007</v>
      </c>
      <c r="AB37" s="59">
        <v>1541.1675700000001</v>
      </c>
      <c r="AC37" s="59">
        <v>2304.47534</v>
      </c>
      <c r="AD37" s="59">
        <v>221.99924999999999</v>
      </c>
      <c r="AE37" s="59">
        <v>891.69379000000004</v>
      </c>
      <c r="AF37" s="59">
        <v>378.14171999999996</v>
      </c>
      <c r="AG37" s="59">
        <v>23.95758</v>
      </c>
      <c r="AH37" s="59">
        <v>625.36455000000001</v>
      </c>
      <c r="AI37" s="59">
        <v>367.07819000000001</v>
      </c>
      <c r="AJ37" s="59">
        <v>0</v>
      </c>
      <c r="AK37" s="59">
        <v>64.427019999999999</v>
      </c>
      <c r="AL37" s="59">
        <v>713.41607999999997</v>
      </c>
      <c r="AM37" s="59">
        <v>361.59623999999997</v>
      </c>
      <c r="AN37" s="59">
        <v>3556.5987799999998</v>
      </c>
      <c r="AO37" s="59">
        <v>1497.67651</v>
      </c>
      <c r="AP37" s="59">
        <v>57.025080000000003</v>
      </c>
      <c r="AQ37" s="59">
        <v>78423.428790000005</v>
      </c>
    </row>
    <row r="38" spans="1:43">
      <c r="A38" s="64" t="s">
        <v>190</v>
      </c>
      <c r="B38" s="59">
        <v>781.23494999999991</v>
      </c>
      <c r="C38" s="59">
        <v>566.01625000000001</v>
      </c>
      <c r="D38" s="59">
        <v>472.21540999999996</v>
      </c>
      <c r="E38" s="59">
        <v>451.82549999999998</v>
      </c>
      <c r="F38" s="59">
        <v>132.71653000000001</v>
      </c>
      <c r="G38" s="59">
        <v>46.902809999999995</v>
      </c>
      <c r="H38" s="59">
        <v>147.66084000000001</v>
      </c>
      <c r="I38" s="59">
        <v>176.68576999999999</v>
      </c>
      <c r="J38" s="59">
        <v>296.67477000000002</v>
      </c>
      <c r="K38" s="59">
        <v>105.9105</v>
      </c>
      <c r="L38" s="59">
        <v>60.082500000000003</v>
      </c>
      <c r="M38" s="59">
        <v>158.55504999999999</v>
      </c>
      <c r="N38" s="59">
        <v>77.574559999999991</v>
      </c>
      <c r="O38" s="59">
        <v>243.08842000000001</v>
      </c>
      <c r="P38" s="59">
        <v>230.31440000000001</v>
      </c>
      <c r="Q38" s="59">
        <v>5.3365900000000002</v>
      </c>
      <c r="R38" s="59">
        <v>31.670919999999999</v>
      </c>
      <c r="S38" s="59">
        <v>0</v>
      </c>
      <c r="T38" s="59">
        <v>42.738279999999996</v>
      </c>
      <c r="U38" s="59">
        <v>84.989000000000004</v>
      </c>
      <c r="V38" s="59">
        <v>15.09215</v>
      </c>
      <c r="W38" s="59">
        <v>97.335210000000004</v>
      </c>
      <c r="X38" s="59">
        <v>221.78151</v>
      </c>
      <c r="Y38" s="59">
        <v>137.42121</v>
      </c>
      <c r="Z38" s="59">
        <v>134.07220999999998</v>
      </c>
      <c r="AA38" s="59">
        <v>75.401880000000006</v>
      </c>
      <c r="AB38" s="59">
        <v>245.15114000000003</v>
      </c>
      <c r="AC38" s="59">
        <v>289.35653000000002</v>
      </c>
      <c r="AD38" s="59">
        <v>23.64377</v>
      </c>
      <c r="AE38" s="59">
        <v>21.085699999999999</v>
      </c>
      <c r="AF38" s="59">
        <v>84.056789999999992</v>
      </c>
      <c r="AG38" s="59">
        <v>9.7152600000000007</v>
      </c>
      <c r="AH38" s="59">
        <v>26.767099999999999</v>
      </c>
      <c r="AI38" s="59">
        <v>23.749200000000002</v>
      </c>
      <c r="AJ38" s="59">
        <v>0</v>
      </c>
      <c r="AK38" s="59">
        <v>30.23828</v>
      </c>
      <c r="AL38" s="59">
        <v>78.246830000000003</v>
      </c>
      <c r="AM38" s="59">
        <v>93.105860000000007</v>
      </c>
      <c r="AN38" s="59">
        <v>283.58065000000005</v>
      </c>
      <c r="AO38" s="59">
        <v>142.44523999999998</v>
      </c>
      <c r="AP38" s="59">
        <v>14.881</v>
      </c>
      <c r="AQ38" s="59">
        <v>6159.3205699999999</v>
      </c>
    </row>
    <row r="39" spans="1:43">
      <c r="A39" s="63" t="s">
        <v>191</v>
      </c>
      <c r="B39" s="59">
        <v>93874.605660000001</v>
      </c>
      <c r="C39" s="59">
        <v>34490.651579999998</v>
      </c>
      <c r="D39" s="59">
        <v>101751.00470999999</v>
      </c>
      <c r="E39" s="59">
        <v>34993.545109999999</v>
      </c>
      <c r="F39" s="59">
        <v>19261.90409</v>
      </c>
      <c r="G39" s="59">
        <v>17246.340190000003</v>
      </c>
      <c r="H39" s="59">
        <v>5687.1714599999996</v>
      </c>
      <c r="I39" s="59">
        <v>23768.835190000002</v>
      </c>
      <c r="J39" s="59">
        <v>23457.705570000002</v>
      </c>
      <c r="K39" s="59">
        <v>16742.40624</v>
      </c>
      <c r="L39" s="59">
        <v>7136.0664800000004</v>
      </c>
      <c r="M39" s="59">
        <v>20366.367460000001</v>
      </c>
      <c r="N39" s="59">
        <v>16062.940039999999</v>
      </c>
      <c r="O39" s="59">
        <v>11890.04081</v>
      </c>
      <c r="P39" s="59">
        <v>12529.08193</v>
      </c>
      <c r="Q39" s="59">
        <v>6358.6824500000002</v>
      </c>
      <c r="R39" s="59">
        <v>10184.624220000002</v>
      </c>
      <c r="S39" s="59">
        <v>13346.680910000001</v>
      </c>
      <c r="T39" s="59">
        <v>20803.006160000001</v>
      </c>
      <c r="U39" s="59">
        <v>20592.241109999999</v>
      </c>
      <c r="V39" s="59">
        <v>8052.9528300000002</v>
      </c>
      <c r="W39" s="59">
        <v>10685.844080000001</v>
      </c>
      <c r="X39" s="59">
        <v>24136.053479999999</v>
      </c>
      <c r="Y39" s="59">
        <v>7283.0908600000002</v>
      </c>
      <c r="Z39" s="59">
        <v>40633.618609999998</v>
      </c>
      <c r="AA39" s="59">
        <v>16502.75102</v>
      </c>
      <c r="AB39" s="59">
        <v>21189.868780000001</v>
      </c>
      <c r="AC39" s="59">
        <v>36344.765420000003</v>
      </c>
      <c r="AD39" s="59">
        <v>8616.4238499999992</v>
      </c>
      <c r="AE39" s="59">
        <v>21905.396280000001</v>
      </c>
      <c r="AF39" s="59">
        <v>3621.1365299999998</v>
      </c>
      <c r="AG39" s="59">
        <v>3074.3227900000002</v>
      </c>
      <c r="AH39" s="59">
        <v>9703.6534100000008</v>
      </c>
      <c r="AI39" s="59">
        <v>2324.1945799999999</v>
      </c>
      <c r="AJ39" s="59">
        <v>4444.3498300000001</v>
      </c>
      <c r="AK39" s="59">
        <v>1362.0383999999999</v>
      </c>
      <c r="AL39" s="59">
        <v>10551.426939999999</v>
      </c>
      <c r="AM39" s="59">
        <v>2996.67137</v>
      </c>
      <c r="AN39" s="59">
        <v>10267.125410000001</v>
      </c>
      <c r="AO39" s="59">
        <v>4604.4429500000006</v>
      </c>
      <c r="AP39" s="59">
        <v>794.79792000000009</v>
      </c>
      <c r="AQ39" s="59">
        <v>759638.82671000005</v>
      </c>
    </row>
    <row r="40" spans="1:43">
      <c r="A40" s="65" t="s">
        <v>192</v>
      </c>
      <c r="B40" s="59">
        <v>15576.31019</v>
      </c>
      <c r="C40" s="59">
        <v>1031.5807399999999</v>
      </c>
      <c r="D40" s="59">
        <v>4581.4880400000002</v>
      </c>
      <c r="E40" s="59">
        <v>3084.2918199999999</v>
      </c>
      <c r="F40" s="59">
        <v>1105.4191699999999</v>
      </c>
      <c r="G40" s="59">
        <v>1496.8954899999999</v>
      </c>
      <c r="H40" s="59">
        <v>917.16579999999999</v>
      </c>
      <c r="I40" s="59">
        <v>3016.6902799999998</v>
      </c>
      <c r="J40" s="59">
        <v>1554.12012</v>
      </c>
      <c r="K40" s="59">
        <v>3833.9839900000002</v>
      </c>
      <c r="L40" s="59">
        <v>505.68867</v>
      </c>
      <c r="M40" s="59">
        <v>1432.7336699999998</v>
      </c>
      <c r="N40" s="59">
        <v>5487.83871</v>
      </c>
      <c r="O40" s="59">
        <v>777.32706000000007</v>
      </c>
      <c r="P40" s="59">
        <v>3047.29225</v>
      </c>
      <c r="Q40" s="59">
        <v>1296.7633600000001</v>
      </c>
      <c r="R40" s="59">
        <v>948.59930000000008</v>
      </c>
      <c r="S40" s="59">
        <v>1890.8461399999999</v>
      </c>
      <c r="T40" s="59">
        <v>2695.6977400000001</v>
      </c>
      <c r="U40" s="59">
        <v>2000.1283100000001</v>
      </c>
      <c r="V40" s="59">
        <v>634.81948999999997</v>
      </c>
      <c r="W40" s="59">
        <v>769.58776</v>
      </c>
      <c r="X40" s="59">
        <v>1119.05492</v>
      </c>
      <c r="Y40" s="59">
        <v>684.07114999999999</v>
      </c>
      <c r="Z40" s="59">
        <v>1463.6583999999998</v>
      </c>
      <c r="AA40" s="59">
        <v>810.64145999999994</v>
      </c>
      <c r="AB40" s="59">
        <v>5676.5334899999998</v>
      </c>
      <c r="AC40" s="59">
        <v>6924.0798800000002</v>
      </c>
      <c r="AD40" s="59">
        <v>741.01006000000007</v>
      </c>
      <c r="AE40" s="59">
        <v>12947.26057</v>
      </c>
      <c r="AF40" s="59">
        <v>361.01080999999999</v>
      </c>
      <c r="AG40" s="59">
        <v>716.46722999999997</v>
      </c>
      <c r="AH40" s="59">
        <v>1367.1372099999999</v>
      </c>
      <c r="AI40" s="59">
        <v>361.69256000000001</v>
      </c>
      <c r="AJ40" s="59">
        <v>1891.6131599999999</v>
      </c>
      <c r="AK40" s="59">
        <v>157.56070000000003</v>
      </c>
      <c r="AL40" s="59">
        <v>1056.78737</v>
      </c>
      <c r="AM40" s="59">
        <v>961.34401000000003</v>
      </c>
      <c r="AN40" s="59">
        <v>568.52621999999997</v>
      </c>
      <c r="AO40" s="59">
        <v>537.25963999999999</v>
      </c>
      <c r="AP40" s="59">
        <v>309.30971999999997</v>
      </c>
      <c r="AQ40" s="59">
        <v>96340.286659999998</v>
      </c>
    </row>
    <row r="41" spans="1:43">
      <c r="A41" s="64" t="s">
        <v>193</v>
      </c>
      <c r="B41" s="59">
        <v>37162.711869999999</v>
      </c>
      <c r="C41" s="59">
        <v>13340.56091</v>
      </c>
      <c r="D41" s="59">
        <v>50143.10411</v>
      </c>
      <c r="E41" s="59">
        <v>14352.27274</v>
      </c>
      <c r="F41" s="59">
        <v>8785.6460200000001</v>
      </c>
      <c r="G41" s="59">
        <v>8065.0639299999993</v>
      </c>
      <c r="H41" s="59">
        <v>961.15006000000005</v>
      </c>
      <c r="I41" s="59">
        <v>9885.7888399999993</v>
      </c>
      <c r="J41" s="59">
        <v>10016.0389</v>
      </c>
      <c r="K41" s="59">
        <v>3193.1180199999999</v>
      </c>
      <c r="L41" s="59">
        <v>2470.1032700000001</v>
      </c>
      <c r="M41" s="59">
        <v>7917.2902000000004</v>
      </c>
      <c r="N41" s="59">
        <v>2668.6529100000002</v>
      </c>
      <c r="O41" s="59">
        <v>4852.1574099999998</v>
      </c>
      <c r="P41" s="59">
        <v>3997.5860699999998</v>
      </c>
      <c r="Q41" s="59">
        <v>2045.49593</v>
      </c>
      <c r="R41" s="59">
        <v>4290.0182599999998</v>
      </c>
      <c r="S41" s="59">
        <v>6707.7031100000004</v>
      </c>
      <c r="T41" s="59">
        <v>9662.5291699999998</v>
      </c>
      <c r="U41" s="59">
        <v>1637.2182399999999</v>
      </c>
      <c r="V41" s="59">
        <v>3272.33214</v>
      </c>
      <c r="W41" s="59">
        <v>5175.4558299999999</v>
      </c>
      <c r="X41" s="59">
        <v>10188.527340000001</v>
      </c>
      <c r="Y41" s="59">
        <v>2037.4362100000001</v>
      </c>
      <c r="Z41" s="59">
        <v>22160.467800000002</v>
      </c>
      <c r="AA41" s="59">
        <v>8929.2459999999992</v>
      </c>
      <c r="AB41" s="59">
        <v>5322.5687600000001</v>
      </c>
      <c r="AC41" s="59">
        <v>16328.0334</v>
      </c>
      <c r="AD41" s="59">
        <v>4549.7253899999996</v>
      </c>
      <c r="AE41" s="59">
        <v>401.89864</v>
      </c>
      <c r="AF41" s="59">
        <v>978.14773000000002</v>
      </c>
      <c r="AG41" s="59">
        <v>580.47907999999995</v>
      </c>
      <c r="AH41" s="59">
        <v>4551.0196399999995</v>
      </c>
      <c r="AI41" s="59">
        <v>851.24254000000008</v>
      </c>
      <c r="AJ41" s="59">
        <v>1020.33132</v>
      </c>
      <c r="AK41" s="59">
        <v>356.46931999999998</v>
      </c>
      <c r="AL41" s="59">
        <v>4802.9791999999998</v>
      </c>
      <c r="AM41" s="59">
        <v>631.49721999999997</v>
      </c>
      <c r="AN41" s="59">
        <v>2952.3845699999997</v>
      </c>
      <c r="AO41" s="59">
        <v>946.86161000000004</v>
      </c>
      <c r="AP41" s="59">
        <v>4.6299799999999998</v>
      </c>
      <c r="AQ41" s="59">
        <v>298195.94368999999</v>
      </c>
    </row>
    <row r="42" spans="1:43">
      <c r="A42" s="64" t="s">
        <v>194</v>
      </c>
      <c r="B42" s="59">
        <v>76.02946</v>
      </c>
      <c r="C42" s="59">
        <v>26.219630000000002</v>
      </c>
      <c r="D42" s="59">
        <v>0</v>
      </c>
      <c r="E42" s="59">
        <v>7.56332</v>
      </c>
      <c r="F42" s="59">
        <v>11.754580000000001</v>
      </c>
      <c r="G42" s="59">
        <v>0</v>
      </c>
      <c r="H42" s="59">
        <v>1.3831300000000002</v>
      </c>
      <c r="I42" s="59">
        <v>5.8467000000000002</v>
      </c>
      <c r="J42" s="59">
        <v>2.323</v>
      </c>
      <c r="K42" s="59">
        <v>55.984010000000005</v>
      </c>
      <c r="L42" s="59">
        <v>8.7932399999999991</v>
      </c>
      <c r="M42" s="59">
        <v>1.7335199999999999</v>
      </c>
      <c r="N42" s="59">
        <v>6.5402399999999998</v>
      </c>
      <c r="O42" s="59">
        <v>0</v>
      </c>
      <c r="P42" s="59">
        <v>2.7700300000000002</v>
      </c>
      <c r="Q42" s="59">
        <v>12.12383</v>
      </c>
      <c r="R42" s="59">
        <v>0</v>
      </c>
      <c r="S42" s="59">
        <v>0</v>
      </c>
      <c r="T42" s="59">
        <v>7.2878800000000004</v>
      </c>
      <c r="U42" s="59">
        <v>0</v>
      </c>
      <c r="V42" s="59">
        <v>0.10088</v>
      </c>
      <c r="W42" s="59">
        <v>6.8603699999999996</v>
      </c>
      <c r="X42" s="59">
        <v>25.537240000000001</v>
      </c>
      <c r="Y42" s="59">
        <v>5.1057700000000006</v>
      </c>
      <c r="Z42" s="59">
        <v>4.2401899999999992</v>
      </c>
      <c r="AA42" s="59">
        <v>9.4205300000000012</v>
      </c>
      <c r="AB42" s="59">
        <v>6.3343299999999996</v>
      </c>
      <c r="AC42" s="59">
        <v>194.87364000000002</v>
      </c>
      <c r="AD42" s="59">
        <v>0</v>
      </c>
      <c r="AE42" s="59">
        <v>161.43564000000001</v>
      </c>
      <c r="AF42" s="59">
        <v>0.14388999999999999</v>
      </c>
      <c r="AG42" s="59">
        <v>0.34099000000000002</v>
      </c>
      <c r="AH42" s="59">
        <v>0</v>
      </c>
      <c r="AI42" s="59">
        <v>1.3413599999999999</v>
      </c>
      <c r="AJ42" s="59">
        <v>0.2288</v>
      </c>
      <c r="AK42" s="59">
        <v>29.668939999999999</v>
      </c>
      <c r="AL42" s="59">
        <v>4.2115400000000003</v>
      </c>
      <c r="AM42" s="59">
        <v>9.64513</v>
      </c>
      <c r="AN42" s="59">
        <v>0</v>
      </c>
      <c r="AO42" s="59">
        <v>21.028369999999999</v>
      </c>
      <c r="AP42" s="59">
        <v>0</v>
      </c>
      <c r="AQ42" s="59">
        <v>706.87018</v>
      </c>
    </row>
    <row r="43" spans="1:43">
      <c r="A43" s="64" t="s">
        <v>195</v>
      </c>
      <c r="B43" s="59">
        <v>560.18444999999997</v>
      </c>
      <c r="C43" s="59">
        <v>686.39568000000008</v>
      </c>
      <c r="D43" s="59">
        <v>934.47469999999998</v>
      </c>
      <c r="E43" s="59">
        <v>1002.2302900000001</v>
      </c>
      <c r="F43" s="59">
        <v>259.51740000000001</v>
      </c>
      <c r="G43" s="59">
        <v>0</v>
      </c>
      <c r="H43" s="59">
        <v>6.8153600000000001</v>
      </c>
      <c r="I43" s="59">
        <v>0.73892999999999998</v>
      </c>
      <c r="J43" s="59">
        <v>359.09540999999996</v>
      </c>
      <c r="K43" s="59">
        <v>100.01232</v>
      </c>
      <c r="L43" s="59">
        <v>92.109639999999999</v>
      </c>
      <c r="M43" s="59">
        <v>5.3085100000000001</v>
      </c>
      <c r="N43" s="59">
        <v>10.989850000000001</v>
      </c>
      <c r="O43" s="59">
        <v>93.732089999999999</v>
      </c>
      <c r="P43" s="59">
        <v>173.68554</v>
      </c>
      <c r="Q43" s="59">
        <v>47.928510000000003</v>
      </c>
      <c r="R43" s="59">
        <v>17.425789999999999</v>
      </c>
      <c r="S43" s="59">
        <v>0.44119999999999998</v>
      </c>
      <c r="T43" s="59">
        <v>368.60656</v>
      </c>
      <c r="U43" s="59">
        <v>0</v>
      </c>
      <c r="V43" s="59">
        <v>0</v>
      </c>
      <c r="W43" s="59">
        <v>36.025160000000007</v>
      </c>
      <c r="X43" s="59">
        <v>239.06903</v>
      </c>
      <c r="Y43" s="59">
        <v>23.09994</v>
      </c>
      <c r="Z43" s="59">
        <v>48.356540000000003</v>
      </c>
      <c r="AA43" s="59">
        <v>0</v>
      </c>
      <c r="AB43" s="59">
        <v>5.5493300000000003</v>
      </c>
      <c r="AC43" s="59">
        <v>72.285719999999998</v>
      </c>
      <c r="AD43" s="59">
        <v>0</v>
      </c>
      <c r="AE43" s="59">
        <v>14.348600000000001</v>
      </c>
      <c r="AF43" s="59">
        <v>10.59118</v>
      </c>
      <c r="AG43" s="59">
        <v>8.9582700000000006</v>
      </c>
      <c r="AH43" s="59">
        <v>49.351309999999998</v>
      </c>
      <c r="AI43" s="59">
        <v>7.0256000000000007</v>
      </c>
      <c r="AJ43" s="59">
        <v>0</v>
      </c>
      <c r="AK43" s="59">
        <v>20.474540000000001</v>
      </c>
      <c r="AL43" s="59">
        <v>26.728630000000003</v>
      </c>
      <c r="AM43" s="59">
        <v>2.13287</v>
      </c>
      <c r="AN43" s="59">
        <v>34.114699999999999</v>
      </c>
      <c r="AO43" s="59">
        <v>120.69194</v>
      </c>
      <c r="AP43" s="59">
        <v>0</v>
      </c>
      <c r="AQ43" s="59">
        <v>5438.4955899999995</v>
      </c>
    </row>
    <row r="44" spans="1:43">
      <c r="A44" s="64" t="s">
        <v>196</v>
      </c>
      <c r="B44" s="59">
        <v>0</v>
      </c>
      <c r="C44" s="59">
        <v>0</v>
      </c>
      <c r="D44" s="59">
        <v>0</v>
      </c>
      <c r="E44" s="59">
        <v>0</v>
      </c>
      <c r="F44" s="59">
        <v>0</v>
      </c>
      <c r="G44" s="59">
        <v>0</v>
      </c>
      <c r="H44" s="59">
        <v>0</v>
      </c>
      <c r="I44" s="59">
        <v>0</v>
      </c>
      <c r="J44" s="59">
        <v>0</v>
      </c>
      <c r="K44" s="59">
        <v>0</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0</v>
      </c>
      <c r="AF44" s="59">
        <v>0</v>
      </c>
      <c r="AG44" s="59">
        <v>0</v>
      </c>
      <c r="AH44" s="59">
        <v>0</v>
      </c>
      <c r="AI44" s="59">
        <v>2.0313300000000001</v>
      </c>
      <c r="AJ44" s="59">
        <v>0</v>
      </c>
      <c r="AK44" s="59">
        <v>0</v>
      </c>
      <c r="AL44" s="59">
        <v>0</v>
      </c>
      <c r="AM44" s="59">
        <v>0</v>
      </c>
      <c r="AN44" s="59">
        <v>0</v>
      </c>
      <c r="AO44" s="59">
        <v>0</v>
      </c>
      <c r="AP44" s="59">
        <v>0</v>
      </c>
      <c r="AQ44" s="59">
        <v>101.21258999999999</v>
      </c>
    </row>
    <row r="45" spans="1:43">
      <c r="A45" s="11" t="s">
        <v>197</v>
      </c>
      <c r="B45" s="59">
        <v>0</v>
      </c>
      <c r="C45" s="59">
        <v>-9.8999999999999999E-4</v>
      </c>
      <c r="D45" s="59">
        <v>362.53608000000003</v>
      </c>
      <c r="E45" s="59">
        <v>0</v>
      </c>
      <c r="F45" s="59">
        <v>237.86232999999999</v>
      </c>
      <c r="G45" s="59">
        <v>0</v>
      </c>
      <c r="H45" s="59">
        <v>70.921899999999994</v>
      </c>
      <c r="I45" s="59">
        <v>0</v>
      </c>
      <c r="J45" s="59">
        <v>0</v>
      </c>
      <c r="K45" s="59">
        <v>53.862169999999999</v>
      </c>
      <c r="L45" s="59">
        <v>12.564360000000001</v>
      </c>
      <c r="M45" s="59">
        <v>0</v>
      </c>
      <c r="N45" s="59">
        <v>0</v>
      </c>
      <c r="O45" s="59">
        <v>0</v>
      </c>
      <c r="P45" s="59">
        <v>0</v>
      </c>
      <c r="Q45" s="59">
        <v>0</v>
      </c>
      <c r="R45" s="59">
        <v>0</v>
      </c>
      <c r="S45" s="59">
        <v>0</v>
      </c>
      <c r="T45" s="59">
        <v>30.473470000000002</v>
      </c>
      <c r="U45" s="59">
        <v>0</v>
      </c>
      <c r="V45" s="59">
        <v>21.075430000000001</v>
      </c>
      <c r="W45" s="59">
        <v>0</v>
      </c>
      <c r="X45" s="59">
        <v>36.096559999999997</v>
      </c>
      <c r="Y45" s="59">
        <v>0</v>
      </c>
      <c r="Z45" s="59">
        <v>0</v>
      </c>
      <c r="AA45" s="59">
        <v>0</v>
      </c>
      <c r="AB45" s="59">
        <v>0</v>
      </c>
      <c r="AC45" s="59">
        <v>163.37801999999999</v>
      </c>
      <c r="AD45" s="59">
        <v>0</v>
      </c>
      <c r="AE45" s="59">
        <v>0</v>
      </c>
      <c r="AF45" s="59">
        <v>0</v>
      </c>
      <c r="AG45" s="59">
        <v>0</v>
      </c>
      <c r="AH45" s="59">
        <v>0</v>
      </c>
      <c r="AI45" s="59">
        <v>19.056639999999998</v>
      </c>
      <c r="AJ45" s="59">
        <v>0</v>
      </c>
      <c r="AK45" s="59">
        <v>0</v>
      </c>
      <c r="AL45" s="59">
        <v>0</v>
      </c>
      <c r="AM45" s="59">
        <v>0</v>
      </c>
      <c r="AN45" s="59">
        <v>15.41756</v>
      </c>
      <c r="AO45" s="59">
        <v>0</v>
      </c>
      <c r="AP45" s="59">
        <v>0</v>
      </c>
      <c r="AQ45" s="59">
        <v>1023.2435300000001</v>
      </c>
    </row>
    <row r="46" spans="1:43">
      <c r="A46" s="65" t="s">
        <v>1178</v>
      </c>
      <c r="B46" s="59">
        <v>15310.729640000001</v>
      </c>
      <c r="C46" s="59">
        <v>4181.0796700000001</v>
      </c>
      <c r="D46" s="59">
        <v>8515.2611199999992</v>
      </c>
      <c r="E46" s="59">
        <v>6448.7159499999998</v>
      </c>
      <c r="F46" s="59">
        <v>3707.3345299999996</v>
      </c>
      <c r="G46" s="59">
        <v>2018.6786599999998</v>
      </c>
      <c r="H46" s="59">
        <v>2270.3817400000003</v>
      </c>
      <c r="I46" s="59">
        <v>4360.1635299999998</v>
      </c>
      <c r="J46" s="59">
        <v>3012.7349700000004</v>
      </c>
      <c r="K46" s="59">
        <v>6601.5746799999997</v>
      </c>
      <c r="L46" s="59">
        <v>1752.6456000000001</v>
      </c>
      <c r="M46" s="59">
        <v>3808.2749599999997</v>
      </c>
      <c r="N46" s="59">
        <v>6219.7959199999996</v>
      </c>
      <c r="O46" s="59">
        <v>2376.7143799999999</v>
      </c>
      <c r="P46" s="59">
        <v>2292.6700699999997</v>
      </c>
      <c r="Q46" s="59">
        <v>1028.92884</v>
      </c>
      <c r="R46" s="59">
        <v>1591.15553</v>
      </c>
      <c r="S46" s="59">
        <v>1052.0199299999999</v>
      </c>
      <c r="T46" s="59">
        <v>3466.9525400000002</v>
      </c>
      <c r="U46" s="59">
        <v>4024.8617300000001</v>
      </c>
      <c r="V46" s="59">
        <v>1247.90759</v>
      </c>
      <c r="W46" s="59">
        <v>1507.1788799999999</v>
      </c>
      <c r="X46" s="59">
        <v>3797.5498499999999</v>
      </c>
      <c r="Y46" s="59">
        <v>2019.2920100000001</v>
      </c>
      <c r="Z46" s="59">
        <v>2805.7911400000003</v>
      </c>
      <c r="AA46" s="59">
        <v>1238.3438200000001</v>
      </c>
      <c r="AB46" s="59">
        <v>5055.9591300000002</v>
      </c>
      <c r="AC46" s="59">
        <v>6450.2215500000002</v>
      </c>
      <c r="AD46" s="59">
        <v>421.33608000000004</v>
      </c>
      <c r="AE46" s="59">
        <v>3847.78512</v>
      </c>
      <c r="AF46" s="59">
        <v>621.00823000000003</v>
      </c>
      <c r="AG46" s="59">
        <v>768.44411000000002</v>
      </c>
      <c r="AH46" s="59">
        <v>811.31273999999996</v>
      </c>
      <c r="AI46" s="59">
        <v>233.05438000000001</v>
      </c>
      <c r="AJ46" s="59">
        <v>978.38919999999996</v>
      </c>
      <c r="AK46" s="59">
        <v>390.90911</v>
      </c>
      <c r="AL46" s="59">
        <v>1735.9330500000001</v>
      </c>
      <c r="AM46" s="59">
        <v>494.31246999999996</v>
      </c>
      <c r="AN46" s="59">
        <v>3051.8408399999998</v>
      </c>
      <c r="AO46" s="59">
        <v>1960.29467</v>
      </c>
      <c r="AP46" s="59">
        <v>333.16859999999997</v>
      </c>
      <c r="AQ46" s="59">
        <v>123810.70656000001</v>
      </c>
    </row>
    <row r="47" spans="1:43">
      <c r="A47" s="64" t="s">
        <v>1179</v>
      </c>
      <c r="B47" s="59">
        <v>24786.755450000001</v>
      </c>
      <c r="C47" s="59">
        <v>14795.89918</v>
      </c>
      <c r="D47" s="59">
        <v>36451.762109999996</v>
      </c>
      <c r="E47" s="59">
        <v>9682.55357</v>
      </c>
      <c r="F47" s="59">
        <v>4807.2939400000005</v>
      </c>
      <c r="G47" s="59">
        <v>5665.7021100000002</v>
      </c>
      <c r="H47" s="59">
        <v>1323.9338</v>
      </c>
      <c r="I47" s="59">
        <v>6487.5236699999996</v>
      </c>
      <c r="J47" s="59">
        <v>8306.1893</v>
      </c>
      <c r="K47" s="59">
        <v>2701.5736200000001</v>
      </c>
      <c r="L47" s="59">
        <v>2125.3477499999999</v>
      </c>
      <c r="M47" s="59">
        <v>7201.0265999999992</v>
      </c>
      <c r="N47" s="59">
        <v>1611.6832300000001</v>
      </c>
      <c r="O47" s="59">
        <v>3706.0702500000002</v>
      </c>
      <c r="P47" s="59">
        <v>2903.8483999999999</v>
      </c>
      <c r="Q47" s="59">
        <v>1793.3324299999999</v>
      </c>
      <c r="R47" s="59">
        <v>3318.5847799999997</v>
      </c>
      <c r="S47" s="59">
        <v>3695.6705299999999</v>
      </c>
      <c r="T47" s="59">
        <v>4393.5362400000004</v>
      </c>
      <c r="U47" s="59">
        <v>12790.13809</v>
      </c>
      <c r="V47" s="59">
        <v>2832.67695</v>
      </c>
      <c r="W47" s="59">
        <v>3164.2843499999999</v>
      </c>
      <c r="X47" s="59">
        <v>8057.0742499999997</v>
      </c>
      <c r="Y47" s="59">
        <v>2478.5575199999998</v>
      </c>
      <c r="Z47" s="59">
        <v>14138.28709</v>
      </c>
      <c r="AA47" s="59">
        <v>5511.39707</v>
      </c>
      <c r="AB47" s="59">
        <v>5108.0351700000001</v>
      </c>
      <c r="AC47" s="59">
        <v>5477.7749299999996</v>
      </c>
      <c r="AD47" s="59">
        <v>2904.35232</v>
      </c>
      <c r="AE47" s="59">
        <v>4468.4684900000002</v>
      </c>
      <c r="AF47" s="59">
        <v>1615.2465900000002</v>
      </c>
      <c r="AG47" s="59">
        <v>974.07538</v>
      </c>
      <c r="AH47" s="59">
        <v>2909.3355000000001</v>
      </c>
      <c r="AI47" s="59">
        <v>820.02425000000005</v>
      </c>
      <c r="AJ47" s="59">
        <v>553.78734999999995</v>
      </c>
      <c r="AK47" s="59">
        <v>356.62542999999999</v>
      </c>
      <c r="AL47" s="59">
        <v>2907.7582299999999</v>
      </c>
      <c r="AM47" s="59">
        <v>890.74185</v>
      </c>
      <c r="AN47" s="59">
        <v>3583.08367</v>
      </c>
      <c r="AO47" s="59">
        <v>845.66621999999995</v>
      </c>
      <c r="AP47" s="59">
        <v>147.68961999999999</v>
      </c>
      <c r="AQ47" s="59">
        <v>228293.36728000001</v>
      </c>
    </row>
    <row r="48" spans="1:43">
      <c r="A48" s="64" t="s">
        <v>1184</v>
      </c>
      <c r="B48" s="59">
        <v>75.971190000000007</v>
      </c>
      <c r="C48" s="59">
        <v>11.70945</v>
      </c>
      <c r="D48" s="59">
        <v>32.543999999999997</v>
      </c>
      <c r="E48" s="59">
        <v>15.543850000000001</v>
      </c>
      <c r="F48" s="59">
        <v>34.755189999999999</v>
      </c>
      <c r="G48" s="59">
        <v>0</v>
      </c>
      <c r="H48" s="59">
        <v>18.92747</v>
      </c>
      <c r="I48" s="59">
        <v>10.45476</v>
      </c>
      <c r="J48" s="59">
        <v>0</v>
      </c>
      <c r="K48" s="59">
        <v>106.23483</v>
      </c>
      <c r="L48" s="59">
        <v>54.85192</v>
      </c>
      <c r="M48" s="59">
        <v>0</v>
      </c>
      <c r="N48" s="59">
        <v>21.001729999999998</v>
      </c>
      <c r="O48" s="59">
        <v>4.10039</v>
      </c>
      <c r="P48" s="59">
        <v>0</v>
      </c>
      <c r="Q48" s="59">
        <v>0</v>
      </c>
      <c r="R48" s="59">
        <v>0</v>
      </c>
      <c r="S48" s="59">
        <v>0</v>
      </c>
      <c r="T48" s="59">
        <v>26.107150000000001</v>
      </c>
      <c r="U48" s="59">
        <v>84.089269999999999</v>
      </c>
      <c r="V48" s="59">
        <v>0</v>
      </c>
      <c r="W48" s="59">
        <v>3.4279699999999997</v>
      </c>
      <c r="X48" s="59">
        <v>63.410449999999997</v>
      </c>
      <c r="Y48" s="59">
        <v>7.0422500000000001</v>
      </c>
      <c r="Z48" s="59">
        <v>0</v>
      </c>
      <c r="AA48" s="59">
        <v>0</v>
      </c>
      <c r="AB48" s="59">
        <v>0.46712999999999999</v>
      </c>
      <c r="AC48" s="59">
        <v>108.39364999999999</v>
      </c>
      <c r="AD48" s="59">
        <v>0</v>
      </c>
      <c r="AE48" s="59">
        <v>0</v>
      </c>
      <c r="AF48" s="59">
        <v>0</v>
      </c>
      <c r="AG48" s="59">
        <v>0</v>
      </c>
      <c r="AH48" s="59">
        <v>0</v>
      </c>
      <c r="AI48" s="59">
        <v>0</v>
      </c>
      <c r="AJ48" s="59">
        <v>0</v>
      </c>
      <c r="AK48" s="59">
        <v>26.970359999999999</v>
      </c>
      <c r="AL48" s="59">
        <v>0</v>
      </c>
      <c r="AM48" s="59">
        <v>0</v>
      </c>
      <c r="AN48" s="59">
        <v>0.90278999999999998</v>
      </c>
      <c r="AO48" s="59">
        <v>63.549279999999996</v>
      </c>
      <c r="AP48" s="59">
        <v>0</v>
      </c>
      <c r="AQ48" s="59">
        <v>770.45507999999995</v>
      </c>
    </row>
    <row r="49" spans="1:43">
      <c r="A49" s="64" t="s">
        <v>1185</v>
      </c>
      <c r="B49" s="59">
        <v>325.91341</v>
      </c>
      <c r="C49" s="59">
        <v>417.20729</v>
      </c>
      <c r="D49" s="59">
        <v>644.58849999999995</v>
      </c>
      <c r="E49" s="59">
        <v>400.37357000000003</v>
      </c>
      <c r="F49" s="59">
        <v>162.73260999999999</v>
      </c>
      <c r="G49" s="59">
        <v>0</v>
      </c>
      <c r="H49" s="59">
        <v>7.8979799999999996</v>
      </c>
      <c r="I49" s="59">
        <v>1.6284799999999999</v>
      </c>
      <c r="J49" s="59">
        <v>207.20386999999999</v>
      </c>
      <c r="K49" s="59">
        <v>76.55628999999999</v>
      </c>
      <c r="L49" s="59">
        <v>96.746429999999989</v>
      </c>
      <c r="M49" s="59">
        <v>0</v>
      </c>
      <c r="N49" s="59">
        <v>15.813700000000001</v>
      </c>
      <c r="O49" s="59">
        <v>79.939229999999995</v>
      </c>
      <c r="P49" s="59">
        <v>111.22957000000001</v>
      </c>
      <c r="Q49" s="59">
        <v>134.10954999999998</v>
      </c>
      <c r="R49" s="59">
        <v>18.84056</v>
      </c>
      <c r="S49" s="59">
        <v>0</v>
      </c>
      <c r="T49" s="59">
        <v>138.77981</v>
      </c>
      <c r="U49" s="59">
        <v>55.80547</v>
      </c>
      <c r="V49" s="59">
        <v>0</v>
      </c>
      <c r="W49" s="59">
        <v>23.023759999999999</v>
      </c>
      <c r="X49" s="59">
        <v>215.97070000000002</v>
      </c>
      <c r="Y49" s="59">
        <v>28.486009999999997</v>
      </c>
      <c r="Z49" s="59">
        <v>12.817450000000001</v>
      </c>
      <c r="AA49" s="59">
        <v>3.70214</v>
      </c>
      <c r="AB49" s="59">
        <v>14.42144</v>
      </c>
      <c r="AC49" s="59">
        <v>204.89367999999999</v>
      </c>
      <c r="AD49" s="59">
        <v>0</v>
      </c>
      <c r="AE49" s="59">
        <v>57.916069999999998</v>
      </c>
      <c r="AF49" s="59">
        <v>31.373339999999999</v>
      </c>
      <c r="AG49" s="59">
        <v>25.557729999999999</v>
      </c>
      <c r="AH49" s="59">
        <v>15.49701</v>
      </c>
      <c r="AI49" s="59">
        <v>17.112410000000001</v>
      </c>
      <c r="AJ49" s="59">
        <v>0</v>
      </c>
      <c r="AK49" s="59">
        <v>23.36</v>
      </c>
      <c r="AL49" s="59">
        <v>17.028919999999999</v>
      </c>
      <c r="AM49" s="59">
        <v>6.9978199999999999</v>
      </c>
      <c r="AN49" s="59">
        <v>46.961760000000005</v>
      </c>
      <c r="AO49" s="59">
        <v>109.09122000000001</v>
      </c>
      <c r="AP49" s="59">
        <v>0</v>
      </c>
      <c r="AQ49" s="59">
        <v>3749.5777799999996</v>
      </c>
    </row>
    <row r="50" spans="1:43">
      <c r="A50" s="64" t="s">
        <v>1203</v>
      </c>
      <c r="B50" s="59">
        <v>0</v>
      </c>
      <c r="C50" s="59">
        <v>2.0000000000000002E-5</v>
      </c>
      <c r="D50" s="59">
        <v>0</v>
      </c>
      <c r="E50" s="59">
        <v>0</v>
      </c>
      <c r="F50" s="59">
        <v>21.428819999999998</v>
      </c>
      <c r="G50" s="59">
        <v>0</v>
      </c>
      <c r="H50" s="59">
        <v>43.148710000000001</v>
      </c>
      <c r="I50" s="59">
        <v>0</v>
      </c>
      <c r="J50" s="59">
        <v>0</v>
      </c>
      <c r="K50" s="59">
        <v>6.3031199999999998</v>
      </c>
      <c r="L50" s="59">
        <v>0</v>
      </c>
      <c r="M50" s="59">
        <v>0</v>
      </c>
      <c r="N50" s="59">
        <v>20.623750000000001</v>
      </c>
      <c r="O50" s="59">
        <v>0</v>
      </c>
      <c r="P50" s="59">
        <v>0</v>
      </c>
      <c r="Q50" s="59">
        <v>0</v>
      </c>
      <c r="R50" s="59">
        <v>0</v>
      </c>
      <c r="S50" s="59">
        <v>0</v>
      </c>
      <c r="T50" s="59">
        <v>13.035600000000001</v>
      </c>
      <c r="U50" s="59">
        <v>0</v>
      </c>
      <c r="V50" s="59">
        <v>28.93824</v>
      </c>
      <c r="W50" s="59">
        <v>0</v>
      </c>
      <c r="X50" s="59">
        <v>63.873530000000002</v>
      </c>
      <c r="Y50" s="59">
        <v>0</v>
      </c>
      <c r="Z50" s="59">
        <v>0</v>
      </c>
      <c r="AA50" s="59">
        <v>0</v>
      </c>
      <c r="AB50" s="59">
        <v>0</v>
      </c>
      <c r="AC50" s="59">
        <v>171.71908999999999</v>
      </c>
      <c r="AD50" s="59">
        <v>0</v>
      </c>
      <c r="AE50" s="59">
        <v>6.28315</v>
      </c>
      <c r="AF50" s="59">
        <v>0</v>
      </c>
      <c r="AG50" s="59">
        <v>0</v>
      </c>
      <c r="AH50" s="59">
        <v>0</v>
      </c>
      <c r="AI50" s="59">
        <v>0</v>
      </c>
      <c r="AJ50" s="59">
        <v>0</v>
      </c>
      <c r="AK50" s="59">
        <v>0</v>
      </c>
      <c r="AL50" s="59">
        <v>0</v>
      </c>
      <c r="AM50" s="59">
        <v>0</v>
      </c>
      <c r="AN50" s="59">
        <v>0</v>
      </c>
      <c r="AO50" s="59">
        <v>0</v>
      </c>
      <c r="AP50" s="59">
        <v>0</v>
      </c>
      <c r="AQ50" s="59">
        <v>375.35403000000002</v>
      </c>
    </row>
    <row r="51" spans="1:43">
      <c r="A51" s="11" t="s">
        <v>1223</v>
      </c>
      <c r="B51" s="59">
        <v>0</v>
      </c>
      <c r="C51" s="59">
        <v>0</v>
      </c>
      <c r="D51" s="59">
        <v>85.246049999999997</v>
      </c>
      <c r="E51" s="59">
        <v>0</v>
      </c>
      <c r="F51" s="59">
        <v>128.15950000000001</v>
      </c>
      <c r="G51" s="59">
        <v>0</v>
      </c>
      <c r="H51" s="59">
        <v>65.445509999999999</v>
      </c>
      <c r="I51" s="59">
        <v>0</v>
      </c>
      <c r="J51" s="59">
        <v>0</v>
      </c>
      <c r="K51" s="59">
        <v>13.203190000000001</v>
      </c>
      <c r="L51" s="59">
        <v>17.215599999999998</v>
      </c>
      <c r="M51" s="59">
        <v>0</v>
      </c>
      <c r="N51" s="59">
        <v>0</v>
      </c>
      <c r="O51" s="59">
        <v>0</v>
      </c>
      <c r="P51" s="59">
        <v>0</v>
      </c>
      <c r="Q51" s="59">
        <v>0</v>
      </c>
      <c r="R51" s="59">
        <v>0</v>
      </c>
      <c r="S51" s="59">
        <v>0</v>
      </c>
      <c r="T51" s="59">
        <v>0</v>
      </c>
      <c r="U51" s="59">
        <v>0</v>
      </c>
      <c r="V51" s="59">
        <v>15.10211</v>
      </c>
      <c r="W51" s="59">
        <v>0</v>
      </c>
      <c r="X51" s="59">
        <v>230.70835</v>
      </c>
      <c r="Y51" s="59">
        <v>0</v>
      </c>
      <c r="Z51" s="59">
        <v>0</v>
      </c>
      <c r="AA51" s="59">
        <v>0</v>
      </c>
      <c r="AB51" s="59">
        <v>0</v>
      </c>
      <c r="AC51" s="59">
        <v>249.11185999999998</v>
      </c>
      <c r="AD51" s="59">
        <v>0</v>
      </c>
      <c r="AE51" s="59">
        <v>0</v>
      </c>
      <c r="AF51" s="59">
        <v>3.6147600000000004</v>
      </c>
      <c r="AG51" s="59">
        <v>0</v>
      </c>
      <c r="AH51" s="59">
        <v>0</v>
      </c>
      <c r="AI51" s="59">
        <v>11.61351</v>
      </c>
      <c r="AJ51" s="59">
        <v>0</v>
      </c>
      <c r="AK51" s="59">
        <v>0</v>
      </c>
      <c r="AL51" s="59">
        <v>0</v>
      </c>
      <c r="AM51" s="59">
        <v>0</v>
      </c>
      <c r="AN51" s="59">
        <v>13.8933</v>
      </c>
      <c r="AO51" s="59">
        <v>0</v>
      </c>
      <c r="AP51" s="59">
        <v>0</v>
      </c>
      <c r="AQ51" s="59">
        <v>833.31373999999994</v>
      </c>
    </row>
    <row r="52" spans="1:43">
      <c r="A52" s="273" t="s">
        <v>198</v>
      </c>
      <c r="B52" s="59">
        <v>-100907.32187999999</v>
      </c>
      <c r="C52" s="59">
        <v>-28060.434730000001</v>
      </c>
      <c r="D52" s="59">
        <v>-49563.080969999995</v>
      </c>
      <c r="E52" s="59">
        <v>-26823.005020000001</v>
      </c>
      <c r="F52" s="59">
        <v>-14887.627259999999</v>
      </c>
      <c r="G52" s="59">
        <v>-11889.185089999999</v>
      </c>
      <c r="H52" s="59">
        <v>-9110.7530800000004</v>
      </c>
      <c r="I52" s="59">
        <v>-11009.8523</v>
      </c>
      <c r="J52" s="59">
        <v>-16142.828029999999</v>
      </c>
      <c r="K52" s="59">
        <v>-20980.665280000001</v>
      </c>
      <c r="L52" s="59">
        <v>-12374.084289999999</v>
      </c>
      <c r="M52" s="59">
        <v>-17789.27087</v>
      </c>
      <c r="N52" s="59">
        <v>-30767.86233</v>
      </c>
      <c r="O52" s="59">
        <v>-12987.81227</v>
      </c>
      <c r="P52" s="59">
        <v>-10615.71962</v>
      </c>
      <c r="Q52" s="59">
        <v>-4208.8176599999997</v>
      </c>
      <c r="R52" s="59">
        <v>-3456.7494700000002</v>
      </c>
      <c r="S52" s="59">
        <v>-4890.7902999999997</v>
      </c>
      <c r="T52" s="59">
        <v>-14667.68296</v>
      </c>
      <c r="U52" s="59">
        <v>-14809.665289999999</v>
      </c>
      <c r="V52" s="59">
        <v>-4095.04576</v>
      </c>
      <c r="W52" s="59">
        <v>-8002.8955099999994</v>
      </c>
      <c r="X52" s="59">
        <v>-13212.991550000001</v>
      </c>
      <c r="Y52" s="59">
        <v>-8300.4912800000002</v>
      </c>
      <c r="Z52" s="59">
        <v>-8137.8367900000003</v>
      </c>
      <c r="AA52" s="59">
        <v>-7762.3541500000001</v>
      </c>
      <c r="AB52" s="59">
        <v>-13811.004300000001</v>
      </c>
      <c r="AC52" s="59">
        <v>-36161.904270000006</v>
      </c>
      <c r="AD52" s="59">
        <v>-2452.8256900000001</v>
      </c>
      <c r="AE52" s="59">
        <v>-13229.24041</v>
      </c>
      <c r="AF52" s="59">
        <v>-6005.1261399999994</v>
      </c>
      <c r="AG52" s="59">
        <v>-3063.2554300000002</v>
      </c>
      <c r="AH52" s="59">
        <v>-4431.2295400000003</v>
      </c>
      <c r="AI52" s="59">
        <v>-1487.3088600000001</v>
      </c>
      <c r="AJ52" s="59">
        <v>-1188.1309799999999</v>
      </c>
      <c r="AK52" s="59">
        <v>-762.16197999999997</v>
      </c>
      <c r="AL52" s="59">
        <v>-9664.2283499999994</v>
      </c>
      <c r="AM52" s="59">
        <v>-3061.3647700000001</v>
      </c>
      <c r="AN52" s="59">
        <v>-17829.902420000002</v>
      </c>
      <c r="AO52" s="59">
        <v>-15349.95952</v>
      </c>
      <c r="AP52" s="59">
        <v>-1552.9218899999998</v>
      </c>
      <c r="AQ52" s="59">
        <v>-595505.38828999992</v>
      </c>
    </row>
    <row r="53" spans="1:43">
      <c r="A53" s="64" t="s">
        <v>1242</v>
      </c>
      <c r="B53" s="59">
        <v>-20170.658159999999</v>
      </c>
      <c r="C53" s="59">
        <v>-3251.5050699999997</v>
      </c>
      <c r="D53" s="59">
        <v>-6693.3871799999997</v>
      </c>
      <c r="E53" s="59">
        <v>-3183.6992500000001</v>
      </c>
      <c r="F53" s="59">
        <v>-1268.6899099999998</v>
      </c>
      <c r="G53" s="59">
        <v>-631.39267000000007</v>
      </c>
      <c r="H53" s="59">
        <v>-1258.52864</v>
      </c>
      <c r="I53" s="59">
        <v>-1103.5336599999998</v>
      </c>
      <c r="J53" s="59">
        <v>-1621.1536100000001</v>
      </c>
      <c r="K53" s="59">
        <v>-3782.0041200000001</v>
      </c>
      <c r="L53" s="59">
        <v>-1301.10184</v>
      </c>
      <c r="M53" s="59">
        <v>-2412.8807099999999</v>
      </c>
      <c r="N53" s="59">
        <v>-4195.2489800000003</v>
      </c>
      <c r="O53" s="59">
        <v>-2318.4272099999998</v>
      </c>
      <c r="P53" s="59">
        <v>-1336.4351499999998</v>
      </c>
      <c r="Q53" s="59">
        <v>-714.11484999999993</v>
      </c>
      <c r="R53" s="59">
        <v>-358.14022</v>
      </c>
      <c r="S53" s="59">
        <v>-314.75802000000004</v>
      </c>
      <c r="T53" s="59">
        <v>-1182.2684400000001</v>
      </c>
      <c r="U53" s="59">
        <v>-3192.7742799999996</v>
      </c>
      <c r="V53" s="59">
        <v>-568.33218000000011</v>
      </c>
      <c r="W53" s="59">
        <v>-557.64323999999999</v>
      </c>
      <c r="X53" s="59">
        <v>-2816.9099700000002</v>
      </c>
      <c r="Y53" s="59">
        <v>-2148.6753100000001</v>
      </c>
      <c r="Z53" s="59">
        <v>-1293.4708600000001</v>
      </c>
      <c r="AA53" s="59">
        <v>-727.68768</v>
      </c>
      <c r="AB53" s="59">
        <v>-2236.4988199999998</v>
      </c>
      <c r="AC53" s="59">
        <v>-2457.1107200000001</v>
      </c>
      <c r="AD53" s="59">
        <v>-441.33260999999999</v>
      </c>
      <c r="AE53" s="59">
        <v>-4308.1132200000002</v>
      </c>
      <c r="AF53" s="59">
        <v>-1082.07981</v>
      </c>
      <c r="AG53" s="59">
        <v>-715.86034999999993</v>
      </c>
      <c r="AH53" s="59">
        <v>-624.70331999999996</v>
      </c>
      <c r="AI53" s="59">
        <v>-244.88317000000001</v>
      </c>
      <c r="AJ53" s="59">
        <v>-375.75963999999999</v>
      </c>
      <c r="AK53" s="59">
        <v>-121.23227</v>
      </c>
      <c r="AL53" s="59">
        <v>-689.88992000000007</v>
      </c>
      <c r="AM53" s="59">
        <v>-140.25148999999999</v>
      </c>
      <c r="AN53" s="59">
        <v>-3503.38969</v>
      </c>
      <c r="AO53" s="59">
        <v>-1203.8098400000001</v>
      </c>
      <c r="AP53" s="59">
        <v>-502.34998999999999</v>
      </c>
      <c r="AQ53" s="59">
        <v>-87050.686069999996</v>
      </c>
    </row>
    <row r="54" spans="1:43">
      <c r="A54" s="64" t="s">
        <v>1254</v>
      </c>
      <c r="B54" s="59">
        <v>-15478.889050000002</v>
      </c>
      <c r="C54" s="59">
        <v>-2133.59582</v>
      </c>
      <c r="D54" s="59">
        <v>-2855.1624999999999</v>
      </c>
      <c r="E54" s="59">
        <v>-1006.0056500000001</v>
      </c>
      <c r="F54" s="59">
        <v>-290.64398</v>
      </c>
      <c r="G54" s="59">
        <v>-197.61857000000001</v>
      </c>
      <c r="H54" s="59">
        <v>-77.152240000000006</v>
      </c>
      <c r="I54" s="59">
        <v>-293.58427</v>
      </c>
      <c r="J54" s="59">
        <v>-904.12252999999998</v>
      </c>
      <c r="K54" s="59">
        <v>-337.1533</v>
      </c>
      <c r="L54" s="59">
        <v>-500.74291999999997</v>
      </c>
      <c r="M54" s="59">
        <v>-447.07640000000004</v>
      </c>
      <c r="N54" s="59">
        <v>-135.44407999999999</v>
      </c>
      <c r="O54" s="59">
        <v>-679.25335999999993</v>
      </c>
      <c r="P54" s="59">
        <v>-416.84742999999997</v>
      </c>
      <c r="Q54" s="59">
        <v>-101.77416000000001</v>
      </c>
      <c r="R54" s="59">
        <v>-227.32048</v>
      </c>
      <c r="S54" s="59">
        <v>-139.79789000000002</v>
      </c>
      <c r="T54" s="59">
        <v>-342.86070000000001</v>
      </c>
      <c r="U54" s="59">
        <v>-981.40572999999995</v>
      </c>
      <c r="V54" s="59">
        <v>-194.65575000000001</v>
      </c>
      <c r="W54" s="59">
        <v>-195.94905</v>
      </c>
      <c r="X54" s="59">
        <v>-1013.2768100000001</v>
      </c>
      <c r="Y54" s="59">
        <v>-342.0634</v>
      </c>
      <c r="Z54" s="59">
        <v>-998.00608999999997</v>
      </c>
      <c r="AA54" s="59">
        <v>-409.71093999999999</v>
      </c>
      <c r="AB54" s="59">
        <v>-450.49464</v>
      </c>
      <c r="AC54" s="59">
        <v>-740.45780000000002</v>
      </c>
      <c r="AD54" s="59">
        <v>-161.25062</v>
      </c>
      <c r="AE54" s="59">
        <v>-596.87031999999999</v>
      </c>
      <c r="AF54" s="59">
        <v>-710.86066000000005</v>
      </c>
      <c r="AG54" s="59">
        <v>-79.930320000000009</v>
      </c>
      <c r="AH54" s="59">
        <v>-237.80692000000002</v>
      </c>
      <c r="AI54" s="59">
        <v>-78.209729999999993</v>
      </c>
      <c r="AJ54" s="59">
        <v>-16.08766</v>
      </c>
      <c r="AK54" s="59">
        <v>-17.226669999999999</v>
      </c>
      <c r="AL54" s="59">
        <v>-178.89780999999999</v>
      </c>
      <c r="AM54" s="59">
        <v>-77.801360000000003</v>
      </c>
      <c r="AN54" s="59">
        <v>-407.27600000000001</v>
      </c>
      <c r="AO54" s="59">
        <v>-82.940570000000008</v>
      </c>
      <c r="AP54" s="59">
        <v>-5.7472799999999999</v>
      </c>
      <c r="AQ54" s="59">
        <v>-34541.971460000001</v>
      </c>
    </row>
    <row r="55" spans="1:43">
      <c r="A55" s="64" t="s">
        <v>1243</v>
      </c>
      <c r="B55" s="59">
        <v>-1112.3943400000001</v>
      </c>
      <c r="C55" s="59">
        <v>-267.49540000000002</v>
      </c>
      <c r="D55" s="59">
        <v>-6968.8607300000003</v>
      </c>
      <c r="E55" s="59">
        <v>-764.72617000000002</v>
      </c>
      <c r="F55" s="59">
        <v>-993.20915000000002</v>
      </c>
      <c r="G55" s="59">
        <v>-2.5145200000000001</v>
      </c>
      <c r="H55" s="59">
        <v>-40.270050000000005</v>
      </c>
      <c r="I55" s="59">
        <v>-133.32359</v>
      </c>
      <c r="J55" s="59">
        <v>-193.68842999999998</v>
      </c>
      <c r="K55" s="59">
        <v>-506.30288999999999</v>
      </c>
      <c r="L55" s="59">
        <v>-236.71695000000003</v>
      </c>
      <c r="M55" s="59">
        <v>-442.64472999999998</v>
      </c>
      <c r="N55" s="59">
        <v>-454.65552000000002</v>
      </c>
      <c r="O55" s="59">
        <v>-263.36912999999998</v>
      </c>
      <c r="P55" s="59">
        <v>-19.781369999999999</v>
      </c>
      <c r="Q55" s="59">
        <v>-796.45240000000001</v>
      </c>
      <c r="R55" s="59">
        <v>0</v>
      </c>
      <c r="S55" s="59">
        <v>-47.773919999999997</v>
      </c>
      <c r="T55" s="59">
        <v>-195.28164999999998</v>
      </c>
      <c r="U55" s="59">
        <v>-59.707660000000004</v>
      </c>
      <c r="V55" s="59">
        <v>-16.64725</v>
      </c>
      <c r="W55" s="59">
        <v>-818.00020999999992</v>
      </c>
      <c r="X55" s="59">
        <v>-584.08706999999993</v>
      </c>
      <c r="Y55" s="59">
        <v>-42.582279999999997</v>
      </c>
      <c r="Z55" s="59">
        <v>-52.547260000000001</v>
      </c>
      <c r="AA55" s="59">
        <v>-85.396860000000004</v>
      </c>
      <c r="AB55" s="59">
        <v>-325.40603999999996</v>
      </c>
      <c r="AC55" s="59">
        <v>-525.68957999999998</v>
      </c>
      <c r="AD55" s="59">
        <v>-488.0797</v>
      </c>
      <c r="AE55" s="59">
        <v>-26.8415</v>
      </c>
      <c r="AF55" s="59">
        <v>-16.560220000000001</v>
      </c>
      <c r="AG55" s="59">
        <v>-23.891639999999999</v>
      </c>
      <c r="AH55" s="59">
        <v>-54.111969999999999</v>
      </c>
      <c r="AI55" s="59">
        <v>-25.223710000000001</v>
      </c>
      <c r="AJ55" s="59">
        <v>-197.29088000000002</v>
      </c>
      <c r="AK55" s="59">
        <v>-176.84383</v>
      </c>
      <c r="AL55" s="59">
        <v>-296.41411999999997</v>
      </c>
      <c r="AM55" s="59">
        <v>-428.47825</v>
      </c>
      <c r="AN55" s="59">
        <v>-3.1620100000000004</v>
      </c>
      <c r="AO55" s="59">
        <v>-216.23736</v>
      </c>
      <c r="AP55" s="59">
        <v>0</v>
      </c>
      <c r="AQ55" s="59">
        <v>-17902.660339999999</v>
      </c>
    </row>
    <row r="56" spans="1:43">
      <c r="A56" s="64" t="s">
        <v>1255</v>
      </c>
      <c r="B56" s="59">
        <v>-2840.3325800000002</v>
      </c>
      <c r="C56" s="59">
        <v>-963.53569999999991</v>
      </c>
      <c r="D56" s="59">
        <v>-6773.1394600000003</v>
      </c>
      <c r="E56" s="59">
        <v>-810.80957999999998</v>
      </c>
      <c r="F56" s="59">
        <v>-465.39476999999999</v>
      </c>
      <c r="G56" s="59">
        <v>-16.47878</v>
      </c>
      <c r="H56" s="59">
        <v>-25.61318</v>
      </c>
      <c r="I56" s="59">
        <v>-12.02164</v>
      </c>
      <c r="J56" s="59">
        <v>-399.15309999999999</v>
      </c>
      <c r="K56" s="59">
        <v>-154.62551000000002</v>
      </c>
      <c r="L56" s="59">
        <v>-166.88335000000001</v>
      </c>
      <c r="M56" s="59">
        <v>-224.76962</v>
      </c>
      <c r="N56" s="59">
        <v>-42.646320000000003</v>
      </c>
      <c r="O56" s="59">
        <v>-424.79255000000001</v>
      </c>
      <c r="P56" s="59">
        <v>-491.06027</v>
      </c>
      <c r="Q56" s="59">
        <v>-411.51745</v>
      </c>
      <c r="R56" s="59">
        <v>-90.86148</v>
      </c>
      <c r="S56" s="59">
        <v>-3.81698</v>
      </c>
      <c r="T56" s="59">
        <v>-186.71177</v>
      </c>
      <c r="U56" s="59">
        <v>-70.203140000000005</v>
      </c>
      <c r="V56" s="59">
        <v>-53.856589999999997</v>
      </c>
      <c r="W56" s="59">
        <v>-341.73475999999999</v>
      </c>
      <c r="X56" s="59">
        <v>-421.70479</v>
      </c>
      <c r="Y56" s="59">
        <v>-66.50121</v>
      </c>
      <c r="Z56" s="59">
        <v>-91.64533999999999</v>
      </c>
      <c r="AA56" s="59">
        <v>0</v>
      </c>
      <c r="AB56" s="59">
        <v>-219.56292999999999</v>
      </c>
      <c r="AC56" s="59">
        <v>-885.59812999999997</v>
      </c>
      <c r="AD56" s="59">
        <v>-254.64920999999998</v>
      </c>
      <c r="AE56" s="59">
        <v>-82.66510000000001</v>
      </c>
      <c r="AF56" s="59">
        <v>-332.20452</v>
      </c>
      <c r="AG56" s="59">
        <v>-6.35276</v>
      </c>
      <c r="AH56" s="59">
        <v>-31.485769999999999</v>
      </c>
      <c r="AI56" s="59">
        <v>-19.385630000000003</v>
      </c>
      <c r="AJ56" s="59">
        <v>0</v>
      </c>
      <c r="AK56" s="59">
        <v>-14.607379999999999</v>
      </c>
      <c r="AL56" s="59">
        <v>-185.27704999999997</v>
      </c>
      <c r="AM56" s="59">
        <v>-339.25781000000001</v>
      </c>
      <c r="AN56" s="59">
        <v>-32.681260000000002</v>
      </c>
      <c r="AO56" s="59">
        <v>-131.85712000000001</v>
      </c>
      <c r="AP56" s="59">
        <v>0</v>
      </c>
      <c r="AQ56" s="59">
        <v>-18085.39459</v>
      </c>
    </row>
    <row r="57" spans="1:43">
      <c r="A57" s="64" t="s">
        <v>1244</v>
      </c>
      <c r="B57" s="59">
        <v>-9000.6806300000007</v>
      </c>
      <c r="C57" s="59">
        <v>-3226.51478</v>
      </c>
      <c r="D57" s="59">
        <v>-3688.2530499999998</v>
      </c>
      <c r="E57" s="59">
        <v>-8963.26865</v>
      </c>
      <c r="F57" s="59">
        <v>-3828.7197799999999</v>
      </c>
      <c r="G57" s="59">
        <v>-3223.98866</v>
      </c>
      <c r="H57" s="59">
        <v>-1088.0206899999998</v>
      </c>
      <c r="I57" s="59">
        <v>-1981.82366</v>
      </c>
      <c r="J57" s="59">
        <v>-2549.4974999999999</v>
      </c>
      <c r="K57" s="59">
        <v>-2892.3574100000001</v>
      </c>
      <c r="L57" s="59">
        <v>-4391.3200299999999</v>
      </c>
      <c r="M57" s="59">
        <v>-3481.4642799999997</v>
      </c>
      <c r="N57" s="59">
        <v>-4577.61996</v>
      </c>
      <c r="O57" s="59">
        <v>-1369.5071599999999</v>
      </c>
      <c r="P57" s="59">
        <v>-1097.3086699999999</v>
      </c>
      <c r="Q57" s="59">
        <v>-349.69208000000003</v>
      </c>
      <c r="R57" s="59">
        <v>-463.14416999999997</v>
      </c>
      <c r="S57" s="59">
        <v>-1387.9514799999999</v>
      </c>
      <c r="T57" s="59">
        <v>-2722.63906</v>
      </c>
      <c r="U57" s="59">
        <v>-1440.3914600000001</v>
      </c>
      <c r="V57" s="59">
        <v>-168.25456</v>
      </c>
      <c r="W57" s="59">
        <v>-2049.6889299999998</v>
      </c>
      <c r="X57" s="59">
        <v>-1683.2032899999999</v>
      </c>
      <c r="Y57" s="59">
        <v>-505.45688999999999</v>
      </c>
      <c r="Z57" s="59">
        <v>-1172.9128899999998</v>
      </c>
      <c r="AA57" s="59">
        <v>-1481.4339199999999</v>
      </c>
      <c r="AB57" s="59">
        <v>-1787.45569</v>
      </c>
      <c r="AC57" s="59">
        <v>-4468.7073899999996</v>
      </c>
      <c r="AD57" s="59">
        <v>-301.38016999999996</v>
      </c>
      <c r="AE57" s="59">
        <v>-788.77237000000002</v>
      </c>
      <c r="AF57" s="59">
        <v>-237.26189000000002</v>
      </c>
      <c r="AG57" s="59">
        <v>-85.414990000000003</v>
      </c>
      <c r="AH57" s="59">
        <v>-737.83865000000003</v>
      </c>
      <c r="AI57" s="59">
        <v>-224.31907000000001</v>
      </c>
      <c r="AJ57" s="59">
        <v>-197.77852999999999</v>
      </c>
      <c r="AK57" s="59">
        <v>-65.296760000000006</v>
      </c>
      <c r="AL57" s="59">
        <v>-1994.81285</v>
      </c>
      <c r="AM57" s="59">
        <v>-1015.7225100000001</v>
      </c>
      <c r="AN57" s="59">
        <v>-3290.9842699999999</v>
      </c>
      <c r="AO57" s="59">
        <v>-5509.7472900000002</v>
      </c>
      <c r="AP57" s="59">
        <v>-15.588979999999999</v>
      </c>
      <c r="AQ57" s="59">
        <v>-89506.195049999995</v>
      </c>
    </row>
    <row r="58" spans="1:43">
      <c r="A58" s="64" t="s">
        <v>199</v>
      </c>
      <c r="B58" s="59">
        <v>-13632.806119999999</v>
      </c>
      <c r="C58" s="59">
        <v>-4375.6610899999996</v>
      </c>
      <c r="D58" s="59">
        <v>-3544.5200199999999</v>
      </c>
      <c r="E58" s="59">
        <v>-2679.7033700000002</v>
      </c>
      <c r="F58" s="59">
        <v>-682.97579000000007</v>
      </c>
      <c r="G58" s="59">
        <v>-412.22890000000001</v>
      </c>
      <c r="H58" s="59">
        <v>-334.83815999999996</v>
      </c>
      <c r="I58" s="59">
        <v>-1110.2840800000001</v>
      </c>
      <c r="J58" s="59">
        <v>-2642.1482400000004</v>
      </c>
      <c r="K58" s="59">
        <v>-963.78412000000003</v>
      </c>
      <c r="L58" s="59">
        <v>-682.11974999999995</v>
      </c>
      <c r="M58" s="59">
        <v>-943.01931000000002</v>
      </c>
      <c r="N58" s="59">
        <v>-268.90979999999996</v>
      </c>
      <c r="O58" s="59">
        <v>-1480.1573500000002</v>
      </c>
      <c r="P58" s="59">
        <v>-1234.0236399999999</v>
      </c>
      <c r="Q58" s="59">
        <v>-132.09030999999999</v>
      </c>
      <c r="R58" s="59">
        <v>-376.44104999999996</v>
      </c>
      <c r="S58" s="59">
        <v>-203.63509999999999</v>
      </c>
      <c r="T58" s="59">
        <v>-138.22473000000002</v>
      </c>
      <c r="U58" s="59">
        <v>-972.25416000000007</v>
      </c>
      <c r="V58" s="59">
        <v>-15.65953</v>
      </c>
      <c r="W58" s="59">
        <v>-436.56614000000002</v>
      </c>
      <c r="X58" s="59">
        <v>-2197.09238</v>
      </c>
      <c r="Y58" s="59">
        <v>-517.48827000000006</v>
      </c>
      <c r="Z58" s="59">
        <v>-1194.60295</v>
      </c>
      <c r="AA58" s="59">
        <v>-530.85390000000007</v>
      </c>
      <c r="AB58" s="59">
        <v>-1016.21065</v>
      </c>
      <c r="AC58" s="59">
        <v>-1725.6470900000002</v>
      </c>
      <c r="AD58" s="59">
        <v>-200.76256000000001</v>
      </c>
      <c r="AE58" s="59">
        <v>-445.84688</v>
      </c>
      <c r="AF58" s="59">
        <v>-378.14171999999996</v>
      </c>
      <c r="AG58" s="59">
        <v>-10.07985</v>
      </c>
      <c r="AH58" s="59">
        <v>-490.58001999999999</v>
      </c>
      <c r="AI58" s="59">
        <v>-162.10181</v>
      </c>
      <c r="AJ58" s="59">
        <v>0</v>
      </c>
      <c r="AK58" s="59">
        <v>-64.427019999999999</v>
      </c>
      <c r="AL58" s="59">
        <v>-581.65317000000005</v>
      </c>
      <c r="AM58" s="59">
        <v>-406.98162000000002</v>
      </c>
      <c r="AN58" s="59">
        <v>-1981.29394</v>
      </c>
      <c r="AO58" s="59">
        <v>-645.06819999999993</v>
      </c>
      <c r="AP58" s="59">
        <v>-71.906080000000003</v>
      </c>
      <c r="AQ58" s="59">
        <v>-49882.788869999997</v>
      </c>
    </row>
    <row r="59" spans="1:43">
      <c r="A59" s="64" t="s">
        <v>200</v>
      </c>
      <c r="B59" s="59">
        <v>-12000.92044</v>
      </c>
      <c r="C59" s="59">
        <v>-11986.100699999999</v>
      </c>
      <c r="D59" s="59">
        <v>-9903.2740299999987</v>
      </c>
      <c r="E59" s="59">
        <v>-6088.973</v>
      </c>
      <c r="F59" s="59">
        <v>-4152.9539999999997</v>
      </c>
      <c r="G59" s="59">
        <v>-4903.643</v>
      </c>
      <c r="H59" s="59">
        <v>-2530.7053799999999</v>
      </c>
      <c r="I59" s="59">
        <v>-6152.82006</v>
      </c>
      <c r="J59" s="59">
        <v>-4539.1822999999995</v>
      </c>
      <c r="K59" s="59">
        <v>-5091.2657300000001</v>
      </c>
      <c r="L59" s="59">
        <v>-4750.3989700000002</v>
      </c>
      <c r="M59" s="59">
        <v>-7583.7300599999999</v>
      </c>
      <c r="N59" s="59">
        <v>-10431.4722</v>
      </c>
      <c r="O59" s="59">
        <v>-4495.26</v>
      </c>
      <c r="P59" s="59">
        <v>-3782.2088599999997</v>
      </c>
      <c r="Q59" s="59">
        <v>-1410.57367</v>
      </c>
      <c r="R59" s="59">
        <v>-1371.6981599999999</v>
      </c>
      <c r="S59" s="59">
        <v>-2789.38868</v>
      </c>
      <c r="T59" s="59">
        <v>-2537.3090699999998</v>
      </c>
      <c r="U59" s="59">
        <v>-4617.6329999999998</v>
      </c>
      <c r="V59" s="59">
        <v>-2894.2757000000001</v>
      </c>
      <c r="W59" s="59">
        <v>-1606.63257</v>
      </c>
      <c r="X59" s="59">
        <v>-4496.7172399999999</v>
      </c>
      <c r="Y59" s="59">
        <v>-2849.1950099999999</v>
      </c>
      <c r="Z59" s="59">
        <v>-2925.5259999999998</v>
      </c>
      <c r="AA59" s="59">
        <v>-3541.0294800000001</v>
      </c>
      <c r="AB59" s="59">
        <v>-6767.3360300000004</v>
      </c>
      <c r="AC59" s="59">
        <v>-8506.9889999999996</v>
      </c>
      <c r="AD59" s="59">
        <v>-343.65100000000001</v>
      </c>
      <c r="AE59" s="59">
        <v>-5722.1009999999997</v>
      </c>
      <c r="AF59" s="59">
        <v>-529.56899999999996</v>
      </c>
      <c r="AG59" s="59">
        <v>-1938.4449999999999</v>
      </c>
      <c r="AH59" s="59">
        <v>-1969.021</v>
      </c>
      <c r="AI59" s="59">
        <v>-715.96600000000001</v>
      </c>
      <c r="AJ59" s="59">
        <v>-379.54750000000001</v>
      </c>
      <c r="AK59" s="59">
        <v>0</v>
      </c>
      <c r="AL59" s="59">
        <v>-5250.2360199999994</v>
      </c>
      <c r="AM59" s="59">
        <v>-606.40700000000004</v>
      </c>
      <c r="AN59" s="59">
        <v>-3944.223</v>
      </c>
      <c r="AO59" s="59">
        <v>-621.92499999999995</v>
      </c>
      <c r="AP59" s="59">
        <v>-881.65078000000005</v>
      </c>
      <c r="AQ59" s="59">
        <v>-167609.95463999998</v>
      </c>
    </row>
    <row r="60" spans="1:43">
      <c r="A60" s="64" t="s">
        <v>201</v>
      </c>
      <c r="B60" s="59">
        <v>-23337.559670000002</v>
      </c>
      <c r="C60" s="59">
        <v>-811.50518999999997</v>
      </c>
      <c r="D60" s="59">
        <v>-7142.1519100000005</v>
      </c>
      <c r="E60" s="59">
        <v>-2348.68021</v>
      </c>
      <c r="F60" s="59">
        <v>-2824.7406499999997</v>
      </c>
      <c r="G60" s="59">
        <v>-2374.0210899999997</v>
      </c>
      <c r="H60" s="59">
        <v>-3507.2867900000001</v>
      </c>
      <c r="I60" s="59">
        <v>0</v>
      </c>
      <c r="J60" s="59">
        <v>-2787.4328999999998</v>
      </c>
      <c r="K60" s="59">
        <v>-6518.5055400000001</v>
      </c>
      <c r="L60" s="59">
        <v>-66.72</v>
      </c>
      <c r="M60" s="59">
        <v>-1811.5965900000001</v>
      </c>
      <c r="N60" s="59">
        <v>-10182.63027</v>
      </c>
      <c r="O60" s="59">
        <v>-1598.3549800000001</v>
      </c>
      <c r="P60" s="59">
        <v>-1893.5023700000002</v>
      </c>
      <c r="Q60" s="59">
        <v>-161.09522000000001</v>
      </c>
      <c r="R60" s="59">
        <v>-543.28458999999998</v>
      </c>
      <c r="S60" s="59">
        <v>0</v>
      </c>
      <c r="T60" s="59">
        <v>-6950.5923300000004</v>
      </c>
      <c r="U60" s="59">
        <v>-3320.2922599999997</v>
      </c>
      <c r="V60" s="59">
        <v>-183.36420000000001</v>
      </c>
      <c r="W60" s="59">
        <v>-1996.6806100000001</v>
      </c>
      <c r="X60" s="59">
        <v>0</v>
      </c>
      <c r="Y60" s="59">
        <v>-1531.17326</v>
      </c>
      <c r="Z60" s="59">
        <v>-213.18244000000001</v>
      </c>
      <c r="AA60" s="59">
        <v>-763.95134999999993</v>
      </c>
      <c r="AB60" s="59">
        <v>-763.47113999999999</v>
      </c>
      <c r="AC60" s="59">
        <v>-15960.38394</v>
      </c>
      <c r="AD60" s="59">
        <v>0</v>
      </c>
      <c r="AE60" s="59">
        <v>-1083.7042799999999</v>
      </c>
      <c r="AF60" s="59">
        <v>-2591.3026600000003</v>
      </c>
      <c r="AG60" s="59">
        <v>-142.82876999999999</v>
      </c>
      <c r="AH60" s="59">
        <v>-136.45457000000002</v>
      </c>
      <c r="AI60" s="59">
        <v>0</v>
      </c>
      <c r="AJ60" s="59">
        <v>0</v>
      </c>
      <c r="AK60" s="59">
        <v>-255.94926000000001</v>
      </c>
      <c r="AL60" s="59">
        <v>-341.59762000000001</v>
      </c>
      <c r="AM60" s="59">
        <v>-46.464730000000003</v>
      </c>
      <c r="AN60" s="59">
        <v>-4224.4914100000005</v>
      </c>
      <c r="AO60" s="59">
        <v>-6758.0865199999998</v>
      </c>
      <c r="AP60" s="59">
        <v>-75.678780000000003</v>
      </c>
      <c r="AQ60" s="59">
        <v>-115248.7181</v>
      </c>
    </row>
    <row r="61" spans="1:43">
      <c r="A61" s="64" t="s">
        <v>202</v>
      </c>
      <c r="B61" s="59">
        <v>0</v>
      </c>
      <c r="C61" s="59">
        <v>0</v>
      </c>
      <c r="D61" s="59">
        <v>0</v>
      </c>
      <c r="E61" s="59">
        <v>0</v>
      </c>
      <c r="F61" s="59">
        <v>0</v>
      </c>
      <c r="G61" s="59">
        <v>0</v>
      </c>
      <c r="H61" s="59">
        <v>0</v>
      </c>
      <c r="I61" s="59">
        <v>0</v>
      </c>
      <c r="J61" s="59">
        <v>0</v>
      </c>
      <c r="K61" s="59">
        <v>0</v>
      </c>
      <c r="L61" s="59">
        <v>-32.108840000000001</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0</v>
      </c>
      <c r="AN61" s="59">
        <v>0</v>
      </c>
      <c r="AO61" s="59">
        <v>0</v>
      </c>
      <c r="AP61" s="59">
        <v>0</v>
      </c>
      <c r="AQ61" s="59">
        <v>-32.108840000000001</v>
      </c>
    </row>
    <row r="62" spans="1:43">
      <c r="A62" s="64" t="s">
        <v>203</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c r="AN62" s="59">
        <v>0</v>
      </c>
      <c r="AO62" s="59">
        <v>0</v>
      </c>
      <c r="AP62" s="59">
        <v>0</v>
      </c>
      <c r="AQ62" s="59">
        <v>0</v>
      </c>
    </row>
    <row r="63" spans="1:43">
      <c r="A63" s="64" t="s">
        <v>999</v>
      </c>
      <c r="B63" s="59">
        <v>-546.13290000000006</v>
      </c>
      <c r="C63" s="59">
        <v>-65.703310000000002</v>
      </c>
      <c r="D63" s="59">
        <v>-95.281809999999993</v>
      </c>
      <c r="E63" s="59">
        <v>0</v>
      </c>
      <c r="F63" s="59">
        <v>-31.562759999999997</v>
      </c>
      <c r="G63" s="59">
        <v>-7.8204099999999999</v>
      </c>
      <c r="H63" s="59">
        <v>-34.682070000000003</v>
      </c>
      <c r="I63" s="59">
        <v>0</v>
      </c>
      <c r="J63" s="59">
        <v>-40.960830000000001</v>
      </c>
      <c r="K63" s="59">
        <v>-138.00305</v>
      </c>
      <c r="L63" s="59">
        <v>-44.90175</v>
      </c>
      <c r="M63" s="59">
        <v>-27.079069999999998</v>
      </c>
      <c r="N63" s="59">
        <v>-202.99029999999999</v>
      </c>
      <c r="O63" s="59">
        <v>0</v>
      </c>
      <c r="P63" s="59">
        <v>0</v>
      </c>
      <c r="Q63" s="59">
        <v>-15.637930000000001</v>
      </c>
      <c r="R63" s="59">
        <v>0</v>
      </c>
      <c r="S63" s="59">
        <v>0</v>
      </c>
      <c r="T63" s="59">
        <v>-58.531570000000002</v>
      </c>
      <c r="U63" s="59">
        <v>0</v>
      </c>
      <c r="V63" s="59">
        <v>0</v>
      </c>
      <c r="W63" s="59">
        <v>0</v>
      </c>
      <c r="X63" s="59">
        <v>0</v>
      </c>
      <c r="Y63" s="59">
        <v>-39.222619999999999</v>
      </c>
      <c r="Z63" s="59">
        <v>0</v>
      </c>
      <c r="AA63" s="59">
        <v>-10.89161</v>
      </c>
      <c r="AB63" s="59">
        <v>0</v>
      </c>
      <c r="AC63" s="59">
        <v>0</v>
      </c>
      <c r="AD63" s="59">
        <v>-9.6212499999999999</v>
      </c>
      <c r="AE63" s="59">
        <v>-43.833910000000003</v>
      </c>
      <c r="AF63" s="59">
        <v>0</v>
      </c>
      <c r="AG63" s="59">
        <v>-10.416499999999999</v>
      </c>
      <c r="AH63" s="59">
        <v>-41.193919999999999</v>
      </c>
      <c r="AI63" s="59">
        <v>0</v>
      </c>
      <c r="AJ63" s="59">
        <v>-8.0727399999999996</v>
      </c>
      <c r="AK63" s="59">
        <v>0</v>
      </c>
      <c r="AL63" s="59">
        <v>0</v>
      </c>
      <c r="AM63" s="59">
        <v>0</v>
      </c>
      <c r="AN63" s="59">
        <v>-54.726210000000002</v>
      </c>
      <c r="AO63" s="59">
        <v>-39.70626</v>
      </c>
      <c r="AP63" s="59">
        <v>0</v>
      </c>
      <c r="AQ63" s="59">
        <v>-1566.9727800000001</v>
      </c>
    </row>
    <row r="64" spans="1:43">
      <c r="A64" s="64" t="s">
        <v>1000</v>
      </c>
      <c r="B64" s="59">
        <v>-717.52554000000009</v>
      </c>
      <c r="C64" s="59">
        <v>-307.70640000000003</v>
      </c>
      <c r="D64" s="59">
        <v>-392.61180999999999</v>
      </c>
      <c r="E64" s="59">
        <v>0</v>
      </c>
      <c r="F64" s="59">
        <v>-64.241579999999999</v>
      </c>
      <c r="G64" s="59">
        <v>-46.224879999999999</v>
      </c>
      <c r="H64" s="59">
        <v>-23.707789999999999</v>
      </c>
      <c r="I64" s="59">
        <v>0</v>
      </c>
      <c r="J64" s="59">
        <v>-131.69514999999998</v>
      </c>
      <c r="K64" s="59">
        <v>-47.031829999999999</v>
      </c>
      <c r="L64" s="59">
        <v>-43.581679999999999</v>
      </c>
      <c r="M64" s="59">
        <v>-101.24037</v>
      </c>
      <c r="N64" s="59">
        <v>-38.492290000000004</v>
      </c>
      <c r="O64" s="59">
        <v>0</v>
      </c>
      <c r="P64" s="59">
        <v>0</v>
      </c>
      <c r="Q64" s="59">
        <v>-19.01268</v>
      </c>
      <c r="R64" s="59">
        <v>0</v>
      </c>
      <c r="S64" s="59">
        <v>0</v>
      </c>
      <c r="T64" s="59">
        <v>-72.638779999999997</v>
      </c>
      <c r="U64" s="59">
        <v>0</v>
      </c>
      <c r="V64" s="59">
        <v>0</v>
      </c>
      <c r="W64" s="59">
        <v>0</v>
      </c>
      <c r="X64" s="59">
        <v>0</v>
      </c>
      <c r="Y64" s="59">
        <v>-63.01793</v>
      </c>
      <c r="Z64" s="59">
        <v>0</v>
      </c>
      <c r="AA64" s="59">
        <v>-56.531059999999997</v>
      </c>
      <c r="AB64" s="59">
        <v>0</v>
      </c>
      <c r="AC64" s="59">
        <v>0</v>
      </c>
      <c r="AD64" s="59">
        <v>-20.55574</v>
      </c>
      <c r="AE64" s="59">
        <v>-42.70449</v>
      </c>
      <c r="AF64" s="59">
        <v>0</v>
      </c>
      <c r="AG64" s="59">
        <v>-18.285229999999999</v>
      </c>
      <c r="AH64" s="59">
        <v>-68.345799999999997</v>
      </c>
      <c r="AI64" s="59">
        <v>0</v>
      </c>
      <c r="AJ64" s="59">
        <v>-13.59403</v>
      </c>
      <c r="AK64" s="59">
        <v>0</v>
      </c>
      <c r="AL64" s="59">
        <v>0</v>
      </c>
      <c r="AM64" s="59">
        <v>0</v>
      </c>
      <c r="AN64" s="59">
        <v>-85.234499999999997</v>
      </c>
      <c r="AO64" s="59">
        <v>-12.001440000000001</v>
      </c>
      <c r="AP64" s="59">
        <v>0</v>
      </c>
      <c r="AQ64" s="59">
        <v>-2385.9810000000002</v>
      </c>
    </row>
    <row r="65" spans="1:43">
      <c r="A65" s="64" t="s">
        <v>1186</v>
      </c>
      <c r="B65" s="59">
        <v>-51.664819999999999</v>
      </c>
      <c r="C65" s="59">
        <v>-22.598400000000002</v>
      </c>
      <c r="D65" s="59">
        <v>-103.72474000000001</v>
      </c>
      <c r="E65" s="59">
        <v>-165.24084999999999</v>
      </c>
      <c r="F65" s="59">
        <v>-15.454219999999999</v>
      </c>
      <c r="G65" s="59">
        <v>0</v>
      </c>
      <c r="H65" s="59">
        <v>-4.5274099999999997</v>
      </c>
      <c r="I65" s="59">
        <v>-3.03932</v>
      </c>
      <c r="J65" s="59">
        <v>-5.1311800000000005</v>
      </c>
      <c r="K65" s="59">
        <v>-196.89509000000001</v>
      </c>
      <c r="L65" s="59">
        <v>-24.29975</v>
      </c>
      <c r="M65" s="59">
        <v>-10.71086</v>
      </c>
      <c r="N65" s="59">
        <v>-17.614429999999999</v>
      </c>
      <c r="O65" s="59">
        <v>-10.832889999999999</v>
      </c>
      <c r="P65" s="59">
        <v>-2.3613000000000004</v>
      </c>
      <c r="Q65" s="59">
        <v>0</v>
      </c>
      <c r="R65" s="59">
        <v>0</v>
      </c>
      <c r="S65" s="59">
        <v>0</v>
      </c>
      <c r="T65" s="59">
        <v>-36.724440000000001</v>
      </c>
      <c r="U65" s="59">
        <v>-5.5245500000000005</v>
      </c>
      <c r="V65" s="59">
        <v>0</v>
      </c>
      <c r="W65" s="59">
        <v>0</v>
      </c>
      <c r="X65" s="59">
        <v>0</v>
      </c>
      <c r="Y65" s="59">
        <v>-1.9194100000000001</v>
      </c>
      <c r="Z65" s="59">
        <v>-1.6032500000000001</v>
      </c>
      <c r="AA65" s="59">
        <v>-4.8883799999999997</v>
      </c>
      <c r="AB65" s="59">
        <v>-7.4868399999999999</v>
      </c>
      <c r="AC65" s="59">
        <v>-131.40796</v>
      </c>
      <c r="AD65" s="59">
        <v>-68.246020000000001</v>
      </c>
      <c r="AE65" s="59">
        <v>-5.3296800000000006</v>
      </c>
      <c r="AF65" s="59">
        <v>0</v>
      </c>
      <c r="AG65" s="59">
        <v>0</v>
      </c>
      <c r="AH65" s="59">
        <v>0</v>
      </c>
      <c r="AI65" s="59">
        <v>0</v>
      </c>
      <c r="AJ65" s="59">
        <v>0</v>
      </c>
      <c r="AK65" s="59">
        <v>-10.97359</v>
      </c>
      <c r="AL65" s="59">
        <v>-7.1058900000000005</v>
      </c>
      <c r="AM65" s="59">
        <v>0</v>
      </c>
      <c r="AN65" s="59">
        <v>-24.053259999999998</v>
      </c>
      <c r="AO65" s="59">
        <v>-21.4206</v>
      </c>
      <c r="AP65" s="59">
        <v>0</v>
      </c>
      <c r="AQ65" s="59">
        <v>-960.77913000000001</v>
      </c>
    </row>
    <row r="66" spans="1:43">
      <c r="A66" s="64" t="s">
        <v>1187</v>
      </c>
      <c r="B66" s="59">
        <v>-166.52907999999999</v>
      </c>
      <c r="C66" s="59">
        <v>-108.55931</v>
      </c>
      <c r="D66" s="59">
        <v>-983.87434999999994</v>
      </c>
      <c r="E66" s="59">
        <v>-199.06408999999999</v>
      </c>
      <c r="F66" s="59">
        <v>-131.31966</v>
      </c>
      <c r="G66" s="59">
        <v>-26.3508</v>
      </c>
      <c r="H66" s="59">
        <v>-13.265270000000001</v>
      </c>
      <c r="I66" s="59">
        <v>-1.2404999999999999</v>
      </c>
      <c r="J66" s="59">
        <v>-53.012349999999998</v>
      </c>
      <c r="K66" s="59">
        <v>-28.71266</v>
      </c>
      <c r="L66" s="59">
        <v>-23.400130000000001</v>
      </c>
      <c r="M66" s="59">
        <v>-50.16375</v>
      </c>
      <c r="N66" s="59">
        <v>-15.774319999999999</v>
      </c>
      <c r="O66" s="59">
        <v>-65.59563</v>
      </c>
      <c r="P66" s="59">
        <v>-94.177000000000007</v>
      </c>
      <c r="Q66" s="59">
        <v>-94.188609999999997</v>
      </c>
      <c r="R66" s="59">
        <v>-6.8924200000000004</v>
      </c>
      <c r="S66" s="59">
        <v>0</v>
      </c>
      <c r="T66" s="59">
        <v>-26.26061</v>
      </c>
      <c r="U66" s="59">
        <v>-28.15239</v>
      </c>
      <c r="V66" s="59">
        <v>0</v>
      </c>
      <c r="W66" s="59">
        <v>0</v>
      </c>
      <c r="X66" s="59">
        <v>0</v>
      </c>
      <c r="Y66" s="59">
        <v>-19.917400000000001</v>
      </c>
      <c r="Z66" s="59">
        <v>-42.11103</v>
      </c>
      <c r="AA66" s="59">
        <v>-5.9888300000000001</v>
      </c>
      <c r="AB66" s="59">
        <v>-45.275179999999999</v>
      </c>
      <c r="AC66" s="59">
        <v>-182.55776999999998</v>
      </c>
      <c r="AD66" s="59">
        <v>-142.91992999999999</v>
      </c>
      <c r="AE66" s="59">
        <v>-11.69558</v>
      </c>
      <c r="AF66" s="59">
        <v>-51.127989999999997</v>
      </c>
      <c r="AG66" s="59">
        <v>-22.423209999999997</v>
      </c>
      <c r="AH66" s="59">
        <v>-12.920500000000001</v>
      </c>
      <c r="AI66" s="59">
        <v>-3.85419</v>
      </c>
      <c r="AJ66" s="59">
        <v>0</v>
      </c>
      <c r="AK66" s="59">
        <v>-5.3669200000000004</v>
      </c>
      <c r="AL66" s="59">
        <v>-22.61289</v>
      </c>
      <c r="AM66" s="59">
        <v>0</v>
      </c>
      <c r="AN66" s="59">
        <v>-24.134589999999999</v>
      </c>
      <c r="AO66" s="59">
        <v>-18.896759999999997</v>
      </c>
      <c r="AP66" s="59">
        <v>0</v>
      </c>
      <c r="AQ66" s="59">
        <v>-2728.3357000000001</v>
      </c>
    </row>
    <row r="67" spans="1:43">
      <c r="A67" s="64" t="s">
        <v>1188</v>
      </c>
      <c r="B67" s="59">
        <v>-1205.1805099999999</v>
      </c>
      <c r="C67" s="59">
        <v>-122.28053</v>
      </c>
      <c r="D67" s="59">
        <v>-104.78567</v>
      </c>
      <c r="E67" s="59">
        <v>-251.06423999999998</v>
      </c>
      <c r="F67" s="59">
        <v>-36.384309999999999</v>
      </c>
      <c r="G67" s="59">
        <v>0</v>
      </c>
      <c r="H67" s="59">
        <v>-72.462289999999996</v>
      </c>
      <c r="I67" s="59">
        <v>-65.651330000000002</v>
      </c>
      <c r="J67" s="59">
        <v>-58.647059999999996</v>
      </c>
      <c r="K67" s="59">
        <v>-268.80628000000002</v>
      </c>
      <c r="L67" s="59">
        <v>-64.577349999999996</v>
      </c>
      <c r="M67" s="59">
        <v>-120.26897</v>
      </c>
      <c r="N67" s="59">
        <v>-133.93182000000002</v>
      </c>
      <c r="O67" s="59">
        <v>-58.065709999999996</v>
      </c>
      <c r="P67" s="59">
        <v>-50.690370000000001</v>
      </c>
      <c r="Q67" s="59">
        <v>0</v>
      </c>
      <c r="R67" s="59">
        <v>0</v>
      </c>
      <c r="S67" s="59">
        <v>-3.6682299999999999</v>
      </c>
      <c r="T67" s="59">
        <v>-187.83428000000001</v>
      </c>
      <c r="U67" s="59">
        <v>-36.337660000000007</v>
      </c>
      <c r="V67" s="59">
        <v>0</v>
      </c>
      <c r="W67" s="59">
        <v>0</v>
      </c>
      <c r="X67" s="59">
        <v>0</v>
      </c>
      <c r="Y67" s="59">
        <v>-37.51144</v>
      </c>
      <c r="Z67" s="59">
        <v>-46.36224</v>
      </c>
      <c r="AA67" s="59">
        <v>-68.588259999999991</v>
      </c>
      <c r="AB67" s="59">
        <v>-9.6947500000000009</v>
      </c>
      <c r="AC67" s="59">
        <v>-320.30558000000002</v>
      </c>
      <c r="AD67" s="59">
        <v>0</v>
      </c>
      <c r="AE67" s="59">
        <v>-60.219230000000003</v>
      </c>
      <c r="AF67" s="59">
        <v>-0.25105</v>
      </c>
      <c r="AG67" s="59">
        <v>-3.5683099999999999</v>
      </c>
      <c r="AH67" s="59">
        <v>0</v>
      </c>
      <c r="AI67" s="59">
        <v>0</v>
      </c>
      <c r="AJ67" s="59">
        <v>0</v>
      </c>
      <c r="AK67" s="59">
        <v>0</v>
      </c>
      <c r="AL67" s="59">
        <v>-37.484180000000002</v>
      </c>
      <c r="AM67" s="59">
        <v>0</v>
      </c>
      <c r="AN67" s="59">
        <v>-42.713999999999999</v>
      </c>
      <c r="AO67" s="59">
        <v>-30.239879999999999</v>
      </c>
      <c r="AP67" s="59">
        <v>0</v>
      </c>
      <c r="AQ67" s="59">
        <v>-3497.5755299999996</v>
      </c>
    </row>
    <row r="68" spans="1:43">
      <c r="A68" s="64" t="s">
        <v>1189</v>
      </c>
      <c r="B68" s="59">
        <v>-646.04804000000001</v>
      </c>
      <c r="C68" s="59">
        <v>-417.67303000000004</v>
      </c>
      <c r="D68" s="59">
        <v>-314.05371000000002</v>
      </c>
      <c r="E68" s="59">
        <v>-361.76996000000003</v>
      </c>
      <c r="F68" s="59">
        <v>-101.33669999999999</v>
      </c>
      <c r="G68" s="59">
        <v>-46.902809999999995</v>
      </c>
      <c r="H68" s="59">
        <v>-99.693119999999993</v>
      </c>
      <c r="I68" s="59">
        <v>-152.53019</v>
      </c>
      <c r="J68" s="59">
        <v>-217.00285</v>
      </c>
      <c r="K68" s="59">
        <v>-55.217750000000002</v>
      </c>
      <c r="L68" s="59">
        <v>-45.210980000000006</v>
      </c>
      <c r="M68" s="59">
        <v>-132.62615</v>
      </c>
      <c r="N68" s="59">
        <v>-70.432040000000001</v>
      </c>
      <c r="O68" s="59">
        <v>-224.19629999999998</v>
      </c>
      <c r="P68" s="59">
        <v>-197.32319000000001</v>
      </c>
      <c r="Q68" s="59">
        <v>-2.6683000000000003</v>
      </c>
      <c r="R68" s="59">
        <v>-18.966900000000003</v>
      </c>
      <c r="S68" s="59">
        <v>0</v>
      </c>
      <c r="T68" s="59">
        <v>-29.805529999999997</v>
      </c>
      <c r="U68" s="59">
        <v>-84.989000000000004</v>
      </c>
      <c r="V68" s="59">
        <v>0</v>
      </c>
      <c r="W68" s="59">
        <v>0</v>
      </c>
      <c r="X68" s="59">
        <v>0</v>
      </c>
      <c r="Y68" s="59">
        <v>-135.76685000000001</v>
      </c>
      <c r="Z68" s="59">
        <v>-105.86644</v>
      </c>
      <c r="AA68" s="59">
        <v>-75.401880000000006</v>
      </c>
      <c r="AB68" s="59">
        <v>-182.11159000000001</v>
      </c>
      <c r="AC68" s="59">
        <v>-257.04930999999999</v>
      </c>
      <c r="AD68" s="59">
        <v>-20.37688</v>
      </c>
      <c r="AE68" s="59">
        <v>-10.54285</v>
      </c>
      <c r="AF68" s="59">
        <v>-75.766619999999989</v>
      </c>
      <c r="AG68" s="59">
        <v>-5.7584999999999997</v>
      </c>
      <c r="AH68" s="59">
        <v>-26.767099999999999</v>
      </c>
      <c r="AI68" s="59">
        <v>-13.365549999999999</v>
      </c>
      <c r="AJ68" s="59">
        <v>0</v>
      </c>
      <c r="AK68" s="59">
        <v>-30.23828</v>
      </c>
      <c r="AL68" s="59">
        <v>-78.246830000000003</v>
      </c>
      <c r="AM68" s="59">
        <v>0</v>
      </c>
      <c r="AN68" s="59">
        <v>-211.53827999999999</v>
      </c>
      <c r="AO68" s="59">
        <v>-58.022680000000001</v>
      </c>
      <c r="AP68" s="59">
        <v>0</v>
      </c>
      <c r="AQ68" s="59">
        <v>-4505.2661900000003</v>
      </c>
    </row>
    <row r="69" spans="1:43">
      <c r="A69" s="389" t="s">
        <v>204</v>
      </c>
      <c r="B69" s="438">
        <v>18411.039710000001</v>
      </c>
      <c r="C69" s="438">
        <v>1571.2036000000001</v>
      </c>
      <c r="D69" s="438">
        <v>16805.279730000002</v>
      </c>
      <c r="E69" s="438">
        <v>2048.172</v>
      </c>
      <c r="F69" s="438">
        <v>1529.1441</v>
      </c>
      <c r="G69" s="438">
        <v>2699.2307400000004</v>
      </c>
      <c r="H69" s="438">
        <v>1355.7977599999999</v>
      </c>
      <c r="I69" s="438">
        <v>2364.2513799999997</v>
      </c>
      <c r="J69" s="438">
        <v>874.18525</v>
      </c>
      <c r="K69" s="438">
        <v>682.55052000000001</v>
      </c>
      <c r="L69" s="438">
        <v>745.65309999999999</v>
      </c>
      <c r="M69" s="438">
        <v>377.70226000000002</v>
      </c>
      <c r="N69" s="438">
        <v>2249.60457</v>
      </c>
      <c r="O69" s="438">
        <v>579.51976999999999</v>
      </c>
      <c r="P69" s="438">
        <v>1098.5021499999998</v>
      </c>
      <c r="Q69" s="438">
        <v>490.15631000000002</v>
      </c>
      <c r="R69" s="438">
        <v>1249.46741</v>
      </c>
      <c r="S69" s="438">
        <v>2006.08762</v>
      </c>
      <c r="T69" s="438">
        <v>1467.40689</v>
      </c>
      <c r="U69" s="438">
        <v>1427.2318799999998</v>
      </c>
      <c r="V69" s="438">
        <v>2049.1607300000001</v>
      </c>
      <c r="W69" s="438">
        <v>1582.7518799999998</v>
      </c>
      <c r="X69" s="438">
        <v>3395.8365299999996</v>
      </c>
      <c r="Y69" s="438">
        <v>685.24583999999993</v>
      </c>
      <c r="Z69" s="438">
        <v>2977.9302900000002</v>
      </c>
      <c r="AA69" s="438">
        <v>1515.0205600000002</v>
      </c>
      <c r="AB69" s="438">
        <v>793.79372999999998</v>
      </c>
      <c r="AC69" s="438">
        <v>3516.9249100000002</v>
      </c>
      <c r="AD69" s="438">
        <v>976.54304000000002</v>
      </c>
      <c r="AE69" s="438">
        <v>1110.05978</v>
      </c>
      <c r="AF69" s="438">
        <v>882.95720999999992</v>
      </c>
      <c r="AG69" s="438">
        <v>437.26408000000004</v>
      </c>
      <c r="AH69" s="438">
        <v>842.60891000000004</v>
      </c>
      <c r="AI69" s="438">
        <v>169.66075000000001</v>
      </c>
      <c r="AJ69" s="438">
        <v>904.10143000000005</v>
      </c>
      <c r="AK69" s="438">
        <v>146.76320999999999</v>
      </c>
      <c r="AL69" s="438">
        <v>746.62482999999997</v>
      </c>
      <c r="AM69" s="438">
        <v>120.99397999999999</v>
      </c>
      <c r="AN69" s="438">
        <v>2264.0191</v>
      </c>
      <c r="AO69" s="438">
        <v>1517.8715400000001</v>
      </c>
      <c r="AP69" s="438">
        <v>208.41104999999999</v>
      </c>
      <c r="AQ69" s="438">
        <v>86876.730129999996</v>
      </c>
    </row>
    <row r="70" spans="1:43">
      <c r="A70" s="64" t="s">
        <v>205</v>
      </c>
      <c r="B70" s="59">
        <v>0</v>
      </c>
      <c r="C70" s="59">
        <v>0</v>
      </c>
      <c r="D70" s="59">
        <v>0</v>
      </c>
      <c r="E70" s="59">
        <v>0</v>
      </c>
      <c r="F70" s="59">
        <v>0</v>
      </c>
      <c r="G70" s="59">
        <v>0</v>
      </c>
      <c r="H70" s="59">
        <v>0</v>
      </c>
      <c r="I70" s="59">
        <v>0</v>
      </c>
      <c r="J70" s="59">
        <v>36.99136</v>
      </c>
      <c r="K70" s="59">
        <v>0</v>
      </c>
      <c r="L70" s="59">
        <v>0</v>
      </c>
      <c r="M70" s="59">
        <v>32.03</v>
      </c>
      <c r="N70" s="59">
        <v>188.82682</v>
      </c>
      <c r="O70" s="59">
        <v>711.49381000000005</v>
      </c>
      <c r="P70" s="59">
        <v>0</v>
      </c>
      <c r="Q70" s="59">
        <v>5.9784799999999994</v>
      </c>
      <c r="R70" s="59">
        <v>0</v>
      </c>
      <c r="S70" s="59">
        <v>78.432100000000005</v>
      </c>
      <c r="T70" s="59">
        <v>0</v>
      </c>
      <c r="U70" s="59">
        <v>0</v>
      </c>
      <c r="V70" s="59">
        <v>251.67154000000002</v>
      </c>
      <c r="W70" s="59">
        <v>20.151299999999999</v>
      </c>
      <c r="X70" s="59">
        <v>0</v>
      </c>
      <c r="Y70" s="59">
        <v>0</v>
      </c>
      <c r="Z70" s="59">
        <v>0</v>
      </c>
      <c r="AA70" s="59">
        <v>0</v>
      </c>
      <c r="AB70" s="59">
        <v>0</v>
      </c>
      <c r="AC70" s="59">
        <v>0</v>
      </c>
      <c r="AD70" s="59">
        <v>0</v>
      </c>
      <c r="AE70" s="59">
        <v>0</v>
      </c>
      <c r="AF70" s="59">
        <v>20.089980000000001</v>
      </c>
      <c r="AG70" s="59">
        <v>0</v>
      </c>
      <c r="AH70" s="59">
        <v>0</v>
      </c>
      <c r="AI70" s="59">
        <v>0</v>
      </c>
      <c r="AJ70" s="59">
        <v>0</v>
      </c>
      <c r="AK70" s="59">
        <v>0</v>
      </c>
      <c r="AL70" s="59">
        <v>0</v>
      </c>
      <c r="AM70" s="59">
        <v>0</v>
      </c>
      <c r="AN70" s="59">
        <v>0</v>
      </c>
      <c r="AO70" s="59">
        <v>0</v>
      </c>
      <c r="AP70" s="59">
        <v>0</v>
      </c>
      <c r="AQ70" s="59">
        <v>1345.6653899999999</v>
      </c>
    </row>
    <row r="71" spans="1:43">
      <c r="A71" s="64" t="s">
        <v>206</v>
      </c>
      <c r="B71" s="59">
        <v>8676.0334600000006</v>
      </c>
      <c r="C71" s="59">
        <v>494.49430000000001</v>
      </c>
      <c r="D71" s="59">
        <v>761.98569999999995</v>
      </c>
      <c r="E71" s="59">
        <v>264.17040999999995</v>
      </c>
      <c r="F71" s="59">
        <v>328.65319</v>
      </c>
      <c r="G71" s="59">
        <v>132.02915999999999</v>
      </c>
      <c r="H71" s="59">
        <v>745.74886000000004</v>
      </c>
      <c r="I71" s="59">
        <v>247.89706000000001</v>
      </c>
      <c r="J71" s="59">
        <v>309.69135</v>
      </c>
      <c r="K71" s="59">
        <v>397.25223999999997</v>
      </c>
      <c r="L71" s="59">
        <v>484.16886999999997</v>
      </c>
      <c r="M71" s="59">
        <v>216.89622</v>
      </c>
      <c r="N71" s="59">
        <v>1170.2591200000002</v>
      </c>
      <c r="O71" s="59">
        <v>232.28164999999998</v>
      </c>
      <c r="P71" s="59">
        <v>130.09385</v>
      </c>
      <c r="Q71" s="59">
        <v>106.11218</v>
      </c>
      <c r="R71" s="59">
        <v>200.12857</v>
      </c>
      <c r="S71" s="59">
        <v>379.83156000000002</v>
      </c>
      <c r="T71" s="59">
        <v>1345.71019</v>
      </c>
      <c r="U71" s="59">
        <v>1287.7178799999999</v>
      </c>
      <c r="V71" s="59">
        <v>634.93948</v>
      </c>
      <c r="W71" s="59">
        <v>469.67597999999998</v>
      </c>
      <c r="X71" s="59">
        <v>48.382179999999998</v>
      </c>
      <c r="Y71" s="59">
        <v>493.50466</v>
      </c>
      <c r="Z71" s="59">
        <v>176.52760000000001</v>
      </c>
      <c r="AA71" s="59">
        <v>312.21048999999999</v>
      </c>
      <c r="AB71" s="59">
        <v>216.64952</v>
      </c>
      <c r="AC71" s="59">
        <v>1007.84555</v>
      </c>
      <c r="AD71" s="59">
        <v>282.06689</v>
      </c>
      <c r="AE71" s="59">
        <v>487.81923</v>
      </c>
      <c r="AF71" s="59">
        <v>514.93016999999998</v>
      </c>
      <c r="AG71" s="59">
        <v>129.80025000000001</v>
      </c>
      <c r="AH71" s="59">
        <v>248.67973999999998</v>
      </c>
      <c r="AI71" s="59">
        <v>118.83096</v>
      </c>
      <c r="AJ71" s="59">
        <v>15.71421</v>
      </c>
      <c r="AK71" s="59">
        <v>86.104529999999997</v>
      </c>
      <c r="AL71" s="59">
        <v>85.346729999999994</v>
      </c>
      <c r="AM71" s="59">
        <v>47.99653</v>
      </c>
      <c r="AN71" s="59">
        <v>176.86132000000001</v>
      </c>
      <c r="AO71" s="59">
        <v>559.98679000000004</v>
      </c>
      <c r="AP71" s="59">
        <v>15.573540000000001</v>
      </c>
      <c r="AQ71" s="59">
        <v>24040.602170000002</v>
      </c>
    </row>
    <row r="72" spans="1:43">
      <c r="A72" s="64" t="s">
        <v>207</v>
      </c>
      <c r="B72" s="59">
        <v>16036.62139</v>
      </c>
      <c r="C72" s="59">
        <v>1151.32871</v>
      </c>
      <c r="D72" s="59">
        <v>18004.587199999998</v>
      </c>
      <c r="E72" s="59">
        <v>3020.3985200000002</v>
      </c>
      <c r="F72" s="59">
        <v>1327.40391</v>
      </c>
      <c r="G72" s="59">
        <v>2844.01467</v>
      </c>
      <c r="H72" s="59">
        <v>709.73719999999992</v>
      </c>
      <c r="I72" s="59">
        <v>2518.9299700000001</v>
      </c>
      <c r="J72" s="59">
        <v>561.95813999999996</v>
      </c>
      <c r="K72" s="59">
        <v>452.82150000000001</v>
      </c>
      <c r="L72" s="59">
        <v>2045.54555</v>
      </c>
      <c r="M72" s="59">
        <v>227.00598000000002</v>
      </c>
      <c r="N72" s="59">
        <v>1475.49884</v>
      </c>
      <c r="O72" s="59">
        <v>664.81862000000001</v>
      </c>
      <c r="P72" s="59">
        <v>1104.28431</v>
      </c>
      <c r="Q72" s="59">
        <v>911.21788000000004</v>
      </c>
      <c r="R72" s="59">
        <v>1075.1534099999999</v>
      </c>
      <c r="S72" s="59">
        <v>1645.55862</v>
      </c>
      <c r="T72" s="59">
        <v>207.47104000000002</v>
      </c>
      <c r="U72" s="59">
        <v>188.31399999999999</v>
      </c>
      <c r="V72" s="59">
        <v>1189.9486100000001</v>
      </c>
      <c r="W72" s="59">
        <v>1418.5182500000001</v>
      </c>
      <c r="X72" s="59">
        <v>4136.5555599999998</v>
      </c>
      <c r="Y72" s="59">
        <v>458.89246999999995</v>
      </c>
      <c r="Z72" s="59">
        <v>4030.9504200000001</v>
      </c>
      <c r="AA72" s="59">
        <v>1592.1606499999998</v>
      </c>
      <c r="AB72" s="59">
        <v>757.29326000000003</v>
      </c>
      <c r="AC72" s="59">
        <v>3996.4453100000001</v>
      </c>
      <c r="AD72" s="59">
        <v>806.27931999999998</v>
      </c>
      <c r="AE72" s="59">
        <v>635.25626999999997</v>
      </c>
      <c r="AF72" s="59">
        <v>591.22259999999994</v>
      </c>
      <c r="AG72" s="59">
        <v>312.65872999999999</v>
      </c>
      <c r="AH72" s="59">
        <v>836.24401999999998</v>
      </c>
      <c r="AI72" s="59">
        <v>62.796190000000003</v>
      </c>
      <c r="AJ72" s="59">
        <v>956.78440000000001</v>
      </c>
      <c r="AK72" s="59">
        <v>60.658679999999997</v>
      </c>
      <c r="AL72" s="59">
        <v>774.03764000000001</v>
      </c>
      <c r="AM72" s="59">
        <v>185.54435999999998</v>
      </c>
      <c r="AN72" s="59">
        <v>2832.2756199999999</v>
      </c>
      <c r="AO72" s="59">
        <v>2374.7723099999998</v>
      </c>
      <c r="AP72" s="59">
        <v>343.73844000000003</v>
      </c>
      <c r="AQ72" s="59">
        <v>84525.702569999994</v>
      </c>
    </row>
    <row r="73" spans="1:43">
      <c r="A73" s="64" t="s">
        <v>208</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c r="AN73" s="59">
        <v>0</v>
      </c>
      <c r="AO73" s="59">
        <v>0</v>
      </c>
      <c r="AP73" s="59">
        <v>0</v>
      </c>
      <c r="AQ73" s="59">
        <v>0</v>
      </c>
    </row>
    <row r="74" spans="1:43">
      <c r="A74" s="64" t="s">
        <v>209</v>
      </c>
      <c r="B74" s="59">
        <v>-6301.6151399999999</v>
      </c>
      <c r="C74" s="59">
        <v>-74.619410000000002</v>
      </c>
      <c r="D74" s="59">
        <v>-1961.2931699999999</v>
      </c>
      <c r="E74" s="59">
        <v>-1236.3969299999999</v>
      </c>
      <c r="F74" s="59">
        <v>-126.913</v>
      </c>
      <c r="G74" s="59">
        <v>-276.81309000000005</v>
      </c>
      <c r="H74" s="59">
        <v>-99.688299999999998</v>
      </c>
      <c r="I74" s="59">
        <v>-402.57565</v>
      </c>
      <c r="J74" s="59">
        <v>-34.455599999999997</v>
      </c>
      <c r="K74" s="59">
        <v>-167.52322000000001</v>
      </c>
      <c r="L74" s="59">
        <v>-1784.06132</v>
      </c>
      <c r="M74" s="59">
        <v>-98.229939999999999</v>
      </c>
      <c r="N74" s="59">
        <v>-584.98020999999994</v>
      </c>
      <c r="O74" s="59">
        <v>-1029.07431</v>
      </c>
      <c r="P74" s="59">
        <v>-135.87601000000001</v>
      </c>
      <c r="Q74" s="59">
        <v>-533.15223000000003</v>
      </c>
      <c r="R74" s="59">
        <v>-25.81457</v>
      </c>
      <c r="S74" s="59">
        <v>-97.734660000000005</v>
      </c>
      <c r="T74" s="59">
        <v>-85.774339999999995</v>
      </c>
      <c r="U74" s="59">
        <v>-48.8</v>
      </c>
      <c r="V74" s="59">
        <v>-27.398900000000001</v>
      </c>
      <c r="W74" s="59">
        <v>-325.59365000000003</v>
      </c>
      <c r="X74" s="59">
        <v>-789.10120999999992</v>
      </c>
      <c r="Y74" s="59">
        <v>-267.15128999999996</v>
      </c>
      <c r="Z74" s="59">
        <v>-1229.54773</v>
      </c>
      <c r="AA74" s="59">
        <v>-389.35058000000004</v>
      </c>
      <c r="AB74" s="59">
        <v>-180.14904999999999</v>
      </c>
      <c r="AC74" s="59">
        <v>-1487.3659499999999</v>
      </c>
      <c r="AD74" s="59">
        <v>-111.80316999999999</v>
      </c>
      <c r="AE74" s="59">
        <v>-13.01572</v>
      </c>
      <c r="AF74" s="59">
        <v>-243.28554</v>
      </c>
      <c r="AG74" s="59">
        <v>-5.1948999999999996</v>
      </c>
      <c r="AH74" s="59">
        <v>-242.31485000000001</v>
      </c>
      <c r="AI74" s="59">
        <v>-11.9664</v>
      </c>
      <c r="AJ74" s="59">
        <v>-68.397179999999992</v>
      </c>
      <c r="AK74" s="59">
        <v>0</v>
      </c>
      <c r="AL74" s="59">
        <v>-112.75953999999999</v>
      </c>
      <c r="AM74" s="59">
        <v>-112.54691</v>
      </c>
      <c r="AN74" s="59">
        <v>-745.11784</v>
      </c>
      <c r="AO74" s="59">
        <v>-1416.8875600000001</v>
      </c>
      <c r="AP74" s="59">
        <v>-150.90092999999999</v>
      </c>
      <c r="AQ74" s="59">
        <v>-23035.24</v>
      </c>
    </row>
    <row r="75" spans="1:43">
      <c r="A75" s="389" t="s">
        <v>210</v>
      </c>
      <c r="B75" s="438">
        <v>2790.11429</v>
      </c>
      <c r="C75" s="438">
        <v>1236.55485</v>
      </c>
      <c r="D75" s="438">
        <v>913.70384999999999</v>
      </c>
      <c r="E75" s="438">
        <v>1288.7151899999999</v>
      </c>
      <c r="F75" s="438">
        <v>0</v>
      </c>
      <c r="G75" s="438">
        <v>0</v>
      </c>
      <c r="H75" s="438">
        <v>5.8999999999999997E-2</v>
      </c>
      <c r="I75" s="438">
        <v>302.08370000000002</v>
      </c>
      <c r="J75" s="438">
        <v>269.28406000000001</v>
      </c>
      <c r="K75" s="438">
        <v>41.140779999999999</v>
      </c>
      <c r="L75" s="438">
        <v>371.49677000000003</v>
      </c>
      <c r="M75" s="438">
        <v>0</v>
      </c>
      <c r="N75" s="438">
        <v>0</v>
      </c>
      <c r="O75" s="438">
        <v>283.60599999999999</v>
      </c>
      <c r="P75" s="438">
        <v>277.50797</v>
      </c>
      <c r="Q75" s="438">
        <v>36.70646</v>
      </c>
      <c r="R75" s="438">
        <v>117.08299000000001</v>
      </c>
      <c r="S75" s="438">
        <v>8.5985899999999997</v>
      </c>
      <c r="T75" s="438">
        <v>0</v>
      </c>
      <c r="U75" s="438">
        <v>0.13200000000000001</v>
      </c>
      <c r="V75" s="438">
        <v>1E-3</v>
      </c>
      <c r="W75" s="438">
        <v>1.7000000000000001E-2</v>
      </c>
      <c r="X75" s="438">
        <v>579.30082999999991</v>
      </c>
      <c r="Y75" s="438">
        <v>3.0000000000000001E-3</v>
      </c>
      <c r="Z75" s="438">
        <v>749.47937999999999</v>
      </c>
      <c r="AA75" s="438">
        <v>0</v>
      </c>
      <c r="AB75" s="438">
        <v>2E-3</v>
      </c>
      <c r="AC75" s="438">
        <v>312.21419000000003</v>
      </c>
      <c r="AD75" s="438">
        <v>0</v>
      </c>
      <c r="AE75" s="438">
        <v>0</v>
      </c>
      <c r="AF75" s="438">
        <v>1.5877399999999999</v>
      </c>
      <c r="AG75" s="438">
        <v>0</v>
      </c>
      <c r="AH75" s="438">
        <v>2E-3</v>
      </c>
      <c r="AI75" s="438">
        <v>2E-3</v>
      </c>
      <c r="AJ75" s="438">
        <v>1E-3</v>
      </c>
      <c r="AK75" s="438">
        <v>0</v>
      </c>
      <c r="AL75" s="438">
        <v>0</v>
      </c>
      <c r="AM75" s="438">
        <v>1E-3</v>
      </c>
      <c r="AN75" s="438">
        <v>768.80292000000009</v>
      </c>
      <c r="AO75" s="438">
        <v>0.14099999999999999</v>
      </c>
      <c r="AP75" s="438">
        <v>8.3000000000000004E-2</v>
      </c>
      <c r="AQ75" s="438">
        <v>10348.424560000001</v>
      </c>
    </row>
    <row r="76" spans="1:43">
      <c r="A76" s="64" t="s">
        <v>211</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0</v>
      </c>
      <c r="AN76" s="59">
        <v>0</v>
      </c>
      <c r="AO76" s="59">
        <v>0</v>
      </c>
      <c r="AP76" s="59">
        <v>0</v>
      </c>
      <c r="AQ76" s="59">
        <v>2516.3833500000001</v>
      </c>
    </row>
    <row r="77" spans="1:43">
      <c r="A77" s="64" t="s">
        <v>212</v>
      </c>
      <c r="B77" s="59">
        <v>7725.6505399999996</v>
      </c>
      <c r="C77" s="59">
        <v>5929.1981599999999</v>
      </c>
      <c r="D77" s="59">
        <v>2188.7044599999999</v>
      </c>
      <c r="E77" s="59">
        <v>2204.9239199999997</v>
      </c>
      <c r="F77" s="59">
        <v>0</v>
      </c>
      <c r="G77" s="59">
        <v>0</v>
      </c>
      <c r="H77" s="59">
        <v>0</v>
      </c>
      <c r="I77" s="59">
        <v>1432.4285</v>
      </c>
      <c r="J77" s="59">
        <v>1250.8990800000001</v>
      </c>
      <c r="K77" s="59">
        <v>172.40415999999999</v>
      </c>
      <c r="L77" s="59">
        <v>2626.37174</v>
      </c>
      <c r="M77" s="59">
        <v>0</v>
      </c>
      <c r="N77" s="59">
        <v>415.05635999999998</v>
      </c>
      <c r="O77" s="59">
        <v>576.03902000000005</v>
      </c>
      <c r="P77" s="59">
        <v>765.55115999999998</v>
      </c>
      <c r="Q77" s="59">
        <v>55.608620000000002</v>
      </c>
      <c r="R77" s="59">
        <v>336.85487000000001</v>
      </c>
      <c r="S77" s="59">
        <v>0</v>
      </c>
      <c r="T77" s="59">
        <v>0</v>
      </c>
      <c r="U77" s="59">
        <v>4.1120000000000001</v>
      </c>
      <c r="V77" s="59">
        <v>0</v>
      </c>
      <c r="W77" s="59">
        <v>2E-3</v>
      </c>
      <c r="X77" s="59">
        <v>860.87065000000007</v>
      </c>
      <c r="Y77" s="59">
        <v>0</v>
      </c>
      <c r="Z77" s="59">
        <v>1611.3691399999998</v>
      </c>
      <c r="AA77" s="59">
        <v>334.36718000000002</v>
      </c>
      <c r="AB77" s="59">
        <v>1E-3</v>
      </c>
      <c r="AC77" s="59">
        <v>1600.21399</v>
      </c>
      <c r="AD77" s="59">
        <v>44.26</v>
      </c>
      <c r="AE77" s="59">
        <v>171.0145</v>
      </c>
      <c r="AF77" s="59">
        <v>0</v>
      </c>
      <c r="AG77" s="59">
        <v>0</v>
      </c>
      <c r="AH77" s="59">
        <v>276.46938</v>
      </c>
      <c r="AI77" s="59">
        <v>0</v>
      </c>
      <c r="AJ77" s="59">
        <v>0</v>
      </c>
      <c r="AK77" s="59">
        <v>0</v>
      </c>
      <c r="AL77" s="59">
        <v>0</v>
      </c>
      <c r="AM77" s="59">
        <v>8.986600000000001</v>
      </c>
      <c r="AN77" s="59">
        <v>763.08395999999993</v>
      </c>
      <c r="AO77" s="59">
        <v>566.24617000000001</v>
      </c>
      <c r="AP77" s="59">
        <v>0</v>
      </c>
      <c r="AQ77" s="59">
        <v>31920.687160000001</v>
      </c>
    </row>
    <row r="78" spans="1:43">
      <c r="A78" s="64" t="s">
        <v>213</v>
      </c>
      <c r="B78" s="59">
        <v>1972.2451299999998</v>
      </c>
      <c r="C78" s="59">
        <v>0.87288999999999994</v>
      </c>
      <c r="D78" s="59">
        <v>197.91410999999999</v>
      </c>
      <c r="E78" s="59">
        <v>0.03</v>
      </c>
      <c r="F78" s="59">
        <v>0</v>
      </c>
      <c r="G78" s="59">
        <v>0</v>
      </c>
      <c r="H78" s="59">
        <v>5.8999999999999997E-2</v>
      </c>
      <c r="I78" s="59">
        <v>0</v>
      </c>
      <c r="J78" s="59">
        <v>0.13700000000000001</v>
      </c>
      <c r="K78" s="59">
        <v>2.22323</v>
      </c>
      <c r="L78" s="59">
        <v>5.9721000000000002</v>
      </c>
      <c r="M78" s="59">
        <v>55.32526</v>
      </c>
      <c r="N78" s="59">
        <v>0</v>
      </c>
      <c r="O78" s="59">
        <v>0.114</v>
      </c>
      <c r="P78" s="59">
        <v>0</v>
      </c>
      <c r="Q78" s="59">
        <v>0</v>
      </c>
      <c r="R78" s="59">
        <v>188.65962999999999</v>
      </c>
      <c r="S78" s="59">
        <v>8.5985899999999997</v>
      </c>
      <c r="T78" s="59">
        <v>6.23332</v>
      </c>
      <c r="U78" s="59">
        <v>356.58453000000003</v>
      </c>
      <c r="V78" s="59">
        <v>41.98133</v>
      </c>
      <c r="W78" s="59">
        <v>1.7000000000000001E-2</v>
      </c>
      <c r="X78" s="59">
        <v>0</v>
      </c>
      <c r="Y78" s="59">
        <v>0</v>
      </c>
      <c r="Z78" s="59">
        <v>0</v>
      </c>
      <c r="AA78" s="59">
        <v>0</v>
      </c>
      <c r="AB78" s="59">
        <v>945.76599999999996</v>
      </c>
      <c r="AC78" s="59">
        <v>17.233000000000001</v>
      </c>
      <c r="AD78" s="59">
        <v>0</v>
      </c>
      <c r="AE78" s="59">
        <v>0</v>
      </c>
      <c r="AF78" s="59">
        <v>1.58674</v>
      </c>
      <c r="AG78" s="59">
        <v>0</v>
      </c>
      <c r="AH78" s="59">
        <v>2E-3</v>
      </c>
      <c r="AI78" s="59">
        <v>2E-3</v>
      </c>
      <c r="AJ78" s="59">
        <v>1E-3</v>
      </c>
      <c r="AK78" s="59">
        <v>0</v>
      </c>
      <c r="AL78" s="59">
        <v>0</v>
      </c>
      <c r="AM78" s="59">
        <v>0</v>
      </c>
      <c r="AN78" s="59">
        <v>54.564419999999998</v>
      </c>
      <c r="AO78" s="59">
        <v>95.342309999999998</v>
      </c>
      <c r="AP78" s="59">
        <v>8.3000000000000004E-2</v>
      </c>
      <c r="AQ78" s="59">
        <v>3951.5475899999997</v>
      </c>
    </row>
    <row r="79" spans="1:43">
      <c r="A79" s="64" t="s">
        <v>214</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0</v>
      </c>
      <c r="AB79" s="59">
        <v>0</v>
      </c>
      <c r="AC79" s="59">
        <v>0</v>
      </c>
      <c r="AD79" s="59">
        <v>0</v>
      </c>
      <c r="AE79" s="59">
        <v>0</v>
      </c>
      <c r="AF79" s="59">
        <v>0</v>
      </c>
      <c r="AG79" s="59">
        <v>0</v>
      </c>
      <c r="AH79" s="59">
        <v>0</v>
      </c>
      <c r="AI79" s="59">
        <v>0</v>
      </c>
      <c r="AJ79" s="59">
        <v>0</v>
      </c>
      <c r="AK79" s="59">
        <v>0</v>
      </c>
      <c r="AL79" s="59">
        <v>0</v>
      </c>
      <c r="AM79" s="59">
        <v>0</v>
      </c>
      <c r="AN79" s="59">
        <v>0</v>
      </c>
      <c r="AO79" s="59">
        <v>0</v>
      </c>
      <c r="AP79" s="59">
        <v>0</v>
      </c>
      <c r="AQ79" s="59">
        <v>3439.4710399999999</v>
      </c>
    </row>
    <row r="80" spans="1:43">
      <c r="A80" s="64" t="s">
        <v>215</v>
      </c>
      <c r="B80" s="59">
        <v>-6907.7813799999994</v>
      </c>
      <c r="C80" s="59">
        <v>-4693.5162</v>
      </c>
      <c r="D80" s="59">
        <v>-1472.91472</v>
      </c>
      <c r="E80" s="59">
        <v>-916.23873000000003</v>
      </c>
      <c r="F80" s="59">
        <v>0</v>
      </c>
      <c r="G80" s="59">
        <v>0</v>
      </c>
      <c r="H80" s="59">
        <v>0</v>
      </c>
      <c r="I80" s="59">
        <v>-1130.3448000000001</v>
      </c>
      <c r="J80" s="59">
        <v>-981.75202000000002</v>
      </c>
      <c r="K80" s="59">
        <v>-143.63988000000001</v>
      </c>
      <c r="L80" s="59">
        <v>-5690.1648399999995</v>
      </c>
      <c r="M80" s="59">
        <v>-55.32526</v>
      </c>
      <c r="N80" s="59">
        <v>-415.05635999999998</v>
      </c>
      <c r="O80" s="59">
        <v>-1838.8028200000001</v>
      </c>
      <c r="P80" s="59">
        <v>-488.04318999999998</v>
      </c>
      <c r="Q80" s="59">
        <v>-18.902159999999999</v>
      </c>
      <c r="R80" s="59">
        <v>-408.43151</v>
      </c>
      <c r="S80" s="59">
        <v>0</v>
      </c>
      <c r="T80" s="59">
        <v>-6.23332</v>
      </c>
      <c r="U80" s="59">
        <v>-360.56453000000005</v>
      </c>
      <c r="V80" s="59">
        <v>-41.980330000000002</v>
      </c>
      <c r="W80" s="59">
        <v>-2E-3</v>
      </c>
      <c r="X80" s="59">
        <v>-281.56981999999999</v>
      </c>
      <c r="Y80" s="59">
        <v>-970.12355000000002</v>
      </c>
      <c r="Z80" s="59">
        <v>-861.88976000000002</v>
      </c>
      <c r="AA80" s="59">
        <v>-334.36718000000002</v>
      </c>
      <c r="AB80" s="59">
        <v>-945.76499999999999</v>
      </c>
      <c r="AC80" s="59">
        <v>-1305.2328</v>
      </c>
      <c r="AD80" s="59">
        <v>-44.26</v>
      </c>
      <c r="AE80" s="59">
        <v>-171.0145</v>
      </c>
      <c r="AF80" s="59">
        <v>0</v>
      </c>
      <c r="AG80" s="59">
        <v>0</v>
      </c>
      <c r="AH80" s="59">
        <v>-276.46938</v>
      </c>
      <c r="AI80" s="59">
        <v>0</v>
      </c>
      <c r="AJ80" s="59">
        <v>0</v>
      </c>
      <c r="AK80" s="59">
        <v>0</v>
      </c>
      <c r="AL80" s="59">
        <v>0</v>
      </c>
      <c r="AM80" s="59">
        <v>-8.9855999999999998</v>
      </c>
      <c r="AN80" s="59">
        <v>-48.845459999999996</v>
      </c>
      <c r="AO80" s="59">
        <v>-661.44747999999993</v>
      </c>
      <c r="AP80" s="59">
        <v>0</v>
      </c>
      <c r="AQ80" s="59">
        <v>-31479.664579999997</v>
      </c>
    </row>
    <row r="81" spans="1:43">
      <c r="A81" s="389" t="s">
        <v>216</v>
      </c>
      <c r="B81" s="438">
        <v>112555.91673</v>
      </c>
      <c r="C81" s="438">
        <v>78786.971379999988</v>
      </c>
      <c r="D81" s="438">
        <v>70470.004860000001</v>
      </c>
      <c r="E81" s="438">
        <v>16063.24123</v>
      </c>
      <c r="F81" s="438">
        <v>10879.99273</v>
      </c>
      <c r="G81" s="438">
        <v>7915.1107099999999</v>
      </c>
      <c r="H81" s="438">
        <v>4525.3742999999995</v>
      </c>
      <c r="I81" s="438">
        <v>32434.038489999999</v>
      </c>
      <c r="J81" s="438">
        <v>5312.1424800000004</v>
      </c>
      <c r="K81" s="438">
        <v>12244.45326</v>
      </c>
      <c r="L81" s="438">
        <v>28336.065460000002</v>
      </c>
      <c r="M81" s="438">
        <v>6650.5841300000002</v>
      </c>
      <c r="N81" s="438">
        <v>20240.447250000001</v>
      </c>
      <c r="O81" s="438">
        <v>9467.0995000000003</v>
      </c>
      <c r="P81" s="438">
        <v>7269.4208600000002</v>
      </c>
      <c r="Q81" s="438">
        <v>902.38923999999997</v>
      </c>
      <c r="R81" s="438">
        <v>1053.2918500000001</v>
      </c>
      <c r="S81" s="438">
        <v>4752.5244000000002</v>
      </c>
      <c r="T81" s="438">
        <v>2354.8821800000001</v>
      </c>
      <c r="U81" s="438">
        <v>6038.0607800000007</v>
      </c>
      <c r="V81" s="438">
        <v>3232.23596</v>
      </c>
      <c r="W81" s="438">
        <v>7623.4968600000002</v>
      </c>
      <c r="X81" s="438">
        <v>32869.797180000001</v>
      </c>
      <c r="Y81" s="438">
        <v>4883.7497100000001</v>
      </c>
      <c r="Z81" s="438">
        <v>21914.293020000001</v>
      </c>
      <c r="AA81" s="438">
        <v>1877.7820400000001</v>
      </c>
      <c r="AB81" s="438">
        <v>17461.976870000002</v>
      </c>
      <c r="AC81" s="438">
        <v>14133.774599999999</v>
      </c>
      <c r="AD81" s="438">
        <v>640.33993999999996</v>
      </c>
      <c r="AE81" s="438">
        <v>12183.678260000001</v>
      </c>
      <c r="AF81" s="438">
        <v>1044.8901000000001</v>
      </c>
      <c r="AG81" s="438">
        <v>719.67881999999997</v>
      </c>
      <c r="AH81" s="438">
        <v>697.66991000000007</v>
      </c>
      <c r="AI81" s="438">
        <v>564.78120999999999</v>
      </c>
      <c r="AJ81" s="438">
        <v>1462.0516399999999</v>
      </c>
      <c r="AK81" s="438">
        <v>38.228199999999994</v>
      </c>
      <c r="AL81" s="438">
        <v>1871.35178</v>
      </c>
      <c r="AM81" s="438">
        <v>78.310009999999991</v>
      </c>
      <c r="AN81" s="438">
        <v>2137.3154</v>
      </c>
      <c r="AO81" s="438">
        <v>43.357999999999997</v>
      </c>
      <c r="AP81" s="438">
        <v>18.521999999999998</v>
      </c>
      <c r="AQ81" s="438">
        <v>563749.29333000001</v>
      </c>
    </row>
    <row r="82" spans="1:43">
      <c r="A82" s="64" t="s">
        <v>170</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c r="AN82" s="59">
        <v>0</v>
      </c>
      <c r="AO82" s="59">
        <v>0</v>
      </c>
      <c r="AP82" s="59">
        <v>0</v>
      </c>
      <c r="AQ82" s="59">
        <v>0</v>
      </c>
    </row>
    <row r="83" spans="1:43">
      <c r="A83" s="64" t="s">
        <v>171</v>
      </c>
      <c r="B83" s="59">
        <v>0</v>
      </c>
      <c r="C83" s="59">
        <v>17000</v>
      </c>
      <c r="D83" s="59">
        <v>9978.4</v>
      </c>
      <c r="E83" s="59">
        <v>500</v>
      </c>
      <c r="F83" s="59">
        <v>630</v>
      </c>
      <c r="G83" s="59">
        <v>5006.1461300000001</v>
      </c>
      <c r="H83" s="59">
        <v>500</v>
      </c>
      <c r="I83" s="59">
        <v>14950.518550000001</v>
      </c>
      <c r="J83" s="59">
        <v>0</v>
      </c>
      <c r="K83" s="59">
        <v>6000</v>
      </c>
      <c r="L83" s="59">
        <v>3000</v>
      </c>
      <c r="M83" s="59">
        <v>0</v>
      </c>
      <c r="N83" s="59">
        <v>12200</v>
      </c>
      <c r="O83" s="59">
        <v>0</v>
      </c>
      <c r="P83" s="59">
        <v>4006.0596</v>
      </c>
      <c r="Q83" s="59">
        <v>0</v>
      </c>
      <c r="R83" s="59">
        <v>0</v>
      </c>
      <c r="S83" s="59">
        <v>0</v>
      </c>
      <c r="T83" s="59">
        <v>0</v>
      </c>
      <c r="U83" s="59">
        <v>0</v>
      </c>
      <c r="V83" s="59">
        <v>0</v>
      </c>
      <c r="W83" s="59">
        <v>1392.6943600000002</v>
      </c>
      <c r="X83" s="59">
        <v>14258.815769999999</v>
      </c>
      <c r="Y83" s="59">
        <v>0</v>
      </c>
      <c r="Z83" s="59">
        <v>0</v>
      </c>
      <c r="AA83" s="59">
        <v>0</v>
      </c>
      <c r="AB83" s="59">
        <v>3600.1376</v>
      </c>
      <c r="AC83" s="59">
        <v>5140.9005099999995</v>
      </c>
      <c r="AD83" s="59">
        <v>0</v>
      </c>
      <c r="AE83" s="59">
        <v>0</v>
      </c>
      <c r="AF83" s="59">
        <v>0</v>
      </c>
      <c r="AG83" s="59">
        <v>0.05</v>
      </c>
      <c r="AH83" s="59">
        <v>200</v>
      </c>
      <c r="AI83" s="59">
        <v>250</v>
      </c>
      <c r="AJ83" s="59">
        <v>0</v>
      </c>
      <c r="AK83" s="59">
        <v>0</v>
      </c>
      <c r="AL83" s="59">
        <v>0</v>
      </c>
      <c r="AM83" s="59">
        <v>10.55316</v>
      </c>
      <c r="AN83" s="59">
        <v>2000</v>
      </c>
      <c r="AO83" s="59">
        <v>0</v>
      </c>
      <c r="AP83" s="59">
        <v>0</v>
      </c>
      <c r="AQ83" s="59">
        <v>100624.27568000001</v>
      </c>
    </row>
    <row r="84" spans="1:43">
      <c r="A84" s="64" t="s">
        <v>172</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c r="AN84" s="59">
        <v>0</v>
      </c>
      <c r="AO84" s="59">
        <v>0</v>
      </c>
      <c r="AP84" s="59">
        <v>0</v>
      </c>
      <c r="AQ84" s="59">
        <v>0</v>
      </c>
    </row>
    <row r="85" spans="1:43">
      <c r="A85" s="64" t="s">
        <v>173</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c r="AN85" s="59">
        <v>0</v>
      </c>
      <c r="AO85" s="59">
        <v>0</v>
      </c>
      <c r="AP85" s="59">
        <v>0</v>
      </c>
      <c r="AQ85" s="59">
        <v>0</v>
      </c>
    </row>
    <row r="86" spans="1:43">
      <c r="A86" s="64" t="s">
        <v>217</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3.4415100000000001</v>
      </c>
      <c r="S86" s="59">
        <v>4.1592000000000002</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8.56</v>
      </c>
      <c r="AJ86" s="59">
        <v>0</v>
      </c>
      <c r="AK86" s="59">
        <v>0</v>
      </c>
      <c r="AL86" s="59">
        <v>0</v>
      </c>
      <c r="AM86" s="59">
        <v>0</v>
      </c>
      <c r="AN86" s="59">
        <v>0</v>
      </c>
      <c r="AO86" s="59">
        <v>0</v>
      </c>
      <c r="AP86" s="59">
        <v>0</v>
      </c>
      <c r="AQ86" s="59">
        <v>105.44199</v>
      </c>
    </row>
    <row r="87" spans="1:43">
      <c r="A87" s="64" t="s">
        <v>218</v>
      </c>
      <c r="B87" s="59">
        <v>857.98019999999997</v>
      </c>
      <c r="C87" s="59">
        <v>130.47424000000001</v>
      </c>
      <c r="D87" s="59">
        <v>612.25337999999999</v>
      </c>
      <c r="E87" s="59">
        <v>150.26829999999998</v>
      </c>
      <c r="F87" s="59">
        <v>51.414459999999998</v>
      </c>
      <c r="G87" s="59">
        <v>41.16</v>
      </c>
      <c r="H87" s="59">
        <v>30.87</v>
      </c>
      <c r="I87" s="59">
        <v>133.77000000000001</v>
      </c>
      <c r="J87" s="59">
        <v>72.03</v>
      </c>
      <c r="K87" s="59">
        <v>23.504000000000001</v>
      </c>
      <c r="L87" s="59">
        <v>103.7</v>
      </c>
      <c r="M87" s="59">
        <v>27.200490000000002</v>
      </c>
      <c r="N87" s="59">
        <v>22.638000000000002</v>
      </c>
      <c r="O87" s="59">
        <v>79.14622</v>
      </c>
      <c r="P87" s="59">
        <v>12.553799999999999</v>
      </c>
      <c r="Q87" s="59">
        <v>36.015000000000001</v>
      </c>
      <c r="R87" s="59">
        <v>34.221319999999999</v>
      </c>
      <c r="S87" s="59">
        <v>84.26682000000001</v>
      </c>
      <c r="T87" s="59">
        <v>26.754000000000001</v>
      </c>
      <c r="U87" s="59">
        <v>43.564959999999999</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10.29</v>
      </c>
      <c r="AN87" s="59">
        <v>7.2716000000000003</v>
      </c>
      <c r="AO87" s="59">
        <v>96.061999999999998</v>
      </c>
      <c r="AP87" s="59">
        <v>56.675290000000004</v>
      </c>
      <c r="AQ87" s="59">
        <v>3498.63967</v>
      </c>
    </row>
    <row r="88" spans="1:43">
      <c r="A88" s="64" t="s">
        <v>175</v>
      </c>
      <c r="B88" s="59">
        <v>112555.91673</v>
      </c>
      <c r="C88" s="59">
        <v>61429.883780000004</v>
      </c>
      <c r="D88" s="59">
        <v>60297.17772</v>
      </c>
      <c r="E88" s="59">
        <v>15500.64408</v>
      </c>
      <c r="F88" s="59">
        <v>10225.2547</v>
      </c>
      <c r="G88" s="59">
        <v>2833.16986</v>
      </c>
      <c r="H88" s="59">
        <v>4020.0243</v>
      </c>
      <c r="I88" s="59">
        <v>17265.0978</v>
      </c>
      <c r="J88" s="59">
        <v>5288.1324800000002</v>
      </c>
      <c r="K88" s="59">
        <v>6174.2025999999996</v>
      </c>
      <c r="L88" s="59">
        <v>25276.955460000001</v>
      </c>
      <c r="M88" s="59">
        <v>6639.0107199999993</v>
      </c>
      <c r="N88" s="59">
        <v>7820.5858600000001</v>
      </c>
      <c r="O88" s="59">
        <v>9434.061740000001</v>
      </c>
      <c r="P88" s="59">
        <v>3241.4667200000004</v>
      </c>
      <c r="Q88" s="59">
        <v>898.38923999999997</v>
      </c>
      <c r="R88" s="59">
        <v>1039.41031</v>
      </c>
      <c r="S88" s="59">
        <v>4692.5476200000003</v>
      </c>
      <c r="T88" s="59">
        <v>2343.5204600000002</v>
      </c>
      <c r="U88" s="59">
        <v>6019.0238200000003</v>
      </c>
      <c r="V88" s="59">
        <v>3212.6359600000001</v>
      </c>
      <c r="W88" s="59">
        <v>6219.2984999999999</v>
      </c>
      <c r="X88" s="59">
        <v>18382.322660000002</v>
      </c>
      <c r="Y88" s="59">
        <v>4883.7437099999997</v>
      </c>
      <c r="Z88" s="59">
        <v>21914.293020000001</v>
      </c>
      <c r="AA88" s="59">
        <v>1865.3510700000002</v>
      </c>
      <c r="AB88" s="59">
        <v>13826.196529999999</v>
      </c>
      <c r="AC88" s="59">
        <v>8795.7372200000009</v>
      </c>
      <c r="AD88" s="59">
        <v>626.61993999999993</v>
      </c>
      <c r="AE88" s="59">
        <v>12178.190259999999</v>
      </c>
      <c r="AF88" s="59">
        <v>1041.70706</v>
      </c>
      <c r="AG88" s="59">
        <v>714.09156000000007</v>
      </c>
      <c r="AH88" s="59">
        <v>486.86991999999998</v>
      </c>
      <c r="AI88" s="59">
        <v>302.96091999999999</v>
      </c>
      <c r="AJ88" s="59">
        <v>1452.81924</v>
      </c>
      <c r="AK88" s="59">
        <v>38.228199999999994</v>
      </c>
      <c r="AL88" s="59">
        <v>1840.95578</v>
      </c>
      <c r="AM88" s="59">
        <v>60</v>
      </c>
      <c r="AN88" s="59">
        <v>0</v>
      </c>
      <c r="AO88" s="59">
        <v>0</v>
      </c>
      <c r="AP88" s="59">
        <v>0</v>
      </c>
      <c r="AQ88" s="59">
        <v>460836.49755000003</v>
      </c>
    </row>
    <row r="89" spans="1:43">
      <c r="A89" s="64" t="s">
        <v>219</v>
      </c>
      <c r="B89" s="59">
        <v>0</v>
      </c>
      <c r="C89" s="59">
        <v>240.33336</v>
      </c>
      <c r="D89" s="59">
        <v>20.457549999999998</v>
      </c>
      <c r="E89" s="59">
        <v>0</v>
      </c>
      <c r="F89" s="59">
        <v>12.731249999999999</v>
      </c>
      <c r="G89" s="59">
        <v>66.465119999999999</v>
      </c>
      <c r="H89" s="59">
        <v>0.25</v>
      </c>
      <c r="I89" s="59">
        <v>173.83214000000001</v>
      </c>
      <c r="J89" s="59">
        <v>0</v>
      </c>
      <c r="K89" s="59">
        <v>60.466660000000005</v>
      </c>
      <c r="L89" s="59">
        <v>0</v>
      </c>
      <c r="M89" s="59">
        <v>0</v>
      </c>
      <c r="N89" s="59">
        <v>210.25739000000002</v>
      </c>
      <c r="O89" s="59">
        <v>0</v>
      </c>
      <c r="P89" s="59">
        <v>21.894539999999999</v>
      </c>
      <c r="Q89" s="59">
        <v>0</v>
      </c>
      <c r="R89" s="59">
        <v>0</v>
      </c>
      <c r="S89" s="59">
        <v>0</v>
      </c>
      <c r="T89" s="59">
        <v>3.0920000000000003E-2</v>
      </c>
      <c r="U89" s="59">
        <v>0</v>
      </c>
      <c r="V89" s="59">
        <v>0</v>
      </c>
      <c r="W89" s="59">
        <v>4.0039999999999996</v>
      </c>
      <c r="X89" s="59">
        <v>190.21475000000001</v>
      </c>
      <c r="Y89" s="59">
        <v>0</v>
      </c>
      <c r="Z89" s="59">
        <v>0</v>
      </c>
      <c r="AA89" s="59">
        <v>0</v>
      </c>
      <c r="AB89" s="59">
        <v>11.445540000000001</v>
      </c>
      <c r="AC89" s="59">
        <v>114.92267</v>
      </c>
      <c r="AD89" s="59">
        <v>0</v>
      </c>
      <c r="AE89" s="59">
        <v>0</v>
      </c>
      <c r="AF89" s="59">
        <v>0</v>
      </c>
      <c r="AG89" s="59">
        <v>0</v>
      </c>
      <c r="AH89" s="59">
        <v>10.799989999999999</v>
      </c>
      <c r="AI89" s="59">
        <v>4.36029</v>
      </c>
      <c r="AJ89" s="59">
        <v>0</v>
      </c>
      <c r="AK89" s="59">
        <v>0</v>
      </c>
      <c r="AL89" s="59">
        <v>0</v>
      </c>
      <c r="AM89" s="59">
        <v>2.61185</v>
      </c>
      <c r="AN89" s="59">
        <v>130.0438</v>
      </c>
      <c r="AO89" s="59">
        <v>0</v>
      </c>
      <c r="AP89" s="59">
        <v>0</v>
      </c>
      <c r="AQ89" s="59">
        <v>1275.1218200000001</v>
      </c>
    </row>
    <row r="90" spans="1:43">
      <c r="A90" s="64" t="s">
        <v>220</v>
      </c>
      <c r="B90" s="59">
        <v>-857.98019999999997</v>
      </c>
      <c r="C90" s="59">
        <v>-13.72</v>
      </c>
      <c r="D90" s="59">
        <v>-438.28378999999995</v>
      </c>
      <c r="E90" s="59">
        <v>-87.671149999999997</v>
      </c>
      <c r="F90" s="59">
        <v>-39.407679999999999</v>
      </c>
      <c r="G90" s="59">
        <v>-31.830400000000001</v>
      </c>
      <c r="H90" s="59">
        <v>-25.77</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-39.019030000000001</v>
      </c>
      <c r="AB90" s="59">
        <v>-26.31</v>
      </c>
      <c r="AC90" s="59">
        <v>-8.1553500000000003</v>
      </c>
      <c r="AD90" s="59">
        <v>-7.3339999999999996</v>
      </c>
      <c r="AE90" s="59">
        <v>-15.452</v>
      </c>
      <c r="AF90" s="59">
        <v>-3.7730000000000001</v>
      </c>
      <c r="AG90" s="59">
        <v>-10.720940000000001</v>
      </c>
      <c r="AH90" s="59">
        <v>0</v>
      </c>
      <c r="AI90" s="59">
        <v>-1.1000000000000001</v>
      </c>
      <c r="AJ90" s="59">
        <v>-20.797599999999999</v>
      </c>
      <c r="AK90" s="59">
        <v>0</v>
      </c>
      <c r="AL90" s="59">
        <v>-29.588000000000001</v>
      </c>
      <c r="AM90" s="59">
        <v>-5.1449999999999996</v>
      </c>
      <c r="AN90" s="59">
        <v>0</v>
      </c>
      <c r="AO90" s="59">
        <v>-52.704000000000001</v>
      </c>
      <c r="AP90" s="59">
        <v>-38.153289999999998</v>
      </c>
      <c r="AQ90" s="59">
        <v>-2590.6833799999999</v>
      </c>
    </row>
    <row r="91" spans="1:43">
      <c r="A91" s="389" t="s">
        <v>221</v>
      </c>
      <c r="B91" s="438">
        <v>54208.345380000006</v>
      </c>
      <c r="C91" s="438">
        <v>16977.639789999997</v>
      </c>
      <c r="D91" s="438">
        <v>18602.126809999998</v>
      </c>
      <c r="E91" s="438">
        <v>2991.6144599999998</v>
      </c>
      <c r="F91" s="438">
        <v>1489.50027</v>
      </c>
      <c r="G91" s="438">
        <v>1928.9645700000001</v>
      </c>
      <c r="H91" s="438">
        <v>1786.6790900000001</v>
      </c>
      <c r="I91" s="438">
        <v>3742.1592700000001</v>
      </c>
      <c r="J91" s="438">
        <v>3028.0898299999999</v>
      </c>
      <c r="K91" s="438">
        <v>2975.22507</v>
      </c>
      <c r="L91" s="438">
        <v>2799.1197000000002</v>
      </c>
      <c r="M91" s="438">
        <v>2701.5650000000001</v>
      </c>
      <c r="N91" s="438">
        <v>6899.9380799999999</v>
      </c>
      <c r="O91" s="438">
        <v>1342.60355</v>
      </c>
      <c r="P91" s="438">
        <v>2110.4223199999997</v>
      </c>
      <c r="Q91" s="438">
        <v>1702.7222400000001</v>
      </c>
      <c r="R91" s="438">
        <v>1640.3258700000001</v>
      </c>
      <c r="S91" s="438">
        <v>1881.33673</v>
      </c>
      <c r="T91" s="438">
        <v>4383.3661900000006</v>
      </c>
      <c r="U91" s="438">
        <v>2377.5989300000001</v>
      </c>
      <c r="V91" s="438">
        <v>4638.60916</v>
      </c>
      <c r="W91" s="438">
        <v>2045.04946</v>
      </c>
      <c r="X91" s="438">
        <v>3077.2863399999997</v>
      </c>
      <c r="Y91" s="438">
        <v>904.44451000000004</v>
      </c>
      <c r="Z91" s="438">
        <v>8887.9017899999999</v>
      </c>
      <c r="AA91" s="438">
        <v>1301.41446</v>
      </c>
      <c r="AB91" s="438">
        <v>3928.5374300000003</v>
      </c>
      <c r="AC91" s="438">
        <v>15724.419529999999</v>
      </c>
      <c r="AD91" s="438">
        <v>1949.8405400000001</v>
      </c>
      <c r="AE91" s="438">
        <v>4040.00335</v>
      </c>
      <c r="AF91" s="438">
        <v>1435.09599</v>
      </c>
      <c r="AG91" s="438">
        <v>1132.29132</v>
      </c>
      <c r="AH91" s="438">
        <v>2157.2407699999999</v>
      </c>
      <c r="AI91" s="438">
        <v>3111.5861</v>
      </c>
      <c r="AJ91" s="438">
        <v>1317.8947599999999</v>
      </c>
      <c r="AK91" s="438">
        <v>131.76412999999999</v>
      </c>
      <c r="AL91" s="438">
        <v>4190.30314</v>
      </c>
      <c r="AM91" s="438">
        <v>227.30192000000002</v>
      </c>
      <c r="AN91" s="438">
        <v>2864.7082300000002</v>
      </c>
      <c r="AO91" s="438">
        <v>2938.47318</v>
      </c>
      <c r="AP91" s="438">
        <v>992.26717000000008</v>
      </c>
      <c r="AQ91" s="438">
        <v>202565.77643</v>
      </c>
    </row>
    <row r="92" spans="1:43">
      <c r="A92" s="64" t="s">
        <v>222</v>
      </c>
      <c r="B92" s="59">
        <v>13987.591789999999</v>
      </c>
      <c r="C92" s="59">
        <v>7299.75882</v>
      </c>
      <c r="D92" s="59">
        <v>6590.1383900000001</v>
      </c>
      <c r="E92" s="59">
        <v>1044.6600000000001</v>
      </c>
      <c r="F92" s="59">
        <v>152.15700000000001</v>
      </c>
      <c r="G92" s="59">
        <v>78.427320000000009</v>
      </c>
      <c r="H92" s="59">
        <v>208.17500000000001</v>
      </c>
      <c r="I92" s="59">
        <v>1573.1992</v>
      </c>
      <c r="J92" s="59">
        <v>669.33334000000002</v>
      </c>
      <c r="K92" s="59">
        <v>128.77867000000001</v>
      </c>
      <c r="L92" s="59">
        <v>300.18063000000001</v>
      </c>
      <c r="M92" s="59">
        <v>544.75503000000003</v>
      </c>
      <c r="N92" s="59">
        <v>3062.0505600000001</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939.61800000000005</v>
      </c>
      <c r="AE92" s="59">
        <v>964.86245999999994</v>
      </c>
      <c r="AF92" s="59">
        <v>84.355770000000007</v>
      </c>
      <c r="AG92" s="59">
        <v>38.134730000000005</v>
      </c>
      <c r="AH92" s="59">
        <v>230.1</v>
      </c>
      <c r="AI92" s="59">
        <v>1539.384</v>
      </c>
      <c r="AJ92" s="59">
        <v>698.69362000000001</v>
      </c>
      <c r="AK92" s="59">
        <v>0</v>
      </c>
      <c r="AL92" s="59">
        <v>682.40700000000004</v>
      </c>
      <c r="AM92" s="59">
        <v>0</v>
      </c>
      <c r="AN92" s="59">
        <v>109.79005000000001</v>
      </c>
      <c r="AO92" s="59">
        <v>2562.7759999999998</v>
      </c>
      <c r="AP92" s="59">
        <v>268.07405999999997</v>
      </c>
      <c r="AQ92" s="59">
        <v>57742.206009999994</v>
      </c>
    </row>
    <row r="93" spans="1:43">
      <c r="A93" s="64" t="s">
        <v>223</v>
      </c>
      <c r="B93" s="59">
        <v>33793.480130000004</v>
      </c>
      <c r="C93" s="59">
        <v>8007.3220899999997</v>
      </c>
      <c r="D93" s="59">
        <v>7519.24622</v>
      </c>
      <c r="E93" s="59">
        <v>495.98293999999999</v>
      </c>
      <c r="F93" s="59">
        <v>698.88526000000002</v>
      </c>
      <c r="G93" s="59">
        <v>1372.1581899999999</v>
      </c>
      <c r="H93" s="59">
        <v>888.60154</v>
      </c>
      <c r="I93" s="59">
        <v>1412.98209</v>
      </c>
      <c r="J93" s="59">
        <v>1597.64975</v>
      </c>
      <c r="K93" s="59">
        <v>1340.3031299999998</v>
      </c>
      <c r="L93" s="59">
        <v>2184.2962400000001</v>
      </c>
      <c r="M93" s="59">
        <v>941.48222999999996</v>
      </c>
      <c r="N93" s="59">
        <v>2336.43129</v>
      </c>
      <c r="O93" s="59">
        <v>343.51447999999999</v>
      </c>
      <c r="P93" s="59">
        <v>942.44601</v>
      </c>
      <c r="Q93" s="59">
        <v>941.87801999999999</v>
      </c>
      <c r="R93" s="59">
        <v>784.98070999999993</v>
      </c>
      <c r="S93" s="59">
        <v>280.64717999999999</v>
      </c>
      <c r="T93" s="59">
        <v>1740.6458300000002</v>
      </c>
      <c r="U93" s="59">
        <v>825.41975000000002</v>
      </c>
      <c r="V93" s="59">
        <v>4236.2433499999997</v>
      </c>
      <c r="W93" s="59">
        <v>1247.7361599999999</v>
      </c>
      <c r="X93" s="59">
        <v>1529.5660800000001</v>
      </c>
      <c r="Y93" s="59">
        <v>131.76585999999998</v>
      </c>
      <c r="Z93" s="59">
        <v>5403.2720799999997</v>
      </c>
      <c r="AA93" s="59">
        <v>247.09995000000001</v>
      </c>
      <c r="AB93" s="59">
        <v>2072.6293900000001</v>
      </c>
      <c r="AC93" s="59">
        <v>8333.9396699999998</v>
      </c>
      <c r="AD93" s="59">
        <v>235.02107999999998</v>
      </c>
      <c r="AE93" s="59">
        <v>792.66780000000006</v>
      </c>
      <c r="AF93" s="59">
        <v>911.11901</v>
      </c>
      <c r="AG93" s="59">
        <v>526.63634999999999</v>
      </c>
      <c r="AH93" s="59">
        <v>1217.90896</v>
      </c>
      <c r="AI93" s="59">
        <v>1335.8998000000001</v>
      </c>
      <c r="AJ93" s="59">
        <v>388.16149000000001</v>
      </c>
      <c r="AK93" s="59">
        <v>0</v>
      </c>
      <c r="AL93" s="59">
        <v>2590.7201400000004</v>
      </c>
      <c r="AM93" s="59">
        <v>94.391710000000003</v>
      </c>
      <c r="AN93" s="59">
        <v>953.99456999999995</v>
      </c>
      <c r="AO93" s="59">
        <v>1E-3</v>
      </c>
      <c r="AP93" s="59">
        <v>599.56421</v>
      </c>
      <c r="AQ93" s="59">
        <v>101296.69173999999</v>
      </c>
    </row>
    <row r="94" spans="1:43">
      <c r="A94" s="64" t="s">
        <v>224</v>
      </c>
      <c r="B94" s="59">
        <v>2092.0005300000003</v>
      </c>
      <c r="C94" s="59">
        <v>194.02595000000002</v>
      </c>
      <c r="D94" s="59">
        <v>1239.4666100000002</v>
      </c>
      <c r="E94" s="59">
        <v>355.15156000000002</v>
      </c>
      <c r="F94" s="59">
        <v>109.35251</v>
      </c>
      <c r="G94" s="59">
        <v>66.385490000000004</v>
      </c>
      <c r="H94" s="59">
        <v>213.39979</v>
      </c>
      <c r="I94" s="59">
        <v>259.19349999999997</v>
      </c>
      <c r="J94" s="59">
        <v>155.16087999999999</v>
      </c>
      <c r="K94" s="59">
        <v>285.32443000000001</v>
      </c>
      <c r="L94" s="59">
        <v>60.122630000000001</v>
      </c>
      <c r="M94" s="59">
        <v>381.09931</v>
      </c>
      <c r="N94" s="59">
        <v>313.94615999999996</v>
      </c>
      <c r="O94" s="59">
        <v>126.28429</v>
      </c>
      <c r="P94" s="59">
        <v>175.29723000000001</v>
      </c>
      <c r="Q94" s="59">
        <v>77.922479999999993</v>
      </c>
      <c r="R94" s="59">
        <v>181.67063000000002</v>
      </c>
      <c r="S94" s="59">
        <v>235.90472</v>
      </c>
      <c r="T94" s="59">
        <v>473.26155</v>
      </c>
      <c r="U94" s="59">
        <v>246.44879999999998</v>
      </c>
      <c r="V94" s="59">
        <v>39.581360000000004</v>
      </c>
      <c r="W94" s="59">
        <v>81.690149999999988</v>
      </c>
      <c r="X94" s="59">
        <v>204.06537</v>
      </c>
      <c r="Y94" s="59">
        <v>126.72483</v>
      </c>
      <c r="Z94" s="59">
        <v>90.940719999999999</v>
      </c>
      <c r="AA94" s="59">
        <v>136.56732</v>
      </c>
      <c r="AB94" s="59">
        <v>202.70529000000002</v>
      </c>
      <c r="AC94" s="59">
        <v>694.11371999999994</v>
      </c>
      <c r="AD94" s="59">
        <v>144.54848999999999</v>
      </c>
      <c r="AE94" s="59">
        <v>304.77105999999998</v>
      </c>
      <c r="AF94" s="59">
        <v>72.169910000000002</v>
      </c>
      <c r="AG94" s="59">
        <v>110.02297999999999</v>
      </c>
      <c r="AH94" s="59">
        <v>106.9528</v>
      </c>
      <c r="AI94" s="59">
        <v>64.02337</v>
      </c>
      <c r="AJ94" s="59">
        <v>43.389629999999997</v>
      </c>
      <c r="AK94" s="59">
        <v>59.84572</v>
      </c>
      <c r="AL94" s="59">
        <v>306.59596999999997</v>
      </c>
      <c r="AM94" s="59">
        <v>37.516829999999999</v>
      </c>
      <c r="AN94" s="59">
        <v>448.25884000000002</v>
      </c>
      <c r="AO94" s="59">
        <v>17.014869999999998</v>
      </c>
      <c r="AP94" s="59">
        <v>46.074109999999997</v>
      </c>
      <c r="AQ94" s="59">
        <v>10578.992390000001</v>
      </c>
    </row>
    <row r="95" spans="1:43">
      <c r="A95" s="64" t="s">
        <v>225</v>
      </c>
      <c r="B95" s="59">
        <v>1603.0044800000001</v>
      </c>
      <c r="C95" s="59">
        <v>431.62495000000001</v>
      </c>
      <c r="D95" s="59">
        <v>2011.2673400000001</v>
      </c>
      <c r="E95" s="59">
        <v>922.26693999999998</v>
      </c>
      <c r="F95" s="59">
        <v>368.65784000000002</v>
      </c>
      <c r="G95" s="59">
        <v>199.77288000000001</v>
      </c>
      <c r="H95" s="59">
        <v>249.33279999999999</v>
      </c>
      <c r="I95" s="59">
        <v>280.98849000000001</v>
      </c>
      <c r="J95" s="59">
        <v>158.73966000000001</v>
      </c>
      <c r="K95" s="59">
        <v>1037.93373</v>
      </c>
      <c r="L95" s="59">
        <v>16.108360000000001</v>
      </c>
      <c r="M95" s="59">
        <v>400.10316999999998</v>
      </c>
      <c r="N95" s="59">
        <v>128.15608</v>
      </c>
      <c r="O95" s="59">
        <v>46.438600000000001</v>
      </c>
      <c r="P95" s="59">
        <v>347.07348999999999</v>
      </c>
      <c r="Q95" s="59">
        <v>115.85199</v>
      </c>
      <c r="R95" s="59">
        <v>214.39443</v>
      </c>
      <c r="S95" s="59">
        <v>248.97663</v>
      </c>
      <c r="T95" s="59">
        <v>1074.40643</v>
      </c>
      <c r="U95" s="59">
        <v>383.37846000000002</v>
      </c>
      <c r="V95" s="59">
        <v>47.164139999999996</v>
      </c>
      <c r="W95" s="59">
        <v>53.194230000000005</v>
      </c>
      <c r="X95" s="59">
        <v>136.60795999999999</v>
      </c>
      <c r="Y95" s="59">
        <v>41.895660000000007</v>
      </c>
      <c r="Z95" s="59">
        <v>178.31423999999998</v>
      </c>
      <c r="AA95" s="59">
        <v>144.05062000000001</v>
      </c>
      <c r="AB95" s="59">
        <v>152.92194000000001</v>
      </c>
      <c r="AC95" s="59">
        <v>905.46195999999998</v>
      </c>
      <c r="AD95" s="59">
        <v>96.384559999999993</v>
      </c>
      <c r="AE95" s="59">
        <v>1010.16845</v>
      </c>
      <c r="AF95" s="59">
        <v>203.67655999999999</v>
      </c>
      <c r="AG95" s="59">
        <v>123.68118</v>
      </c>
      <c r="AH95" s="59">
        <v>288.38221999999996</v>
      </c>
      <c r="AI95" s="59">
        <v>118.67905999999999</v>
      </c>
      <c r="AJ95" s="59">
        <v>140.55260000000001</v>
      </c>
      <c r="AK95" s="59">
        <v>14.944889999999999</v>
      </c>
      <c r="AL95" s="59">
        <v>251.31987000000001</v>
      </c>
      <c r="AM95" s="59">
        <v>71.436179999999993</v>
      </c>
      <c r="AN95" s="59">
        <v>724.85808999999995</v>
      </c>
      <c r="AO95" s="59">
        <v>189.73310999999998</v>
      </c>
      <c r="AP95" s="59">
        <v>31.449099999999998</v>
      </c>
      <c r="AQ95" s="59">
        <v>15163.353369999999</v>
      </c>
    </row>
    <row r="96" spans="1:43">
      <c r="A96" s="64" t="s">
        <v>226</v>
      </c>
      <c r="B96" s="59">
        <v>1678.8798000000002</v>
      </c>
      <c r="C96" s="59">
        <v>727.40407999999991</v>
      </c>
      <c r="D96" s="59">
        <v>1175.3217500000001</v>
      </c>
      <c r="E96" s="59">
        <v>170.61291</v>
      </c>
      <c r="F96" s="59">
        <v>160.44766000000001</v>
      </c>
      <c r="G96" s="59">
        <v>136.49681000000001</v>
      </c>
      <c r="H96" s="59">
        <v>227.16795999999999</v>
      </c>
      <c r="I96" s="59">
        <v>161.86106000000001</v>
      </c>
      <c r="J96" s="59">
        <v>306.95421000000005</v>
      </c>
      <c r="K96" s="59">
        <v>182.87110999999999</v>
      </c>
      <c r="L96" s="59">
        <v>171.8715</v>
      </c>
      <c r="M96" s="59">
        <v>120.95339</v>
      </c>
      <c r="N96" s="59">
        <v>631.79120999999998</v>
      </c>
      <c r="O96" s="59">
        <v>358.88220000000001</v>
      </c>
      <c r="P96" s="59">
        <v>136.55169000000001</v>
      </c>
      <c r="Q96" s="59">
        <v>73.915999999999997</v>
      </c>
      <c r="R96" s="59">
        <v>160.01914000000002</v>
      </c>
      <c r="S96" s="59">
        <v>54.3461</v>
      </c>
      <c r="T96" s="59">
        <v>1023.23682</v>
      </c>
      <c r="U96" s="59">
        <v>247.13932</v>
      </c>
      <c r="V96" s="59">
        <v>115.48242999999999</v>
      </c>
      <c r="W96" s="59">
        <v>76.878779999999992</v>
      </c>
      <c r="X96" s="59">
        <v>199.56682999999998</v>
      </c>
      <c r="Y96" s="59">
        <v>201.18218999999999</v>
      </c>
      <c r="Z96" s="59">
        <v>420.64519999999999</v>
      </c>
      <c r="AA96" s="59">
        <v>151.53685999999999</v>
      </c>
      <c r="AB96" s="59">
        <v>217.18383</v>
      </c>
      <c r="AC96" s="59">
        <v>310.48453999999998</v>
      </c>
      <c r="AD96" s="59">
        <v>284.63033000000001</v>
      </c>
      <c r="AE96" s="59">
        <v>463.88028000000003</v>
      </c>
      <c r="AF96" s="59">
        <v>163.77374</v>
      </c>
      <c r="AG96" s="59">
        <v>333.81008000000003</v>
      </c>
      <c r="AH96" s="59">
        <v>313.89178999999996</v>
      </c>
      <c r="AI96" s="59">
        <v>53.59787</v>
      </c>
      <c r="AJ96" s="59">
        <v>27.83671</v>
      </c>
      <c r="AK96" s="59">
        <v>56.971519999999998</v>
      </c>
      <c r="AL96" s="59">
        <v>316.66095000000001</v>
      </c>
      <c r="AM96" s="59">
        <v>21.79766</v>
      </c>
      <c r="AN96" s="59">
        <v>627.80568000000005</v>
      </c>
      <c r="AO96" s="59">
        <v>168.94720000000001</v>
      </c>
      <c r="AP96" s="59">
        <v>42.607529999999997</v>
      </c>
      <c r="AQ96" s="59">
        <v>12475.896720000001</v>
      </c>
    </row>
    <row r="97" spans="1:43">
      <c r="A97" s="64" t="s">
        <v>227</v>
      </c>
      <c r="B97" s="59">
        <v>1053.3886499999999</v>
      </c>
      <c r="C97" s="59">
        <v>249.50990999999999</v>
      </c>
      <c r="D97" s="59">
        <v>35.902940000000001</v>
      </c>
      <c r="E97" s="59">
        <v>0.02</v>
      </c>
      <c r="F97" s="59">
        <v>0</v>
      </c>
      <c r="G97" s="59">
        <v>75.723880000000008</v>
      </c>
      <c r="H97" s="59">
        <v>2E-3</v>
      </c>
      <c r="I97" s="59">
        <v>53.934930000000001</v>
      </c>
      <c r="J97" s="59">
        <v>140.25198999999998</v>
      </c>
      <c r="K97" s="59">
        <v>1.4E-2</v>
      </c>
      <c r="L97" s="59">
        <v>4.7871999999999995</v>
      </c>
      <c r="M97" s="59">
        <v>313.17187000000001</v>
      </c>
      <c r="N97" s="59">
        <v>5.91601</v>
      </c>
      <c r="O97" s="59">
        <v>6.0000000000000001E-3</v>
      </c>
      <c r="P97" s="59">
        <v>244.75546</v>
      </c>
      <c r="Q97" s="59">
        <v>3.0000000000000001E-3</v>
      </c>
      <c r="R97" s="59">
        <v>2.73475</v>
      </c>
      <c r="S97" s="59">
        <v>7.0000000000000001E-3</v>
      </c>
      <c r="T97" s="59">
        <v>2E-3</v>
      </c>
      <c r="U97" s="59">
        <v>4.3086000000000002</v>
      </c>
      <c r="V97" s="59">
        <v>6.0000000000000001E-3</v>
      </c>
      <c r="W97" s="59">
        <v>6.0000000000000001E-3</v>
      </c>
      <c r="X97" s="59">
        <v>1.103E-2</v>
      </c>
      <c r="Y97" s="59">
        <v>3.1419600000000001</v>
      </c>
      <c r="Z97" s="59">
        <v>201.57882000000001</v>
      </c>
      <c r="AA97" s="59">
        <v>6.9963199999999999</v>
      </c>
      <c r="AB97" s="59">
        <v>147.56864000000002</v>
      </c>
      <c r="AC97" s="59">
        <v>83.291929999999994</v>
      </c>
      <c r="AD97" s="59">
        <v>245.8124</v>
      </c>
      <c r="AE97" s="59">
        <v>503.6533</v>
      </c>
      <c r="AF97" s="59">
        <v>1E-3</v>
      </c>
      <c r="AG97" s="59">
        <v>6.0000000000000001E-3</v>
      </c>
      <c r="AH97" s="59">
        <v>5.0000000000000001E-3</v>
      </c>
      <c r="AI97" s="59">
        <v>2E-3</v>
      </c>
      <c r="AJ97" s="59">
        <v>19.26071</v>
      </c>
      <c r="AK97" s="59">
        <v>2E-3</v>
      </c>
      <c r="AL97" s="59">
        <v>42.599209999999999</v>
      </c>
      <c r="AM97" s="59">
        <v>2.1595399999999998</v>
      </c>
      <c r="AN97" s="59">
        <v>1E-3</v>
      </c>
      <c r="AO97" s="59">
        <v>1E-3</v>
      </c>
      <c r="AP97" s="59">
        <v>4.4981599999999995</v>
      </c>
      <c r="AQ97" s="59">
        <v>3445.0422100000001</v>
      </c>
    </row>
    <row r="98" spans="1:43">
      <c r="A98" s="64" t="s">
        <v>228</v>
      </c>
      <c r="B98" s="59">
        <v>0</v>
      </c>
      <c r="C98" s="59">
        <v>67.993990000000011</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0</v>
      </c>
      <c r="AN98" s="59">
        <v>0</v>
      </c>
      <c r="AO98" s="59">
        <v>0</v>
      </c>
      <c r="AP98" s="59">
        <v>0</v>
      </c>
      <c r="AQ98" s="59">
        <v>174.42583999999999</v>
      </c>
    </row>
    <row r="99" spans="1:43">
      <c r="A99" s="64" t="s">
        <v>229</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3.8256799999999997</v>
      </c>
      <c r="AE99" s="59">
        <v>0</v>
      </c>
      <c r="AF99" s="59">
        <v>0</v>
      </c>
      <c r="AG99" s="59">
        <v>0</v>
      </c>
      <c r="AH99" s="59">
        <v>0</v>
      </c>
      <c r="AI99" s="59">
        <v>0</v>
      </c>
      <c r="AJ99" s="59">
        <v>0</v>
      </c>
      <c r="AK99" s="59">
        <v>0</v>
      </c>
      <c r="AL99" s="59">
        <v>0</v>
      </c>
      <c r="AM99" s="59">
        <v>0</v>
      </c>
      <c r="AN99" s="59">
        <v>0</v>
      </c>
      <c r="AO99" s="59">
        <v>0</v>
      </c>
      <c r="AP99" s="59">
        <v>0</v>
      </c>
      <c r="AQ99" s="59">
        <v>3.8256799999999997</v>
      </c>
    </row>
    <row r="100" spans="1:43">
      <c r="A100" s="64" t="s">
        <v>230</v>
      </c>
      <c r="B100" s="59">
        <v>0</v>
      </c>
      <c r="C100" s="59">
        <v>0</v>
      </c>
      <c r="D100" s="59">
        <v>0</v>
      </c>
      <c r="E100" s="59">
        <v>0</v>
      </c>
      <c r="F100" s="59">
        <v>0</v>
      </c>
      <c r="G100" s="59">
        <v>0</v>
      </c>
      <c r="H100" s="59">
        <v>0</v>
      </c>
      <c r="I100" s="59">
        <v>0</v>
      </c>
      <c r="J100" s="59">
        <v>0</v>
      </c>
      <c r="K100" s="59">
        <v>0</v>
      </c>
      <c r="L100" s="59">
        <v>0</v>
      </c>
      <c r="M100" s="59">
        <v>0</v>
      </c>
      <c r="N100" s="59">
        <v>420</v>
      </c>
      <c r="O100" s="59">
        <v>65</v>
      </c>
      <c r="P100" s="59">
        <v>0</v>
      </c>
      <c r="Q100" s="59">
        <v>0</v>
      </c>
      <c r="R100" s="59">
        <v>0</v>
      </c>
      <c r="S100" s="59">
        <v>0</v>
      </c>
      <c r="T100" s="59">
        <v>0</v>
      </c>
      <c r="U100" s="59">
        <v>0</v>
      </c>
      <c r="V100" s="59">
        <v>0</v>
      </c>
      <c r="W100" s="59">
        <v>0</v>
      </c>
      <c r="X100" s="59">
        <v>0</v>
      </c>
      <c r="Y100" s="59">
        <v>0</v>
      </c>
      <c r="Z100" s="59">
        <v>0</v>
      </c>
      <c r="AA100" s="59">
        <v>0</v>
      </c>
      <c r="AB100" s="59">
        <v>0</v>
      </c>
      <c r="AC100" s="59">
        <v>1200.34247</v>
      </c>
      <c r="AD100" s="59">
        <v>0</v>
      </c>
      <c r="AE100" s="59">
        <v>0</v>
      </c>
      <c r="AF100" s="59">
        <v>0</v>
      </c>
      <c r="AG100" s="59">
        <v>0</v>
      </c>
      <c r="AH100" s="59">
        <v>0</v>
      </c>
      <c r="AI100" s="59">
        <v>0</v>
      </c>
      <c r="AJ100" s="59">
        <v>0</v>
      </c>
      <c r="AK100" s="59">
        <v>0</v>
      </c>
      <c r="AL100" s="59">
        <v>0</v>
      </c>
      <c r="AM100" s="59">
        <v>0</v>
      </c>
      <c r="AN100" s="59">
        <v>0</v>
      </c>
      <c r="AO100" s="59">
        <v>0</v>
      </c>
      <c r="AP100" s="59">
        <v>0</v>
      </c>
      <c r="AQ100" s="59">
        <v>1685.34247</v>
      </c>
    </row>
    <row r="101" spans="1:43">
      <c r="A101" s="389" t="s">
        <v>231</v>
      </c>
      <c r="B101" s="438">
        <v>22284.389010000003</v>
      </c>
      <c r="C101" s="438">
        <v>805.78418999999997</v>
      </c>
      <c r="D101" s="438">
        <v>1598.8295900000001</v>
      </c>
      <c r="E101" s="438">
        <v>808.22910000000002</v>
      </c>
      <c r="F101" s="438">
        <v>230.34563</v>
      </c>
      <c r="G101" s="438">
        <v>392.34153000000003</v>
      </c>
      <c r="H101" s="438">
        <v>346.39653999999996</v>
      </c>
      <c r="I101" s="438">
        <v>958.60448999999994</v>
      </c>
      <c r="J101" s="438">
        <v>224.41497000000001</v>
      </c>
      <c r="K101" s="438">
        <v>453.00234999999998</v>
      </c>
      <c r="L101" s="438">
        <v>866.37467000000004</v>
      </c>
      <c r="M101" s="438">
        <v>483.72166999999996</v>
      </c>
      <c r="N101" s="438">
        <v>1159.43039</v>
      </c>
      <c r="O101" s="438">
        <v>432.12925999999999</v>
      </c>
      <c r="P101" s="438">
        <v>541.29915000000005</v>
      </c>
      <c r="Q101" s="438">
        <v>83.938609999999997</v>
      </c>
      <c r="R101" s="438">
        <v>504.8725</v>
      </c>
      <c r="S101" s="438">
        <v>357.63216999999997</v>
      </c>
      <c r="T101" s="438">
        <v>1044.2725500000001</v>
      </c>
      <c r="U101" s="438">
        <v>125.72324999999999</v>
      </c>
      <c r="V101" s="438">
        <v>22.627209999999998</v>
      </c>
      <c r="W101" s="438">
        <v>91.933199999999999</v>
      </c>
      <c r="X101" s="438">
        <v>532.13486999999998</v>
      </c>
      <c r="Y101" s="438">
        <v>247.65001000000001</v>
      </c>
      <c r="Z101" s="438">
        <v>145.16314000000003</v>
      </c>
      <c r="AA101" s="438">
        <v>524.58536000000004</v>
      </c>
      <c r="AB101" s="438">
        <v>181.29208</v>
      </c>
      <c r="AC101" s="438">
        <v>996.35106000000007</v>
      </c>
      <c r="AD101" s="438">
        <v>740.32902000000001</v>
      </c>
      <c r="AE101" s="438">
        <v>698.85059000000001</v>
      </c>
      <c r="AF101" s="438">
        <v>396.66255999999998</v>
      </c>
      <c r="AG101" s="438">
        <v>517.35023999999999</v>
      </c>
      <c r="AH101" s="438">
        <v>203.72054999999997</v>
      </c>
      <c r="AI101" s="438">
        <v>194.51306</v>
      </c>
      <c r="AJ101" s="438">
        <v>72.554550000000006</v>
      </c>
      <c r="AK101" s="438">
        <v>274.59203000000002</v>
      </c>
      <c r="AL101" s="438">
        <v>693.35518999999999</v>
      </c>
      <c r="AM101" s="438">
        <v>39.907989999999998</v>
      </c>
      <c r="AN101" s="438">
        <v>133.51953</v>
      </c>
      <c r="AO101" s="438">
        <v>267.85730999999998</v>
      </c>
      <c r="AP101" s="438">
        <v>107.48652</v>
      </c>
      <c r="AQ101" s="438">
        <v>40784.167689999995</v>
      </c>
    </row>
    <row r="102" spans="1:43">
      <c r="A102" s="64" t="s">
        <v>232</v>
      </c>
      <c r="B102" s="59">
        <v>681.15920999999992</v>
      </c>
      <c r="C102" s="59">
        <v>51.673360000000002</v>
      </c>
      <c r="D102" s="59">
        <v>540.71854000000008</v>
      </c>
      <c r="E102" s="59">
        <v>666.15535999999997</v>
      </c>
      <c r="F102" s="59">
        <v>70.927399999999992</v>
      </c>
      <c r="G102" s="59">
        <v>29.696529999999999</v>
      </c>
      <c r="H102" s="59">
        <v>234.2022</v>
      </c>
      <c r="I102" s="59">
        <v>367.41437000000002</v>
      </c>
      <c r="J102" s="59">
        <v>0</v>
      </c>
      <c r="K102" s="59">
        <v>107.37733</v>
      </c>
      <c r="L102" s="59">
        <v>121.84917999999999</v>
      </c>
      <c r="M102" s="59">
        <v>270.74129999999997</v>
      </c>
      <c r="N102" s="59">
        <v>437.85953999999998</v>
      </c>
      <c r="O102" s="59">
        <v>157.29185000000001</v>
      </c>
      <c r="P102" s="59">
        <v>83.641580000000005</v>
      </c>
      <c r="Q102" s="59">
        <v>0</v>
      </c>
      <c r="R102" s="59">
        <v>126.77333</v>
      </c>
      <c r="S102" s="59">
        <v>68.04222</v>
      </c>
      <c r="T102" s="59">
        <v>841.2244300000001</v>
      </c>
      <c r="U102" s="59">
        <v>22.922519999999999</v>
      </c>
      <c r="V102" s="59">
        <v>10.0586</v>
      </c>
      <c r="W102" s="59">
        <v>0</v>
      </c>
      <c r="X102" s="59">
        <v>123.03389999999999</v>
      </c>
      <c r="Y102" s="59">
        <v>133.71701000000002</v>
      </c>
      <c r="Z102" s="59">
        <v>84.7821</v>
      </c>
      <c r="AA102" s="59">
        <v>134.48291</v>
      </c>
      <c r="AB102" s="59">
        <v>0</v>
      </c>
      <c r="AC102" s="59">
        <v>549.61291000000006</v>
      </c>
      <c r="AD102" s="59">
        <v>132.53095000000002</v>
      </c>
      <c r="AE102" s="59">
        <v>276.08309000000003</v>
      </c>
      <c r="AF102" s="59">
        <v>50.17362</v>
      </c>
      <c r="AG102" s="59">
        <v>98.408330000000007</v>
      </c>
      <c r="AH102" s="59">
        <v>84.010850000000005</v>
      </c>
      <c r="AI102" s="59">
        <v>21.416169999999997</v>
      </c>
      <c r="AJ102" s="59">
        <v>21.873900000000003</v>
      </c>
      <c r="AK102" s="59">
        <v>2.8975900000000001</v>
      </c>
      <c r="AL102" s="59">
        <v>89.845789999999994</v>
      </c>
      <c r="AM102" s="59">
        <v>17.193279999999998</v>
      </c>
      <c r="AN102" s="59">
        <v>17.920000000000002</v>
      </c>
      <c r="AO102" s="59">
        <v>71.965630000000004</v>
      </c>
      <c r="AP102" s="59">
        <v>0</v>
      </c>
      <c r="AQ102" s="59">
        <v>6799.67688</v>
      </c>
    </row>
    <row r="103" spans="1:43">
      <c r="A103" s="64" t="s">
        <v>233</v>
      </c>
      <c r="B103" s="59">
        <v>576.52591000000007</v>
      </c>
      <c r="C103" s="59">
        <v>0</v>
      </c>
      <c r="D103" s="59">
        <v>15.886469999999999</v>
      </c>
      <c r="E103" s="59">
        <v>0</v>
      </c>
      <c r="F103" s="59">
        <v>0</v>
      </c>
      <c r="G103" s="59">
        <v>0</v>
      </c>
      <c r="H103" s="59">
        <v>5.4861400000000007</v>
      </c>
      <c r="I103" s="59">
        <v>5.3864900000000002</v>
      </c>
      <c r="J103" s="59">
        <v>0</v>
      </c>
      <c r="K103" s="59">
        <v>0</v>
      </c>
      <c r="L103" s="59">
        <v>9.8964500000000015</v>
      </c>
      <c r="M103" s="59">
        <v>0</v>
      </c>
      <c r="N103" s="59">
        <v>0</v>
      </c>
      <c r="O103" s="59">
        <v>0</v>
      </c>
      <c r="P103" s="59">
        <v>0</v>
      </c>
      <c r="Q103" s="59">
        <v>0</v>
      </c>
      <c r="R103" s="59">
        <v>1.59124</v>
      </c>
      <c r="S103" s="59">
        <v>174.17148</v>
      </c>
      <c r="T103" s="59">
        <v>28.531580000000002</v>
      </c>
      <c r="U103" s="59">
        <v>34.610480000000003</v>
      </c>
      <c r="V103" s="59">
        <v>0</v>
      </c>
      <c r="W103" s="59">
        <v>0</v>
      </c>
      <c r="X103" s="59">
        <v>27.444290000000002</v>
      </c>
      <c r="Y103" s="59">
        <v>0</v>
      </c>
      <c r="Z103" s="59">
        <v>0</v>
      </c>
      <c r="AA103" s="59">
        <v>2.7910599999999999</v>
      </c>
      <c r="AB103" s="59">
        <v>100.11708</v>
      </c>
      <c r="AC103" s="59">
        <v>0</v>
      </c>
      <c r="AD103" s="59">
        <v>376.47570000000002</v>
      </c>
      <c r="AE103" s="59">
        <v>112.44717</v>
      </c>
      <c r="AF103" s="59">
        <v>0.6704199999999999</v>
      </c>
      <c r="AG103" s="59">
        <v>0</v>
      </c>
      <c r="AH103" s="59">
        <v>0</v>
      </c>
      <c r="AI103" s="59">
        <v>51.95046</v>
      </c>
      <c r="AJ103" s="59">
        <v>0</v>
      </c>
      <c r="AK103" s="59">
        <v>0</v>
      </c>
      <c r="AL103" s="59">
        <v>238.66814000000002</v>
      </c>
      <c r="AM103" s="59">
        <v>0</v>
      </c>
      <c r="AN103" s="59">
        <v>0</v>
      </c>
      <c r="AO103" s="59">
        <v>0</v>
      </c>
      <c r="AP103" s="59">
        <v>0</v>
      </c>
      <c r="AQ103" s="59">
        <v>1762.65056</v>
      </c>
    </row>
    <row r="104" spans="1:43">
      <c r="A104" s="64" t="s">
        <v>234</v>
      </c>
      <c r="B104" s="59">
        <v>20948.421770000001</v>
      </c>
      <c r="C104" s="59">
        <v>0</v>
      </c>
      <c r="D104" s="59">
        <v>0</v>
      </c>
      <c r="E104" s="59">
        <v>0</v>
      </c>
      <c r="F104" s="59">
        <v>0</v>
      </c>
      <c r="G104" s="59">
        <v>0</v>
      </c>
      <c r="H104" s="59">
        <v>0</v>
      </c>
      <c r="I104" s="59">
        <v>0</v>
      </c>
      <c r="J104" s="59">
        <v>8.1999999999999993</v>
      </c>
      <c r="K104" s="59">
        <v>379.83353000000005</v>
      </c>
      <c r="L104" s="59">
        <v>925.54269999999997</v>
      </c>
      <c r="M104" s="59">
        <v>107.87477</v>
      </c>
      <c r="N104" s="59">
        <v>103.60133</v>
      </c>
      <c r="O104" s="59">
        <v>157.26526999999999</v>
      </c>
      <c r="P104" s="59">
        <v>181.61224999999999</v>
      </c>
      <c r="Q104" s="59">
        <v>0</v>
      </c>
      <c r="R104" s="59">
        <v>1.9390000000000001</v>
      </c>
      <c r="S104" s="59">
        <v>0</v>
      </c>
      <c r="T104" s="59">
        <v>0</v>
      </c>
      <c r="U104" s="59">
        <v>3.31325</v>
      </c>
      <c r="V104" s="59">
        <v>5.7300000000000007E-3</v>
      </c>
      <c r="W104" s="59">
        <v>0</v>
      </c>
      <c r="X104" s="59">
        <v>6.8849999999999998</v>
      </c>
      <c r="Y104" s="59">
        <v>0</v>
      </c>
      <c r="Z104" s="59">
        <v>6.1294300000000002</v>
      </c>
      <c r="AA104" s="59">
        <v>0</v>
      </c>
      <c r="AB104" s="59">
        <v>50</v>
      </c>
      <c r="AC104" s="59">
        <v>0</v>
      </c>
      <c r="AD104" s="59">
        <v>127.34522</v>
      </c>
      <c r="AE104" s="59">
        <v>0</v>
      </c>
      <c r="AF104" s="59">
        <v>0</v>
      </c>
      <c r="AG104" s="59">
        <v>0</v>
      </c>
      <c r="AH104" s="59">
        <v>0</v>
      </c>
      <c r="AI104" s="59">
        <v>0.01</v>
      </c>
      <c r="AJ104" s="59">
        <v>0</v>
      </c>
      <c r="AK104" s="59">
        <v>0</v>
      </c>
      <c r="AL104" s="59">
        <v>0</v>
      </c>
      <c r="AM104" s="59">
        <v>0</v>
      </c>
      <c r="AN104" s="59">
        <v>0</v>
      </c>
      <c r="AO104" s="59">
        <v>0</v>
      </c>
      <c r="AP104" s="59">
        <v>0</v>
      </c>
      <c r="AQ104" s="59">
        <v>23007.97925</v>
      </c>
    </row>
    <row r="105" spans="1:43">
      <c r="A105" s="64" t="s">
        <v>235</v>
      </c>
      <c r="B105" s="59">
        <v>78.282119999999992</v>
      </c>
      <c r="C105" s="59">
        <v>754.11082999999996</v>
      </c>
      <c r="D105" s="59">
        <v>1042.2245800000001</v>
      </c>
      <c r="E105" s="59">
        <v>142.07373999999999</v>
      </c>
      <c r="F105" s="59">
        <v>159.41823000000002</v>
      </c>
      <c r="G105" s="59">
        <v>362.64499999999998</v>
      </c>
      <c r="H105" s="59">
        <v>106.70819999999999</v>
      </c>
      <c r="I105" s="59">
        <v>585.80363</v>
      </c>
      <c r="J105" s="59">
        <v>216.21496999999999</v>
      </c>
      <c r="K105" s="59">
        <v>345.96559999999999</v>
      </c>
      <c r="L105" s="59">
        <v>108.88323</v>
      </c>
      <c r="M105" s="59">
        <v>212.98007000000001</v>
      </c>
      <c r="N105" s="59">
        <v>720.44179000000008</v>
      </c>
      <c r="O105" s="59">
        <v>274.83742000000001</v>
      </c>
      <c r="P105" s="59">
        <v>276.04532</v>
      </c>
      <c r="Q105" s="59">
        <v>83.938609999999997</v>
      </c>
      <c r="R105" s="59">
        <v>374.56892999999997</v>
      </c>
      <c r="S105" s="59">
        <v>115.41847</v>
      </c>
      <c r="T105" s="59">
        <v>174.51654000000002</v>
      </c>
      <c r="U105" s="59">
        <v>64.876999999999995</v>
      </c>
      <c r="V105" s="59">
        <v>12.56288</v>
      </c>
      <c r="W105" s="59">
        <v>91.933199999999999</v>
      </c>
      <c r="X105" s="59">
        <v>374.77168</v>
      </c>
      <c r="Y105" s="59">
        <v>113.93300000000001</v>
      </c>
      <c r="Z105" s="59">
        <v>54.475230000000003</v>
      </c>
      <c r="AA105" s="59">
        <v>387.31139000000002</v>
      </c>
      <c r="AB105" s="59">
        <v>31.175000000000001</v>
      </c>
      <c r="AC105" s="59">
        <v>446.73815000000002</v>
      </c>
      <c r="AD105" s="59">
        <v>103.97714999999999</v>
      </c>
      <c r="AE105" s="59">
        <v>310.32033000000001</v>
      </c>
      <c r="AF105" s="59">
        <v>345.81852000000003</v>
      </c>
      <c r="AG105" s="59">
        <v>418.94190999999995</v>
      </c>
      <c r="AH105" s="59">
        <v>119.7097</v>
      </c>
      <c r="AI105" s="59">
        <v>121.13642999999999</v>
      </c>
      <c r="AJ105" s="59">
        <v>50.68065</v>
      </c>
      <c r="AK105" s="59">
        <v>271.69443999999999</v>
      </c>
      <c r="AL105" s="59">
        <v>364.84126000000003</v>
      </c>
      <c r="AM105" s="59">
        <v>22.71471</v>
      </c>
      <c r="AN105" s="59">
        <v>115.59953</v>
      </c>
      <c r="AO105" s="59">
        <v>195.89167999999998</v>
      </c>
      <c r="AP105" s="59">
        <v>107.48652</v>
      </c>
      <c r="AQ105" s="59">
        <v>10261.667640000001</v>
      </c>
    </row>
    <row r="106" spans="1:43">
      <c r="A106" s="99" t="s">
        <v>236</v>
      </c>
      <c r="B106" s="95">
        <v>0</v>
      </c>
      <c r="C106" s="95">
        <v>0</v>
      </c>
      <c r="D106" s="95">
        <v>0</v>
      </c>
      <c r="E106" s="95">
        <v>0</v>
      </c>
      <c r="F106" s="95">
        <v>0</v>
      </c>
      <c r="G106" s="95">
        <v>0</v>
      </c>
      <c r="H106" s="95">
        <v>0</v>
      </c>
      <c r="I106" s="95">
        <v>0</v>
      </c>
      <c r="J106" s="95">
        <v>0</v>
      </c>
      <c r="K106" s="95">
        <v>-380.17410999999998</v>
      </c>
      <c r="L106" s="95">
        <v>-299.79689000000002</v>
      </c>
      <c r="M106" s="95">
        <v>-107.87447</v>
      </c>
      <c r="N106" s="95">
        <v>-102.47227000000001</v>
      </c>
      <c r="O106" s="95">
        <v>-157.26527999999999</v>
      </c>
      <c r="P106" s="95">
        <v>0</v>
      </c>
      <c r="Q106" s="95">
        <v>0</v>
      </c>
      <c r="R106" s="95">
        <v>0</v>
      </c>
      <c r="S106" s="95">
        <v>0</v>
      </c>
      <c r="T106" s="95">
        <v>0</v>
      </c>
      <c r="U106" s="95">
        <v>0</v>
      </c>
      <c r="V106" s="95">
        <v>0</v>
      </c>
      <c r="W106" s="95">
        <v>0</v>
      </c>
      <c r="X106" s="95">
        <v>0</v>
      </c>
      <c r="Y106" s="95">
        <v>0</v>
      </c>
      <c r="Z106" s="95">
        <v>-0.22362000000000001</v>
      </c>
      <c r="AA106" s="95">
        <v>0</v>
      </c>
      <c r="AB106" s="95">
        <v>0</v>
      </c>
      <c r="AC106" s="95">
        <v>0</v>
      </c>
      <c r="AD106" s="95">
        <v>0</v>
      </c>
      <c r="AE106" s="95">
        <v>0</v>
      </c>
      <c r="AF106" s="95">
        <v>0</v>
      </c>
      <c r="AG106" s="95">
        <v>0</v>
      </c>
      <c r="AH106" s="95">
        <v>0</v>
      </c>
      <c r="AI106" s="95">
        <v>0</v>
      </c>
      <c r="AJ106" s="95">
        <v>0</v>
      </c>
      <c r="AK106" s="95">
        <v>0</v>
      </c>
      <c r="AL106" s="95">
        <v>0</v>
      </c>
      <c r="AM106" s="95">
        <v>0</v>
      </c>
      <c r="AN106" s="95">
        <v>0</v>
      </c>
      <c r="AO106" s="95">
        <v>0</v>
      </c>
      <c r="AP106" s="95">
        <v>0</v>
      </c>
      <c r="AQ106" s="95">
        <v>-1047.80664</v>
      </c>
    </row>
    <row r="107" spans="1:43">
      <c r="A107" s="389" t="s">
        <v>237</v>
      </c>
      <c r="B107" s="438">
        <v>0</v>
      </c>
      <c r="C107" s="438">
        <v>0</v>
      </c>
      <c r="D107" s="438">
        <v>0</v>
      </c>
      <c r="E107" s="438">
        <v>0</v>
      </c>
      <c r="F107" s="438">
        <v>0</v>
      </c>
      <c r="G107" s="438">
        <v>0</v>
      </c>
      <c r="H107" s="438">
        <v>0</v>
      </c>
      <c r="I107" s="438">
        <v>0</v>
      </c>
      <c r="J107" s="438">
        <v>0</v>
      </c>
      <c r="K107" s="438">
        <v>0</v>
      </c>
      <c r="L107" s="438">
        <v>0</v>
      </c>
      <c r="M107" s="438">
        <v>0</v>
      </c>
      <c r="N107" s="438">
        <v>0</v>
      </c>
      <c r="O107" s="438">
        <v>0</v>
      </c>
      <c r="P107" s="438">
        <v>0</v>
      </c>
      <c r="Q107" s="438">
        <v>0</v>
      </c>
      <c r="R107" s="438">
        <v>0</v>
      </c>
      <c r="S107" s="438">
        <v>0</v>
      </c>
      <c r="T107" s="438">
        <v>0</v>
      </c>
      <c r="U107" s="438">
        <v>0</v>
      </c>
      <c r="V107" s="438">
        <v>0</v>
      </c>
      <c r="W107" s="438">
        <v>0</v>
      </c>
      <c r="X107" s="438">
        <v>0</v>
      </c>
      <c r="Y107" s="438">
        <v>0</v>
      </c>
      <c r="Z107" s="438">
        <v>0</v>
      </c>
      <c r="AA107" s="438">
        <v>0</v>
      </c>
      <c r="AB107" s="438">
        <v>0</v>
      </c>
      <c r="AC107" s="438">
        <v>0</v>
      </c>
      <c r="AD107" s="438">
        <v>0</v>
      </c>
      <c r="AE107" s="438">
        <v>0</v>
      </c>
      <c r="AF107" s="438">
        <v>0</v>
      </c>
      <c r="AG107" s="438">
        <v>0</v>
      </c>
      <c r="AH107" s="438">
        <v>0</v>
      </c>
      <c r="AI107" s="438">
        <v>0</v>
      </c>
      <c r="AJ107" s="438">
        <v>0</v>
      </c>
      <c r="AK107" s="438">
        <v>0</v>
      </c>
      <c r="AL107" s="438">
        <v>0</v>
      </c>
      <c r="AM107" s="438">
        <v>0</v>
      </c>
      <c r="AN107" s="438">
        <v>0</v>
      </c>
      <c r="AO107" s="438">
        <v>0</v>
      </c>
      <c r="AP107" s="438">
        <v>0</v>
      </c>
      <c r="AQ107" s="438">
        <v>0</v>
      </c>
    </row>
    <row r="108" spans="1:43">
      <c r="A108" s="64" t="s">
        <v>238</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c r="AN108" s="59">
        <v>0</v>
      </c>
      <c r="AO108" s="59">
        <v>0</v>
      </c>
      <c r="AP108" s="59">
        <v>0</v>
      </c>
      <c r="AQ108" s="59">
        <v>0</v>
      </c>
    </row>
    <row r="109" spans="1:43">
      <c r="A109" s="64" t="s">
        <v>239</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c r="AN109" s="59">
        <v>0</v>
      </c>
      <c r="AO109" s="59">
        <v>0</v>
      </c>
      <c r="AP109" s="59">
        <v>0</v>
      </c>
      <c r="AQ109" s="59">
        <v>0</v>
      </c>
    </row>
    <row r="110" spans="1:43">
      <c r="A110" s="64" t="s">
        <v>240</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c r="AN110" s="59">
        <v>0</v>
      </c>
      <c r="AO110" s="59">
        <v>0</v>
      </c>
      <c r="AP110" s="59">
        <v>0</v>
      </c>
      <c r="AQ110" s="59">
        <v>0</v>
      </c>
    </row>
    <row r="111" spans="1:43">
      <c r="A111" s="64" t="s">
        <v>241</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c r="AN111" s="59">
        <v>0</v>
      </c>
      <c r="AO111" s="59">
        <v>0</v>
      </c>
      <c r="AP111" s="59">
        <v>0</v>
      </c>
      <c r="AQ111" s="59">
        <v>0</v>
      </c>
    </row>
    <row r="112" spans="1:43">
      <c r="A112" s="64" t="s">
        <v>242</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c r="AN112" s="59">
        <v>0</v>
      </c>
      <c r="AO112" s="59">
        <v>0</v>
      </c>
      <c r="AP112" s="59">
        <v>0</v>
      </c>
      <c r="AQ112" s="59">
        <v>0</v>
      </c>
    </row>
    <row r="113" spans="1:43">
      <c r="A113" s="64" t="s">
        <v>243</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c r="AN113" s="59">
        <v>0</v>
      </c>
      <c r="AO113" s="59">
        <v>0</v>
      </c>
      <c r="AP113" s="59">
        <v>0</v>
      </c>
      <c r="AQ113" s="59">
        <v>0</v>
      </c>
    </row>
    <row r="114" spans="1:43">
      <c r="A114" s="389" t="s">
        <v>244</v>
      </c>
      <c r="B114" s="438">
        <v>1715044.9773800001</v>
      </c>
      <c r="C114" s="438">
        <v>425886.19769</v>
      </c>
      <c r="D114" s="438">
        <v>960269.67463000002</v>
      </c>
      <c r="E114" s="438">
        <v>329719.80618999997</v>
      </c>
      <c r="F114" s="438">
        <v>185861.22422</v>
      </c>
      <c r="G114" s="438">
        <v>169284.52588999999</v>
      </c>
      <c r="H114" s="438">
        <v>126834.73702</v>
      </c>
      <c r="I114" s="438">
        <v>244027.72662999999</v>
      </c>
      <c r="J114" s="438">
        <v>200028.04403999998</v>
      </c>
      <c r="K114" s="438">
        <v>280501.88287999999</v>
      </c>
      <c r="L114" s="438">
        <v>121770.0563</v>
      </c>
      <c r="M114" s="438">
        <v>311256.24351999996</v>
      </c>
      <c r="N114" s="438">
        <v>360049.67362000002</v>
      </c>
      <c r="O114" s="438">
        <v>127364.49308</v>
      </c>
      <c r="P114" s="438">
        <v>155750.96300999998</v>
      </c>
      <c r="Q114" s="438">
        <v>65981.195470000006</v>
      </c>
      <c r="R114" s="438">
        <v>75816.399260000006</v>
      </c>
      <c r="S114" s="438">
        <v>89894.72245999999</v>
      </c>
      <c r="T114" s="438">
        <v>85010.315069999997</v>
      </c>
      <c r="U114" s="438">
        <v>200359.21724</v>
      </c>
      <c r="V114" s="438">
        <v>71858.145659999995</v>
      </c>
      <c r="W114" s="438">
        <v>111571.43081999999</v>
      </c>
      <c r="X114" s="438">
        <v>279909.39094000001</v>
      </c>
      <c r="Y114" s="438">
        <v>121136.35631999999</v>
      </c>
      <c r="Z114" s="438">
        <v>271309.94733</v>
      </c>
      <c r="AA114" s="438">
        <v>119753.95877</v>
      </c>
      <c r="AB114" s="438">
        <v>362793.94120999996</v>
      </c>
      <c r="AC114" s="438">
        <v>317984.35275999998</v>
      </c>
      <c r="AD114" s="438">
        <v>85731.708280000006</v>
      </c>
      <c r="AE114" s="438">
        <v>304995.89847000001</v>
      </c>
      <c r="AF114" s="438">
        <v>50384.41908</v>
      </c>
      <c r="AG114" s="438">
        <v>75551.847590000005</v>
      </c>
      <c r="AH114" s="438">
        <v>64119.558810000002</v>
      </c>
      <c r="AI114" s="438">
        <v>21186.439750000001</v>
      </c>
      <c r="AJ114" s="438">
        <v>49540.195930000002</v>
      </c>
      <c r="AK114" s="438">
        <v>8236.8259699999999</v>
      </c>
      <c r="AL114" s="438">
        <v>132089.44575000001</v>
      </c>
      <c r="AM114" s="438">
        <v>27579.913390000002</v>
      </c>
      <c r="AN114" s="438">
        <v>163268.79041999998</v>
      </c>
      <c r="AO114" s="438">
        <v>67491.975709999999</v>
      </c>
      <c r="AP114" s="438">
        <v>24611.587749999999</v>
      </c>
      <c r="AQ114" s="438">
        <v>8961818.2063100003</v>
      </c>
    </row>
    <row r="115" spans="1:43">
      <c r="A115" s="389" t="s">
        <v>245</v>
      </c>
      <c r="B115" s="438">
        <v>1091698.2273800001</v>
      </c>
      <c r="C115" s="438">
        <v>378287.45072000002</v>
      </c>
      <c r="D115" s="438">
        <v>765201.96555999992</v>
      </c>
      <c r="E115" s="438">
        <v>281675.54035000002</v>
      </c>
      <c r="F115" s="438">
        <v>170966.40865</v>
      </c>
      <c r="G115" s="438">
        <v>152658.30332000001</v>
      </c>
      <c r="H115" s="438">
        <v>118493.55488</v>
      </c>
      <c r="I115" s="438">
        <v>201636.07387999998</v>
      </c>
      <c r="J115" s="438">
        <v>176188.81343000001</v>
      </c>
      <c r="K115" s="438">
        <v>259773.40779</v>
      </c>
      <c r="L115" s="438">
        <v>85724.85961</v>
      </c>
      <c r="M115" s="438">
        <v>282498.04892999999</v>
      </c>
      <c r="N115" s="438">
        <v>336803.78599</v>
      </c>
      <c r="O115" s="438">
        <v>106644.63902</v>
      </c>
      <c r="P115" s="438">
        <v>149278.22300999999</v>
      </c>
      <c r="Q115" s="438">
        <v>54818.303879999999</v>
      </c>
      <c r="R115" s="438">
        <v>66486.530360000004</v>
      </c>
      <c r="S115" s="438">
        <v>84545.733569999997</v>
      </c>
      <c r="T115" s="438">
        <v>71974.681489999988</v>
      </c>
      <c r="U115" s="438">
        <v>175051.29212999999</v>
      </c>
      <c r="V115" s="438">
        <v>65103.861619999996</v>
      </c>
      <c r="W115" s="438">
        <v>91082.817260000011</v>
      </c>
      <c r="X115" s="438">
        <v>248479.42866999999</v>
      </c>
      <c r="Y115" s="438">
        <v>105719.26641</v>
      </c>
      <c r="Z115" s="438">
        <v>244325.63903999998</v>
      </c>
      <c r="AA115" s="438">
        <v>101081.76993000001</v>
      </c>
      <c r="AB115" s="438">
        <v>292017.65204000002</v>
      </c>
      <c r="AC115" s="438">
        <v>280678.27606</v>
      </c>
      <c r="AD115" s="438">
        <v>67405.117549999995</v>
      </c>
      <c r="AE115" s="438">
        <v>281134.91175000003</v>
      </c>
      <c r="AF115" s="438">
        <v>30077.225920000001</v>
      </c>
      <c r="AG115" s="438">
        <v>67283.176260000007</v>
      </c>
      <c r="AH115" s="438">
        <v>57374.034289999996</v>
      </c>
      <c r="AI115" s="438">
        <v>15819.282730000001</v>
      </c>
      <c r="AJ115" s="438">
        <v>45989.437700000002</v>
      </c>
      <c r="AK115" s="438">
        <v>5765.2828799999997</v>
      </c>
      <c r="AL115" s="438">
        <v>123263.25627</v>
      </c>
      <c r="AM115" s="438">
        <v>26315.462159999999</v>
      </c>
      <c r="AN115" s="438">
        <v>153622.46266999998</v>
      </c>
      <c r="AO115" s="438">
        <v>62331.132749999997</v>
      </c>
      <c r="AP115" s="438">
        <v>22666.49253</v>
      </c>
      <c r="AQ115" s="438">
        <v>7397941.8304399997</v>
      </c>
    </row>
    <row r="116" spans="1:43">
      <c r="A116" s="64" t="s">
        <v>246</v>
      </c>
      <c r="B116" s="59">
        <v>2471.5538300000003</v>
      </c>
      <c r="C116" s="59">
        <v>128.68807000000001</v>
      </c>
      <c r="D116" s="59">
        <v>2366.5462799999996</v>
      </c>
      <c r="E116" s="59">
        <v>0</v>
      </c>
      <c r="F116" s="59">
        <v>9.8000000000000007</v>
      </c>
      <c r="G116" s="59">
        <v>18.318000000000001</v>
      </c>
      <c r="H116" s="59">
        <v>0</v>
      </c>
      <c r="I116" s="59">
        <v>54.145110000000003</v>
      </c>
      <c r="J116" s="59">
        <v>0</v>
      </c>
      <c r="K116" s="59">
        <v>162.35101999999998</v>
      </c>
      <c r="L116" s="59">
        <v>115.38769000000001</v>
      </c>
      <c r="M116" s="59">
        <v>0</v>
      </c>
      <c r="N116" s="59">
        <v>10.097149999999999</v>
      </c>
      <c r="O116" s="59">
        <v>0</v>
      </c>
      <c r="P116" s="59">
        <v>13.24396</v>
      </c>
      <c r="Q116" s="59">
        <v>0</v>
      </c>
      <c r="R116" s="59">
        <v>0</v>
      </c>
      <c r="S116" s="59">
        <v>19.632439999999999</v>
      </c>
      <c r="T116" s="59">
        <v>2.1619600000000001</v>
      </c>
      <c r="U116" s="59">
        <v>0</v>
      </c>
      <c r="V116" s="59">
        <v>0</v>
      </c>
      <c r="W116" s="59">
        <v>0</v>
      </c>
      <c r="X116" s="59">
        <v>9.1631900000000002</v>
      </c>
      <c r="Y116" s="59">
        <v>30.086400000000001</v>
      </c>
      <c r="Z116" s="59">
        <v>210.30931000000001</v>
      </c>
      <c r="AA116" s="59">
        <v>0</v>
      </c>
      <c r="AB116" s="59">
        <v>21.140240000000002</v>
      </c>
      <c r="AC116" s="59">
        <v>0</v>
      </c>
      <c r="AD116" s="59">
        <v>36.918089999999999</v>
      </c>
      <c r="AE116" s="59">
        <v>1.7000000000000001E-2</v>
      </c>
      <c r="AF116" s="59">
        <v>0</v>
      </c>
      <c r="AG116" s="59">
        <v>0.255</v>
      </c>
      <c r="AH116" s="59">
        <v>36.106580000000001</v>
      </c>
      <c r="AI116" s="59">
        <v>34.569720000000004</v>
      </c>
      <c r="AJ116" s="59">
        <v>0</v>
      </c>
      <c r="AK116" s="59">
        <v>0.67501999999999995</v>
      </c>
      <c r="AL116" s="59">
        <v>10.560129999999999</v>
      </c>
      <c r="AM116" s="59">
        <v>4.6135999999999999</v>
      </c>
      <c r="AN116" s="59">
        <v>0</v>
      </c>
      <c r="AO116" s="59">
        <v>0</v>
      </c>
      <c r="AP116" s="59">
        <v>0</v>
      </c>
      <c r="AQ116" s="59">
        <v>5766.33979</v>
      </c>
    </row>
    <row r="117" spans="1:43">
      <c r="A117" s="64" t="s">
        <v>247</v>
      </c>
      <c r="B117" s="59">
        <v>0</v>
      </c>
      <c r="C117" s="59">
        <v>0</v>
      </c>
      <c r="D117" s="59">
        <v>836.6896999999999</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0</v>
      </c>
      <c r="AN117" s="59">
        <v>0</v>
      </c>
      <c r="AO117" s="59">
        <v>0</v>
      </c>
      <c r="AP117" s="59">
        <v>0</v>
      </c>
      <c r="AQ117" s="59">
        <v>836.6896999999999</v>
      </c>
    </row>
    <row r="118" spans="1:43">
      <c r="A118" s="64" t="s">
        <v>248</v>
      </c>
      <c r="B118" s="59">
        <v>2471.5538300000003</v>
      </c>
      <c r="C118" s="59">
        <v>128.68807000000001</v>
      </c>
      <c r="D118" s="59">
        <v>1529.8565800000001</v>
      </c>
      <c r="E118" s="59">
        <v>0</v>
      </c>
      <c r="F118" s="59">
        <v>9.8000000000000007</v>
      </c>
      <c r="G118" s="59">
        <v>18.318000000000001</v>
      </c>
      <c r="H118" s="59">
        <v>0</v>
      </c>
      <c r="I118" s="59">
        <v>54.145110000000003</v>
      </c>
      <c r="J118" s="59">
        <v>0</v>
      </c>
      <c r="K118" s="59">
        <v>162.35101999999998</v>
      </c>
      <c r="L118" s="59">
        <v>115.38769000000001</v>
      </c>
      <c r="M118" s="59">
        <v>0</v>
      </c>
      <c r="N118" s="59">
        <v>10.097149999999999</v>
      </c>
      <c r="O118" s="59">
        <v>0</v>
      </c>
      <c r="P118" s="59">
        <v>13.24396</v>
      </c>
      <c r="Q118" s="59">
        <v>0</v>
      </c>
      <c r="R118" s="59">
        <v>0</v>
      </c>
      <c r="S118" s="59">
        <v>19.632439999999999</v>
      </c>
      <c r="T118" s="59">
        <v>2.1619600000000001</v>
      </c>
      <c r="U118" s="59">
        <v>0</v>
      </c>
      <c r="V118" s="59">
        <v>0</v>
      </c>
      <c r="W118" s="59">
        <v>0</v>
      </c>
      <c r="X118" s="59">
        <v>9.1631900000000002</v>
      </c>
      <c r="Y118" s="59">
        <v>30.086400000000001</v>
      </c>
      <c r="Z118" s="59">
        <v>210.30931000000001</v>
      </c>
      <c r="AA118" s="59">
        <v>0</v>
      </c>
      <c r="AB118" s="59">
        <v>21.140240000000002</v>
      </c>
      <c r="AC118" s="59">
        <v>0</v>
      </c>
      <c r="AD118" s="59">
        <v>36.918089999999999</v>
      </c>
      <c r="AE118" s="59">
        <v>1.7000000000000001E-2</v>
      </c>
      <c r="AF118" s="59">
        <v>0</v>
      </c>
      <c r="AG118" s="59">
        <v>0.255</v>
      </c>
      <c r="AH118" s="59">
        <v>36.106580000000001</v>
      </c>
      <c r="AI118" s="59">
        <v>34.569720000000004</v>
      </c>
      <c r="AJ118" s="59">
        <v>0</v>
      </c>
      <c r="AK118" s="59">
        <v>0.67501999999999995</v>
      </c>
      <c r="AL118" s="59">
        <v>10.560129999999999</v>
      </c>
      <c r="AM118" s="59">
        <v>4.6135999999999999</v>
      </c>
      <c r="AN118" s="59">
        <v>0</v>
      </c>
      <c r="AO118" s="59">
        <v>0</v>
      </c>
      <c r="AP118" s="59">
        <v>0</v>
      </c>
      <c r="AQ118" s="59">
        <v>4929.6500900000001</v>
      </c>
    </row>
    <row r="119" spans="1:43">
      <c r="A119" s="64" t="s">
        <v>249</v>
      </c>
      <c r="B119" s="59">
        <v>400034.73001</v>
      </c>
      <c r="C119" s="59">
        <v>83683.279849999992</v>
      </c>
      <c r="D119" s="59">
        <v>149334.03716000001</v>
      </c>
      <c r="E119" s="59">
        <v>116007.13189</v>
      </c>
      <c r="F119" s="59">
        <v>37794.654150000002</v>
      </c>
      <c r="G119" s="59">
        <v>34436.970159999997</v>
      </c>
      <c r="H119" s="59">
        <v>39090.059979999998</v>
      </c>
      <c r="I119" s="59">
        <v>39719.165240000002</v>
      </c>
      <c r="J119" s="59">
        <v>37993.885280000002</v>
      </c>
      <c r="K119" s="59">
        <v>84291.947209999998</v>
      </c>
      <c r="L119" s="59">
        <v>28879.652690000003</v>
      </c>
      <c r="M119" s="59">
        <v>85894.28287000001</v>
      </c>
      <c r="N119" s="59">
        <v>185593.40066999997</v>
      </c>
      <c r="O119" s="59">
        <v>29649.59964</v>
      </c>
      <c r="P119" s="59">
        <v>49824.431189999996</v>
      </c>
      <c r="Q119" s="59">
        <v>17895.129920000003</v>
      </c>
      <c r="R119" s="59">
        <v>15699.948859999999</v>
      </c>
      <c r="S119" s="59">
        <v>30767.961319999999</v>
      </c>
      <c r="T119" s="59">
        <v>25052.78542</v>
      </c>
      <c r="U119" s="59">
        <v>48532.692719999999</v>
      </c>
      <c r="V119" s="59">
        <v>18488.083050000001</v>
      </c>
      <c r="W119" s="59">
        <v>26106.166920000003</v>
      </c>
      <c r="X119" s="59">
        <v>31509.842290000001</v>
      </c>
      <c r="Y119" s="59">
        <v>30253.496620000002</v>
      </c>
      <c r="Z119" s="59">
        <v>36105.001210000002</v>
      </c>
      <c r="AA119" s="59">
        <v>22506.469649999999</v>
      </c>
      <c r="AB119" s="59">
        <v>78404.497790000009</v>
      </c>
      <c r="AC119" s="59">
        <v>90182.593909999996</v>
      </c>
      <c r="AD119" s="59">
        <v>21229.536749999999</v>
      </c>
      <c r="AE119" s="59">
        <v>112172.07449</v>
      </c>
      <c r="AF119" s="59">
        <v>15487.239170000001</v>
      </c>
      <c r="AG119" s="59">
        <v>29805.734829999998</v>
      </c>
      <c r="AH119" s="59">
        <v>12642.373589999999</v>
      </c>
      <c r="AI119" s="59">
        <v>3128.06675</v>
      </c>
      <c r="AJ119" s="59">
        <v>5510.3267800000003</v>
      </c>
      <c r="AK119" s="59">
        <v>1200.96028</v>
      </c>
      <c r="AL119" s="59">
        <v>24614.84073</v>
      </c>
      <c r="AM119" s="59">
        <v>4976.4751500000002</v>
      </c>
      <c r="AN119" s="59">
        <v>66531.894719999997</v>
      </c>
      <c r="AO119" s="59">
        <v>20998.511200000001</v>
      </c>
      <c r="AP119" s="59">
        <v>9521.8339499999984</v>
      </c>
      <c r="AQ119" s="59">
        <v>2201551.7660599998</v>
      </c>
    </row>
    <row r="120" spans="1:43">
      <c r="A120" s="64" t="s">
        <v>250</v>
      </c>
      <c r="B120" s="59">
        <v>8232</v>
      </c>
      <c r="C120" s="59">
        <v>278248.04420999996</v>
      </c>
      <c r="D120" s="59">
        <v>541767.9299600001</v>
      </c>
      <c r="E120" s="59">
        <v>154721.32046000002</v>
      </c>
      <c r="F120" s="59">
        <v>123470.15878</v>
      </c>
      <c r="G120" s="59">
        <v>113433.0034</v>
      </c>
      <c r="H120" s="59">
        <v>75361.808540000013</v>
      </c>
      <c r="I120" s="59">
        <v>156488.43988999998</v>
      </c>
      <c r="J120" s="59">
        <v>130230.73673</v>
      </c>
      <c r="K120" s="59">
        <v>150522.86554</v>
      </c>
      <c r="L120" s="59">
        <v>53880.567310000006</v>
      </c>
      <c r="M120" s="59">
        <v>182438.09996000002</v>
      </c>
      <c r="N120" s="59">
        <v>144666.84570999999</v>
      </c>
      <c r="O120" s="59">
        <v>72323.913509999998</v>
      </c>
      <c r="P120" s="59">
        <v>91437.877769999992</v>
      </c>
      <c r="Q120" s="59">
        <v>35690.254909999996</v>
      </c>
      <c r="R120" s="59">
        <v>46460.08855</v>
      </c>
      <c r="S120" s="59">
        <v>50076.459060000001</v>
      </c>
      <c r="T120" s="59">
        <v>43976.869899999998</v>
      </c>
      <c r="U120" s="59">
        <v>122352.60856000001</v>
      </c>
      <c r="V120" s="59">
        <v>39436.353499999997</v>
      </c>
      <c r="W120" s="59">
        <v>60873.120470000002</v>
      </c>
      <c r="X120" s="59">
        <v>208033.81193999999</v>
      </c>
      <c r="Y120" s="59">
        <v>69538.731120000011</v>
      </c>
      <c r="Z120" s="59">
        <v>195659.98341999998</v>
      </c>
      <c r="AA120" s="59">
        <v>73686.893989999997</v>
      </c>
      <c r="AB120" s="59">
        <v>199870.25105000002</v>
      </c>
      <c r="AC120" s="59">
        <v>174704.97791999998</v>
      </c>
      <c r="AD120" s="59">
        <v>44432.643259999997</v>
      </c>
      <c r="AE120" s="59">
        <v>162126.75005</v>
      </c>
      <c r="AF120" s="59">
        <v>13449.22451</v>
      </c>
      <c r="AG120" s="59">
        <v>36038.734210000002</v>
      </c>
      <c r="AH120" s="59">
        <v>37312.092779999999</v>
      </c>
      <c r="AI120" s="59">
        <v>11191.502980000001</v>
      </c>
      <c r="AJ120" s="59">
        <v>37607.589220000002</v>
      </c>
      <c r="AK120" s="59">
        <v>4290.4160199999997</v>
      </c>
      <c r="AL120" s="59">
        <v>96116.223959999988</v>
      </c>
      <c r="AM120" s="59">
        <v>20870.6931</v>
      </c>
      <c r="AN120" s="59">
        <v>81925.722379999992</v>
      </c>
      <c r="AO120" s="59">
        <v>40741.439479999994</v>
      </c>
      <c r="AP120" s="59">
        <v>12622.83972</v>
      </c>
      <c r="AQ120" s="59">
        <v>4196309.8878300004</v>
      </c>
    </row>
    <row r="121" spans="1:43">
      <c r="A121" s="65" t="s">
        <v>251</v>
      </c>
      <c r="B121" s="59">
        <v>0</v>
      </c>
      <c r="C121" s="59">
        <v>11444.24056</v>
      </c>
      <c r="D121" s="59">
        <v>9925.7391400000015</v>
      </c>
      <c r="E121" s="59">
        <v>8280.8709099999996</v>
      </c>
      <c r="F121" s="59">
        <v>4800.8508400000001</v>
      </c>
      <c r="G121" s="59">
        <v>2306.0768499999999</v>
      </c>
      <c r="H121" s="59">
        <v>5241.6483600000001</v>
      </c>
      <c r="I121" s="59">
        <v>3886.2783100000001</v>
      </c>
      <c r="J121" s="59">
        <v>2771.01631</v>
      </c>
      <c r="K121" s="59">
        <v>4167.1103199999998</v>
      </c>
      <c r="L121" s="59">
        <v>1166.04369</v>
      </c>
      <c r="M121" s="59">
        <v>5605.3495300000004</v>
      </c>
      <c r="N121" s="59">
        <v>1874.46228</v>
      </c>
      <c r="O121" s="59">
        <v>1371.00432</v>
      </c>
      <c r="P121" s="59">
        <v>879.37649999999996</v>
      </c>
      <c r="Q121" s="59">
        <v>151.1908</v>
      </c>
      <c r="R121" s="59">
        <v>561.69740999999999</v>
      </c>
      <c r="S121" s="59">
        <v>1211.51251</v>
      </c>
      <c r="T121" s="59">
        <v>1837.52486</v>
      </c>
      <c r="U121" s="59">
        <v>1136.3877600000001</v>
      </c>
      <c r="V121" s="59">
        <v>2631.48306</v>
      </c>
      <c r="W121" s="59">
        <v>2914.8662100000001</v>
      </c>
      <c r="X121" s="59">
        <v>7561.4088200000006</v>
      </c>
      <c r="Y121" s="59">
        <v>2989.53181</v>
      </c>
      <c r="Z121" s="59">
        <v>2808.97903</v>
      </c>
      <c r="AA121" s="59">
        <v>495.37815000000001</v>
      </c>
      <c r="AB121" s="59">
        <v>4499.1447400000006</v>
      </c>
      <c r="AC121" s="59">
        <v>1733.98741</v>
      </c>
      <c r="AD121" s="59">
        <v>2219.74973</v>
      </c>
      <c r="AE121" s="59">
        <v>4275.6722</v>
      </c>
      <c r="AF121" s="59">
        <v>644.80743999999993</v>
      </c>
      <c r="AG121" s="59">
        <v>2654.3704400000001</v>
      </c>
      <c r="AH121" s="59">
        <v>141.58103</v>
      </c>
      <c r="AI121" s="59">
        <v>206.75355999999999</v>
      </c>
      <c r="AJ121" s="59">
        <v>526.09557999999993</v>
      </c>
      <c r="AK121" s="59">
        <v>64.644300000000001</v>
      </c>
      <c r="AL121" s="59">
        <v>2670.6945699999997</v>
      </c>
      <c r="AM121" s="59">
        <v>1447.7268000000001</v>
      </c>
      <c r="AN121" s="59">
        <v>2880.0459300000002</v>
      </c>
      <c r="AO121" s="59">
        <v>3013.2183500000001</v>
      </c>
      <c r="AP121" s="59">
        <v>327.14834000000002</v>
      </c>
      <c r="AQ121" s="59">
        <v>115325.66876</v>
      </c>
    </row>
    <row r="122" spans="1:43">
      <c r="A122" s="11" t="s">
        <v>252</v>
      </c>
      <c r="B122" s="59">
        <v>0</v>
      </c>
      <c r="C122" s="59">
        <v>0</v>
      </c>
      <c r="D122" s="59">
        <v>796.32881000000009</v>
      </c>
      <c r="E122" s="59">
        <v>13</v>
      </c>
      <c r="F122" s="59">
        <v>0</v>
      </c>
      <c r="G122" s="59">
        <v>0</v>
      </c>
      <c r="H122" s="59">
        <v>0</v>
      </c>
      <c r="I122" s="59">
        <v>109.05888</v>
      </c>
      <c r="J122" s="59">
        <v>271.19578000000001</v>
      </c>
      <c r="K122" s="59">
        <v>0</v>
      </c>
      <c r="L122" s="59">
        <v>137.19999999999999</v>
      </c>
      <c r="M122" s="59">
        <v>0</v>
      </c>
      <c r="N122" s="59">
        <v>695.34506999999996</v>
      </c>
      <c r="O122" s="59">
        <v>1873.6816000000001</v>
      </c>
      <c r="P122" s="59">
        <v>816.11024999999995</v>
      </c>
      <c r="Q122" s="59">
        <v>0</v>
      </c>
      <c r="R122" s="59">
        <v>0</v>
      </c>
      <c r="S122" s="59">
        <v>0</v>
      </c>
      <c r="T122" s="59">
        <v>0</v>
      </c>
      <c r="U122" s="59">
        <v>0</v>
      </c>
      <c r="V122" s="59">
        <v>610.20517000000007</v>
      </c>
      <c r="W122" s="59">
        <v>0</v>
      </c>
      <c r="X122" s="59">
        <v>64.394819999999996</v>
      </c>
      <c r="Y122" s="59">
        <v>0</v>
      </c>
      <c r="Z122" s="59">
        <v>2626.07125</v>
      </c>
      <c r="AA122" s="59">
        <v>559.09294999999997</v>
      </c>
      <c r="AB122" s="59">
        <v>3904.8096700000001</v>
      </c>
      <c r="AC122" s="59">
        <v>0</v>
      </c>
      <c r="AD122" s="59">
        <v>3.3</v>
      </c>
      <c r="AE122" s="59">
        <v>0</v>
      </c>
      <c r="AF122" s="59">
        <v>0</v>
      </c>
      <c r="AG122" s="59">
        <v>0</v>
      </c>
      <c r="AH122" s="59">
        <v>277.84384999999997</v>
      </c>
      <c r="AI122" s="59">
        <v>0</v>
      </c>
      <c r="AJ122" s="59">
        <v>0</v>
      </c>
      <c r="AK122" s="59">
        <v>0</v>
      </c>
      <c r="AL122" s="59">
        <v>0</v>
      </c>
      <c r="AM122" s="59">
        <v>150.91917000000001</v>
      </c>
      <c r="AN122" s="59">
        <v>0</v>
      </c>
      <c r="AO122" s="59">
        <v>1193.3494099999998</v>
      </c>
      <c r="AP122" s="59">
        <v>0</v>
      </c>
      <c r="AQ122" s="59">
        <v>14101.90668</v>
      </c>
    </row>
    <row r="123" spans="1:43">
      <c r="A123" s="11" t="s">
        <v>253</v>
      </c>
      <c r="B123" s="59">
        <v>0</v>
      </c>
      <c r="C123" s="59">
        <v>3293.8834700000002</v>
      </c>
      <c r="D123" s="59">
        <v>237.12610999999998</v>
      </c>
      <c r="E123" s="59">
        <v>3739.26118</v>
      </c>
      <c r="F123" s="59">
        <v>2603.2585600000002</v>
      </c>
      <c r="G123" s="59">
        <v>728.12423000000001</v>
      </c>
      <c r="H123" s="59">
        <v>48.28</v>
      </c>
      <c r="I123" s="59">
        <v>506.10289</v>
      </c>
      <c r="J123" s="59">
        <v>2193.0806000000002</v>
      </c>
      <c r="K123" s="59">
        <v>0</v>
      </c>
      <c r="L123" s="59">
        <v>1037.66569</v>
      </c>
      <c r="M123" s="59">
        <v>1628.7897600000001</v>
      </c>
      <c r="N123" s="59">
        <v>482.45668999999998</v>
      </c>
      <c r="O123" s="59">
        <v>679.97068999999999</v>
      </c>
      <c r="P123" s="59">
        <v>29</v>
      </c>
      <c r="Q123" s="59">
        <v>2365.70694</v>
      </c>
      <c r="R123" s="59">
        <v>672.16192000000001</v>
      </c>
      <c r="S123" s="59">
        <v>105</v>
      </c>
      <c r="T123" s="59">
        <v>310.35730000000001</v>
      </c>
      <c r="U123" s="59">
        <v>1304.2548700000002</v>
      </c>
      <c r="V123" s="59">
        <v>124.93661</v>
      </c>
      <c r="W123" s="59">
        <v>1555.2649799999999</v>
      </c>
      <c r="X123" s="59">
        <v>342.9563</v>
      </c>
      <c r="Y123" s="59">
        <v>2409.1648599999999</v>
      </c>
      <c r="Z123" s="59">
        <v>503.34753000000001</v>
      </c>
      <c r="AA123" s="59">
        <v>406</v>
      </c>
      <c r="AB123" s="59">
        <v>74.3</v>
      </c>
      <c r="AC123" s="59">
        <v>216.45833999999999</v>
      </c>
      <c r="AD123" s="59">
        <v>739.67436999999995</v>
      </c>
      <c r="AE123" s="59">
        <v>234.62549999999999</v>
      </c>
      <c r="AF123" s="59">
        <v>94.163110000000003</v>
      </c>
      <c r="AG123" s="59">
        <v>0</v>
      </c>
      <c r="AH123" s="59">
        <v>0</v>
      </c>
      <c r="AI123" s="59">
        <v>15</v>
      </c>
      <c r="AJ123" s="59">
        <v>661.94329000000005</v>
      </c>
      <c r="AK123" s="59">
        <v>82.056350000000009</v>
      </c>
      <c r="AL123" s="59">
        <v>346.75155999999998</v>
      </c>
      <c r="AM123" s="59">
        <v>0</v>
      </c>
      <c r="AN123" s="59">
        <v>2468.68075</v>
      </c>
      <c r="AO123" s="59">
        <v>47</v>
      </c>
      <c r="AP123" s="59">
        <v>0</v>
      </c>
      <c r="AQ123" s="59">
        <v>32286.80445</v>
      </c>
    </row>
    <row r="124" spans="1:43">
      <c r="A124" s="11" t="s">
        <v>254</v>
      </c>
      <c r="B124" s="59">
        <v>0</v>
      </c>
      <c r="C124" s="59">
        <v>9074.7522799999988</v>
      </c>
      <c r="D124" s="59">
        <v>3091.8002700000002</v>
      </c>
      <c r="E124" s="59">
        <v>15453.92222</v>
      </c>
      <c r="F124" s="59">
        <v>6298.2174699999996</v>
      </c>
      <c r="G124" s="59">
        <v>4943.0756500000007</v>
      </c>
      <c r="H124" s="59">
        <v>3547.95037</v>
      </c>
      <c r="I124" s="59">
        <v>4896.70946</v>
      </c>
      <c r="J124" s="59">
        <v>9521.5345500000003</v>
      </c>
      <c r="K124" s="59">
        <v>1296.4705800000002</v>
      </c>
      <c r="L124" s="59">
        <v>1440.7738300000001</v>
      </c>
      <c r="M124" s="59">
        <v>4155.7833700000001</v>
      </c>
      <c r="N124" s="59">
        <v>6209.7416800000001</v>
      </c>
      <c r="O124" s="59">
        <v>5599.9800700000005</v>
      </c>
      <c r="P124" s="59">
        <v>3525.7317400000002</v>
      </c>
      <c r="Q124" s="59">
        <v>171.5</v>
      </c>
      <c r="R124" s="59">
        <v>957.45253000000002</v>
      </c>
      <c r="S124" s="59">
        <v>836.99946999999997</v>
      </c>
      <c r="T124" s="59">
        <v>1424.2788799999998</v>
      </c>
      <c r="U124" s="59">
        <v>8175.2949100000005</v>
      </c>
      <c r="V124" s="59">
        <v>1158.98929</v>
      </c>
      <c r="W124" s="59">
        <v>11635.019789999998</v>
      </c>
      <c r="X124" s="59">
        <v>13335.479960000001</v>
      </c>
      <c r="Y124" s="59">
        <v>6821.9787500000002</v>
      </c>
      <c r="Z124" s="59">
        <v>4615.8309600000002</v>
      </c>
      <c r="AA124" s="59">
        <v>1752.0291999999999</v>
      </c>
      <c r="AB124" s="59">
        <v>2597.6767300000001</v>
      </c>
      <c r="AC124" s="59">
        <v>2853.5088599999999</v>
      </c>
      <c r="AD124" s="59">
        <v>4888.4079599999995</v>
      </c>
      <c r="AE124" s="59">
        <v>4256.8991900000001</v>
      </c>
      <c r="AF124" s="59">
        <v>0</v>
      </c>
      <c r="AG124" s="59">
        <v>2.1</v>
      </c>
      <c r="AH124" s="59">
        <v>222.33703</v>
      </c>
      <c r="AI124" s="59">
        <v>295.41919999999999</v>
      </c>
      <c r="AJ124" s="59">
        <v>3150.2852000000003</v>
      </c>
      <c r="AK124" s="59">
        <v>615.17270999999994</v>
      </c>
      <c r="AL124" s="59">
        <v>5786.3072199999997</v>
      </c>
      <c r="AM124" s="59">
        <v>539.13962000000004</v>
      </c>
      <c r="AN124" s="59">
        <v>3542.4911099999999</v>
      </c>
      <c r="AO124" s="59">
        <v>1501.37625</v>
      </c>
      <c r="AP124" s="59">
        <v>830</v>
      </c>
      <c r="AQ124" s="59">
        <v>161022.41836000001</v>
      </c>
    </row>
    <row r="125" spans="1:43">
      <c r="A125" s="11" t="s">
        <v>255</v>
      </c>
      <c r="B125" s="59">
        <v>0</v>
      </c>
      <c r="C125" s="59">
        <v>43927.642100000005</v>
      </c>
      <c r="D125" s="59">
        <v>85200.24923999999</v>
      </c>
      <c r="E125" s="59">
        <v>1512.0166100000001</v>
      </c>
      <c r="F125" s="59">
        <v>9350.3888800000004</v>
      </c>
      <c r="G125" s="59">
        <v>10027.597619999999</v>
      </c>
      <c r="H125" s="59">
        <v>10920.80276</v>
      </c>
      <c r="I125" s="59">
        <v>17925.272929999999</v>
      </c>
      <c r="J125" s="59">
        <v>9812.1242200000015</v>
      </c>
      <c r="K125" s="59">
        <v>6557.5291299999999</v>
      </c>
      <c r="L125" s="59">
        <v>3024.9906499999997</v>
      </c>
      <c r="M125" s="59">
        <v>7131.3236799999995</v>
      </c>
      <c r="N125" s="59">
        <v>3450.02727</v>
      </c>
      <c r="O125" s="59">
        <v>18678.57331</v>
      </c>
      <c r="P125" s="59">
        <v>18362.631260000002</v>
      </c>
      <c r="Q125" s="59">
        <v>2882.5438599999998</v>
      </c>
      <c r="R125" s="59">
        <v>5261.1963699999997</v>
      </c>
      <c r="S125" s="59">
        <v>178.33766</v>
      </c>
      <c r="T125" s="59">
        <v>12635.283630000002</v>
      </c>
      <c r="U125" s="59">
        <v>13955.499109999999</v>
      </c>
      <c r="V125" s="59">
        <v>14147.458630000001</v>
      </c>
      <c r="W125" s="59">
        <v>2459.3716400000003</v>
      </c>
      <c r="X125" s="59">
        <v>73872.108840000001</v>
      </c>
      <c r="Y125" s="59">
        <v>21761.897949999999</v>
      </c>
      <c r="Z125" s="59">
        <v>16058.07735</v>
      </c>
      <c r="AA125" s="59">
        <v>546.35308999999995</v>
      </c>
      <c r="AB125" s="59">
        <v>8307.5612899999996</v>
      </c>
      <c r="AC125" s="59">
        <v>12367.11305</v>
      </c>
      <c r="AD125" s="59">
        <v>1780.66544</v>
      </c>
      <c r="AE125" s="59">
        <v>78632.268599999996</v>
      </c>
      <c r="AF125" s="59">
        <v>10497.728300000001</v>
      </c>
      <c r="AG125" s="59">
        <v>619.45702000000006</v>
      </c>
      <c r="AH125" s="59">
        <v>1129.8552199999999</v>
      </c>
      <c r="AI125" s="59">
        <v>812.5</v>
      </c>
      <c r="AJ125" s="59">
        <v>20714.132440000001</v>
      </c>
      <c r="AK125" s="59">
        <v>43</v>
      </c>
      <c r="AL125" s="59">
        <v>585.50866000000008</v>
      </c>
      <c r="AM125" s="59">
        <v>2214.3095699999999</v>
      </c>
      <c r="AN125" s="59">
        <v>24733.504350000003</v>
      </c>
      <c r="AO125" s="59">
        <v>2454.4663300000002</v>
      </c>
      <c r="AP125" s="59">
        <v>2222.6865499999999</v>
      </c>
      <c r="AQ125" s="59">
        <v>576754.05460999999</v>
      </c>
    </row>
    <row r="126" spans="1:43">
      <c r="A126" s="11" t="s">
        <v>256</v>
      </c>
      <c r="B126" s="59">
        <v>0</v>
      </c>
      <c r="C126" s="59">
        <v>65489.71299</v>
      </c>
      <c r="D126" s="59">
        <v>197851.66446999999</v>
      </c>
      <c r="E126" s="59">
        <v>70009.18591</v>
      </c>
      <c r="F126" s="59">
        <v>46988.300900000002</v>
      </c>
      <c r="G126" s="59">
        <v>52430.814109999999</v>
      </c>
      <c r="H126" s="59">
        <v>45264.542430000001</v>
      </c>
      <c r="I126" s="59">
        <v>80935.3511</v>
      </c>
      <c r="J126" s="59">
        <v>39586.236069999999</v>
      </c>
      <c r="K126" s="59">
        <v>82706.612580000001</v>
      </c>
      <c r="L126" s="59">
        <v>15750.79428</v>
      </c>
      <c r="M126" s="59">
        <v>154984.28955000002</v>
      </c>
      <c r="N126" s="59">
        <v>103082.43489</v>
      </c>
      <c r="O126" s="59">
        <v>31673.174870000003</v>
      </c>
      <c r="P126" s="59">
        <v>31047.751899999999</v>
      </c>
      <c r="Q126" s="59">
        <v>11511.812199999998</v>
      </c>
      <c r="R126" s="59">
        <v>29271.948219999998</v>
      </c>
      <c r="S126" s="59">
        <v>15638.69893</v>
      </c>
      <c r="T126" s="59">
        <v>12595.220859999999</v>
      </c>
      <c r="U126" s="59">
        <v>53868.854740000002</v>
      </c>
      <c r="V126" s="59">
        <v>14486.90725</v>
      </c>
      <c r="W126" s="59">
        <v>29064.010710000002</v>
      </c>
      <c r="X126" s="59">
        <v>94844.866379999992</v>
      </c>
      <c r="Y126" s="59">
        <v>20740.84979</v>
      </c>
      <c r="Z126" s="59">
        <v>88912.29952</v>
      </c>
      <c r="AA126" s="59">
        <v>22679.715909999999</v>
      </c>
      <c r="AB126" s="59">
        <v>97150.657659999997</v>
      </c>
      <c r="AC126" s="59">
        <v>100238.40062999999</v>
      </c>
      <c r="AD126" s="59">
        <v>26744.320319999999</v>
      </c>
      <c r="AE126" s="59">
        <v>73403.398990000002</v>
      </c>
      <c r="AF126" s="59">
        <v>529.28670999999997</v>
      </c>
      <c r="AG126" s="59">
        <v>23680.405859999999</v>
      </c>
      <c r="AH126" s="59">
        <v>17410.331890000001</v>
      </c>
      <c r="AI126" s="59">
        <v>1500.2643500000001</v>
      </c>
      <c r="AJ126" s="59">
        <v>3779.0208600000001</v>
      </c>
      <c r="AK126" s="59">
        <v>1955.8166699999999</v>
      </c>
      <c r="AL126" s="59">
        <v>44973.930710000001</v>
      </c>
      <c r="AM126" s="59">
        <v>14514.26367</v>
      </c>
      <c r="AN126" s="59">
        <v>23105.683260000002</v>
      </c>
      <c r="AO126" s="59">
        <v>15808.538859999999</v>
      </c>
      <c r="AP126" s="59">
        <v>7738.0878300000004</v>
      </c>
      <c r="AQ126" s="59">
        <v>1863948.4588299999</v>
      </c>
    </row>
    <row r="127" spans="1:43">
      <c r="A127" s="11" t="s">
        <v>1381</v>
      </c>
      <c r="B127" s="59">
        <v>0</v>
      </c>
      <c r="C127" s="59">
        <v>122049.25462000001</v>
      </c>
      <c r="D127" s="59">
        <v>82506.432390000002</v>
      </c>
      <c r="E127" s="59">
        <v>13921.31416</v>
      </c>
      <c r="F127" s="59">
        <v>31111.591190000003</v>
      </c>
      <c r="G127" s="59">
        <v>13838.23688</v>
      </c>
      <c r="H127" s="59">
        <v>6847.55159</v>
      </c>
      <c r="I127" s="59">
        <v>19927.733989999997</v>
      </c>
      <c r="J127" s="59">
        <v>13425.168720000001</v>
      </c>
      <c r="K127" s="59">
        <v>10993.236140000001</v>
      </c>
      <c r="L127" s="59">
        <v>28000.00834</v>
      </c>
      <c r="M127" s="59">
        <v>8932.5640700000004</v>
      </c>
      <c r="N127" s="59">
        <v>26202.670979999999</v>
      </c>
      <c r="O127" s="59">
        <v>4134.0456100000001</v>
      </c>
      <c r="P127" s="59">
        <v>16594.810560000002</v>
      </c>
      <c r="Q127" s="59">
        <v>304.05078000000003</v>
      </c>
      <c r="R127" s="59">
        <v>9381.1821</v>
      </c>
      <c r="S127" s="59">
        <v>591.29302000000007</v>
      </c>
      <c r="T127" s="59">
        <v>2833.23668</v>
      </c>
      <c r="U127" s="59">
        <v>22021.879010000001</v>
      </c>
      <c r="V127" s="59">
        <v>6276.3734899999999</v>
      </c>
      <c r="W127" s="59">
        <v>9469.1502100000016</v>
      </c>
      <c r="X127" s="59">
        <v>18012.596819999999</v>
      </c>
      <c r="Y127" s="59">
        <v>14815.30796</v>
      </c>
      <c r="Z127" s="59">
        <v>2263.12673</v>
      </c>
      <c r="AA127" s="59">
        <v>10213.10663</v>
      </c>
      <c r="AB127" s="59">
        <v>21281.496719999999</v>
      </c>
      <c r="AC127" s="59">
        <v>33715.088899999995</v>
      </c>
      <c r="AD127" s="59">
        <v>2154.8070699999998</v>
      </c>
      <c r="AE127" s="59">
        <v>38.53557</v>
      </c>
      <c r="AF127" s="59">
        <v>1683.2389499999999</v>
      </c>
      <c r="AG127" s="59">
        <v>2521.1028700000002</v>
      </c>
      <c r="AH127" s="59">
        <v>10125.967789999999</v>
      </c>
      <c r="AI127" s="59">
        <v>4749.5658700000004</v>
      </c>
      <c r="AJ127" s="59">
        <v>1645.71</v>
      </c>
      <c r="AK127" s="59">
        <v>866.8</v>
      </c>
      <c r="AL127" s="59">
        <v>81.761920000000003</v>
      </c>
      <c r="AM127" s="59">
        <v>802.12010999999995</v>
      </c>
      <c r="AN127" s="59">
        <v>1823.6410000000001</v>
      </c>
      <c r="AO127" s="59">
        <v>4445.7987000000003</v>
      </c>
      <c r="AP127" s="59">
        <v>1504.9169999999999</v>
      </c>
      <c r="AQ127" s="59">
        <v>582106.47514</v>
      </c>
    </row>
    <row r="128" spans="1:43">
      <c r="A128" s="272" t="s">
        <v>1382</v>
      </c>
      <c r="B128" s="59">
        <v>8232</v>
      </c>
      <c r="C128" s="59">
        <v>22968.55819</v>
      </c>
      <c r="D128" s="59">
        <v>162158.58953</v>
      </c>
      <c r="E128" s="59">
        <v>41791.749469999995</v>
      </c>
      <c r="F128" s="59">
        <v>22317.550940000001</v>
      </c>
      <c r="G128" s="59">
        <v>29159.07806</v>
      </c>
      <c r="H128" s="59">
        <v>3491.0330299999996</v>
      </c>
      <c r="I128" s="59">
        <v>28301.93233</v>
      </c>
      <c r="J128" s="59">
        <v>52650.38048</v>
      </c>
      <c r="K128" s="59">
        <v>44801.906790000001</v>
      </c>
      <c r="L128" s="59">
        <v>3323.0908300000001</v>
      </c>
      <c r="M128" s="59">
        <v>0</v>
      </c>
      <c r="N128" s="59">
        <v>2669.70685</v>
      </c>
      <c r="O128" s="59">
        <v>8313.4830399999992</v>
      </c>
      <c r="P128" s="59">
        <v>20182.465559999997</v>
      </c>
      <c r="Q128" s="59">
        <v>18303.45033</v>
      </c>
      <c r="R128" s="59">
        <v>354.45</v>
      </c>
      <c r="S128" s="59">
        <v>31514.617469999997</v>
      </c>
      <c r="T128" s="59">
        <v>12340.967689999999</v>
      </c>
      <c r="U128" s="59">
        <v>21890.438160000002</v>
      </c>
      <c r="V128" s="59">
        <v>0</v>
      </c>
      <c r="W128" s="59">
        <v>3775.4369300000003</v>
      </c>
      <c r="X128" s="59">
        <v>0</v>
      </c>
      <c r="Y128" s="59">
        <v>0</v>
      </c>
      <c r="Z128" s="59">
        <v>77872.251049999992</v>
      </c>
      <c r="AA128" s="59">
        <v>37035.218059999999</v>
      </c>
      <c r="AB128" s="59">
        <v>62054.604240000001</v>
      </c>
      <c r="AC128" s="59">
        <v>23580.420730000002</v>
      </c>
      <c r="AD128" s="59">
        <v>5901.7183700000005</v>
      </c>
      <c r="AE128" s="59">
        <v>1285.3499999999999</v>
      </c>
      <c r="AF128" s="59">
        <v>0</v>
      </c>
      <c r="AG128" s="59">
        <v>6561.2980199999993</v>
      </c>
      <c r="AH128" s="59">
        <v>8004.1759699999993</v>
      </c>
      <c r="AI128" s="59">
        <v>3612</v>
      </c>
      <c r="AJ128" s="59">
        <v>7130.4018499999993</v>
      </c>
      <c r="AK128" s="59">
        <v>662.92598999999996</v>
      </c>
      <c r="AL128" s="59">
        <v>41671.269319999999</v>
      </c>
      <c r="AM128" s="59">
        <v>1202.21416</v>
      </c>
      <c r="AN128" s="59">
        <v>23371.67598</v>
      </c>
      <c r="AO128" s="59">
        <v>12277.691580000001</v>
      </c>
      <c r="AP128" s="59">
        <v>0</v>
      </c>
      <c r="AQ128" s="59">
        <v>850764.10100000002</v>
      </c>
    </row>
    <row r="129" spans="1:43">
      <c r="A129" s="272" t="s">
        <v>259</v>
      </c>
      <c r="B129" s="59">
        <v>65674.426590000003</v>
      </c>
      <c r="C129" s="59">
        <v>8360.0810899999997</v>
      </c>
      <c r="D129" s="59">
        <v>56090.91491</v>
      </c>
      <c r="E129" s="59">
        <v>7344.2329900000004</v>
      </c>
      <c r="F129" s="59">
        <v>6116.9474800000007</v>
      </c>
      <c r="G129" s="59">
        <v>2202.0592299999998</v>
      </c>
      <c r="H129" s="59">
        <v>1713.6185800000001</v>
      </c>
      <c r="I129" s="59">
        <v>3521.32645</v>
      </c>
      <c r="J129" s="59">
        <v>5600.5179600000001</v>
      </c>
      <c r="K129" s="59">
        <v>16754.632869999998</v>
      </c>
      <c r="L129" s="59">
        <v>1787.1903300000001</v>
      </c>
      <c r="M129" s="59">
        <v>7574.7177999999994</v>
      </c>
      <c r="N129" s="59">
        <v>1147.34088</v>
      </c>
      <c r="O129" s="59">
        <v>3402.8690000000001</v>
      </c>
      <c r="P129" s="59">
        <v>5399.5848699999997</v>
      </c>
      <c r="Q129" s="59">
        <v>1036.04348</v>
      </c>
      <c r="R129" s="59">
        <v>2959.84303</v>
      </c>
      <c r="S129" s="59">
        <v>1914.5772099999999</v>
      </c>
      <c r="T129" s="59">
        <v>879.85911999999996</v>
      </c>
      <c r="U129" s="59">
        <v>1555.36565</v>
      </c>
      <c r="V129" s="59">
        <v>5979.5930599999992</v>
      </c>
      <c r="W129" s="59">
        <v>2579.9544799999999</v>
      </c>
      <c r="X129" s="59">
        <v>4968.4295599999996</v>
      </c>
      <c r="Y129" s="59">
        <v>4041.9404599999998</v>
      </c>
      <c r="Z129" s="59">
        <v>8452.281210000001</v>
      </c>
      <c r="AA129" s="59">
        <v>3496.5720299999998</v>
      </c>
      <c r="AB129" s="59">
        <v>9249.834060000001</v>
      </c>
      <c r="AC129" s="59">
        <v>11440.29673</v>
      </c>
      <c r="AD129" s="59">
        <v>676.38899000000004</v>
      </c>
      <c r="AE129" s="59">
        <v>2997.98171</v>
      </c>
      <c r="AF129" s="59">
        <v>739.08855000000005</v>
      </c>
      <c r="AG129" s="59">
        <v>188.19907999999998</v>
      </c>
      <c r="AH129" s="59">
        <v>6448.5590499999998</v>
      </c>
      <c r="AI129" s="59">
        <v>1177.6604</v>
      </c>
      <c r="AJ129" s="59">
        <v>2192.9464199999998</v>
      </c>
      <c r="AK129" s="59">
        <v>34.277080000000005</v>
      </c>
      <c r="AL129" s="59">
        <v>357.85806000000002</v>
      </c>
      <c r="AM129" s="59">
        <v>0</v>
      </c>
      <c r="AN129" s="59">
        <v>3491.19652</v>
      </c>
      <c r="AO129" s="59">
        <v>0</v>
      </c>
      <c r="AP129" s="59">
        <v>149.70942000000002</v>
      </c>
      <c r="AQ129" s="59">
        <v>269698.91638999997</v>
      </c>
    </row>
    <row r="130" spans="1:43">
      <c r="A130" s="64" t="s">
        <v>260</v>
      </c>
      <c r="B130" s="59">
        <v>595400.40584999998</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0</v>
      </c>
      <c r="AN130" s="59">
        <v>0</v>
      </c>
      <c r="AO130" s="59">
        <v>0</v>
      </c>
      <c r="AP130" s="59">
        <v>0</v>
      </c>
      <c r="AQ130" s="59">
        <v>595400.40584999998</v>
      </c>
    </row>
    <row r="131" spans="1:43">
      <c r="A131" s="64" t="s">
        <v>261</v>
      </c>
      <c r="B131" s="59">
        <v>19885.111100000002</v>
      </c>
      <c r="C131" s="59">
        <v>7867.3575000000001</v>
      </c>
      <c r="D131" s="59">
        <v>15642.537249999999</v>
      </c>
      <c r="E131" s="59">
        <v>3602.8550099999998</v>
      </c>
      <c r="F131" s="59">
        <v>3574.8482400000003</v>
      </c>
      <c r="G131" s="59">
        <v>2567.9525299999996</v>
      </c>
      <c r="H131" s="59">
        <v>2328.0677799999999</v>
      </c>
      <c r="I131" s="59">
        <v>1852.99719</v>
      </c>
      <c r="J131" s="59">
        <v>2363.67346</v>
      </c>
      <c r="K131" s="59">
        <v>8041.6111500000006</v>
      </c>
      <c r="L131" s="59">
        <v>1062.06159</v>
      </c>
      <c r="M131" s="59">
        <v>6590.9483</v>
      </c>
      <c r="N131" s="59">
        <v>5386.1015800000005</v>
      </c>
      <c r="O131" s="59">
        <v>1268.2568700000002</v>
      </c>
      <c r="P131" s="59">
        <v>2603.0852200000004</v>
      </c>
      <c r="Q131" s="59">
        <v>196.87557000000001</v>
      </c>
      <c r="R131" s="59">
        <v>1366.6499199999998</v>
      </c>
      <c r="S131" s="59">
        <v>1767.1035400000001</v>
      </c>
      <c r="T131" s="59">
        <v>2063.0050900000001</v>
      </c>
      <c r="U131" s="59">
        <v>2610.6252000000004</v>
      </c>
      <c r="V131" s="59">
        <v>1199.8320100000001</v>
      </c>
      <c r="W131" s="59">
        <v>1523.57539</v>
      </c>
      <c r="X131" s="59">
        <v>3958.1816899999999</v>
      </c>
      <c r="Y131" s="59">
        <v>1855.01181</v>
      </c>
      <c r="Z131" s="59">
        <v>3898.0638900000004</v>
      </c>
      <c r="AA131" s="59">
        <v>1391.8342600000001</v>
      </c>
      <c r="AB131" s="59">
        <v>4471.9289000000008</v>
      </c>
      <c r="AC131" s="59">
        <v>4350.4075000000003</v>
      </c>
      <c r="AD131" s="59">
        <v>1029.6304599999999</v>
      </c>
      <c r="AE131" s="59">
        <v>3838.0884999999998</v>
      </c>
      <c r="AF131" s="59">
        <v>401.67369000000002</v>
      </c>
      <c r="AG131" s="59">
        <v>1250.2531399999998</v>
      </c>
      <c r="AH131" s="59">
        <v>934.90228999999999</v>
      </c>
      <c r="AI131" s="59">
        <v>287.48288000000002</v>
      </c>
      <c r="AJ131" s="59">
        <v>678.57528000000002</v>
      </c>
      <c r="AK131" s="59">
        <v>238.95448000000002</v>
      </c>
      <c r="AL131" s="59">
        <v>2163.7733900000003</v>
      </c>
      <c r="AM131" s="59">
        <v>463.68031000000002</v>
      </c>
      <c r="AN131" s="59">
        <v>1673.64905</v>
      </c>
      <c r="AO131" s="59">
        <v>591.18206999999995</v>
      </c>
      <c r="AP131" s="59">
        <v>372.10944000000001</v>
      </c>
      <c r="AQ131" s="59">
        <v>129214.51452</v>
      </c>
    </row>
    <row r="132" spans="1:43">
      <c r="A132" s="389" t="s">
        <v>262</v>
      </c>
      <c r="B132" s="438">
        <v>0.58750000000000002</v>
      </c>
      <c r="C132" s="438">
        <v>12.34</v>
      </c>
      <c r="D132" s="438">
        <v>20.441130000000001</v>
      </c>
      <c r="E132" s="438">
        <v>1.2843399999999998</v>
      </c>
      <c r="F132" s="438">
        <v>0.42722000000000004</v>
      </c>
      <c r="G132" s="438">
        <v>27.845790000000001</v>
      </c>
      <c r="H132" s="438">
        <v>4.0148099999999998</v>
      </c>
      <c r="I132" s="438">
        <v>10.44196</v>
      </c>
      <c r="J132" s="438">
        <v>20.210139999999999</v>
      </c>
      <c r="K132" s="438">
        <v>16.41037</v>
      </c>
      <c r="L132" s="438">
        <v>6.1343199999999998</v>
      </c>
      <c r="M132" s="438">
        <v>10.562469999999999</v>
      </c>
      <c r="N132" s="438">
        <v>11.37462</v>
      </c>
      <c r="O132" s="438">
        <v>4.7599200000000002</v>
      </c>
      <c r="P132" s="438">
        <v>2.4627600000000003</v>
      </c>
      <c r="Q132" s="438">
        <v>0.47955999999999999</v>
      </c>
      <c r="R132" s="438">
        <v>0.80992999999999993</v>
      </c>
      <c r="S132" s="438">
        <v>4.2886499999999996</v>
      </c>
      <c r="T132" s="438">
        <v>0.12332</v>
      </c>
      <c r="U132" s="438">
        <v>0.32691999999999999</v>
      </c>
      <c r="V132" s="438">
        <v>4.42042</v>
      </c>
      <c r="W132" s="438">
        <v>2.0502899999999999</v>
      </c>
      <c r="X132" s="438">
        <v>5.1564300000000003</v>
      </c>
      <c r="Y132" s="438">
        <v>8.35656</v>
      </c>
      <c r="Z132" s="438">
        <v>1.0738599999999998</v>
      </c>
      <c r="AA132" s="438">
        <v>6.3685799999999997</v>
      </c>
      <c r="AB132" s="438">
        <v>1.5200000000000001E-3</v>
      </c>
      <c r="AC132" s="438">
        <v>1.3729</v>
      </c>
      <c r="AD132" s="438">
        <v>0</v>
      </c>
      <c r="AE132" s="438">
        <v>0</v>
      </c>
      <c r="AF132" s="438">
        <v>0</v>
      </c>
      <c r="AG132" s="438">
        <v>0</v>
      </c>
      <c r="AH132" s="438">
        <v>0</v>
      </c>
      <c r="AI132" s="438">
        <v>0</v>
      </c>
      <c r="AJ132" s="438">
        <v>7.7890000000000001E-2</v>
      </c>
      <c r="AK132" s="438">
        <v>0</v>
      </c>
      <c r="AL132" s="438">
        <v>0</v>
      </c>
      <c r="AM132" s="438">
        <v>0</v>
      </c>
      <c r="AN132" s="438">
        <v>0</v>
      </c>
      <c r="AO132" s="438">
        <v>91.794939999999997</v>
      </c>
      <c r="AP132" s="438">
        <v>0</v>
      </c>
      <c r="AQ132" s="438">
        <v>275.99912</v>
      </c>
    </row>
    <row r="133" spans="1:43">
      <c r="A133" s="389" t="s">
        <v>453</v>
      </c>
      <c r="B133" s="438">
        <v>0</v>
      </c>
      <c r="C133" s="438">
        <v>304.28665000000001</v>
      </c>
      <c r="D133" s="438">
        <v>6611.6113600000008</v>
      </c>
      <c r="E133" s="438">
        <v>298.51044000000002</v>
      </c>
      <c r="F133" s="438">
        <v>0</v>
      </c>
      <c r="G133" s="438">
        <v>0</v>
      </c>
      <c r="H133" s="438">
        <v>0</v>
      </c>
      <c r="I133" s="438">
        <v>458.16489000000001</v>
      </c>
      <c r="J133" s="438">
        <v>619.67394999999999</v>
      </c>
      <c r="K133" s="438">
        <v>340.94268</v>
      </c>
      <c r="L133" s="438">
        <v>692.02051000000006</v>
      </c>
      <c r="M133" s="438">
        <v>0</v>
      </c>
      <c r="N133" s="438">
        <v>1056.4770100000001</v>
      </c>
      <c r="O133" s="438">
        <v>0</v>
      </c>
      <c r="P133" s="438">
        <v>289.97573</v>
      </c>
      <c r="Q133" s="438">
        <v>731.71168</v>
      </c>
      <c r="R133" s="438">
        <v>177.17610000000002</v>
      </c>
      <c r="S133" s="438">
        <v>231.27409</v>
      </c>
      <c r="T133" s="438">
        <v>766.99608000000001</v>
      </c>
      <c r="U133" s="438">
        <v>1052.48323</v>
      </c>
      <c r="V133" s="438">
        <v>1016.4327</v>
      </c>
      <c r="W133" s="438">
        <v>566.38268000000005</v>
      </c>
      <c r="X133" s="438">
        <v>366.90807000000001</v>
      </c>
      <c r="Y133" s="438">
        <v>1004.1214</v>
      </c>
      <c r="Z133" s="438">
        <v>451.36349999999999</v>
      </c>
      <c r="AA133" s="438">
        <v>592.69173999999998</v>
      </c>
      <c r="AB133" s="438">
        <v>73.895330000000001</v>
      </c>
      <c r="AC133" s="438">
        <v>1098.9723100000001</v>
      </c>
      <c r="AD133" s="438">
        <v>447.18466999999998</v>
      </c>
      <c r="AE133" s="438">
        <v>0</v>
      </c>
      <c r="AF133" s="438">
        <v>0</v>
      </c>
      <c r="AG133" s="438">
        <v>0</v>
      </c>
      <c r="AH133" s="438">
        <v>0</v>
      </c>
      <c r="AI133" s="438">
        <v>0</v>
      </c>
      <c r="AJ133" s="438">
        <v>0</v>
      </c>
      <c r="AK133" s="438">
        <v>0</v>
      </c>
      <c r="AL133" s="438">
        <v>0</v>
      </c>
      <c r="AM133" s="438">
        <v>0</v>
      </c>
      <c r="AN133" s="438">
        <v>0</v>
      </c>
      <c r="AO133" s="438">
        <v>0</v>
      </c>
      <c r="AP133" s="438">
        <v>0</v>
      </c>
      <c r="AQ133" s="438">
        <v>19249.256799999999</v>
      </c>
    </row>
    <row r="134" spans="1:43">
      <c r="A134" s="64" t="s">
        <v>454</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c r="AN134" s="59">
        <v>0</v>
      </c>
      <c r="AO134" s="59">
        <v>0</v>
      </c>
      <c r="AP134" s="59">
        <v>0</v>
      </c>
      <c r="AQ134" s="59">
        <v>0</v>
      </c>
    </row>
    <row r="135" spans="1:43">
      <c r="A135" s="64" t="s">
        <v>455</v>
      </c>
      <c r="B135" s="59">
        <v>0</v>
      </c>
      <c r="C135" s="59">
        <v>304.28665000000001</v>
      </c>
      <c r="D135" s="59">
        <v>6611.6113600000008</v>
      </c>
      <c r="E135" s="59">
        <v>298.51044000000002</v>
      </c>
      <c r="F135" s="59">
        <v>0</v>
      </c>
      <c r="G135" s="59">
        <v>0</v>
      </c>
      <c r="H135" s="59">
        <v>0</v>
      </c>
      <c r="I135" s="59">
        <v>458.16489000000001</v>
      </c>
      <c r="J135" s="59">
        <v>619.67394999999999</v>
      </c>
      <c r="K135" s="59">
        <v>340.94268</v>
      </c>
      <c r="L135" s="59">
        <v>692.02051000000006</v>
      </c>
      <c r="M135" s="59">
        <v>0</v>
      </c>
      <c r="N135" s="59">
        <v>1056.4770100000001</v>
      </c>
      <c r="O135" s="59">
        <v>0</v>
      </c>
      <c r="P135" s="59">
        <v>289.97573</v>
      </c>
      <c r="Q135" s="59">
        <v>731.71168</v>
      </c>
      <c r="R135" s="59">
        <v>177.17610000000002</v>
      </c>
      <c r="S135" s="59">
        <v>231.27409</v>
      </c>
      <c r="T135" s="59">
        <v>766.99608000000001</v>
      </c>
      <c r="U135" s="59">
        <v>1052.48323</v>
      </c>
      <c r="V135" s="59">
        <v>1016.4327</v>
      </c>
      <c r="W135" s="59">
        <v>566.38268000000005</v>
      </c>
      <c r="X135" s="59">
        <v>366.90807000000001</v>
      </c>
      <c r="Y135" s="59">
        <v>1004.1214</v>
      </c>
      <c r="Z135" s="59">
        <v>451.36349999999999</v>
      </c>
      <c r="AA135" s="59">
        <v>592.69173999999998</v>
      </c>
      <c r="AB135" s="59">
        <v>73.895330000000001</v>
      </c>
      <c r="AC135" s="59">
        <v>1098.9723100000001</v>
      </c>
      <c r="AD135" s="59">
        <v>447.18466999999998</v>
      </c>
      <c r="AE135" s="59">
        <v>0</v>
      </c>
      <c r="AF135" s="59">
        <v>0</v>
      </c>
      <c r="AG135" s="59">
        <v>0</v>
      </c>
      <c r="AH135" s="59">
        <v>0</v>
      </c>
      <c r="AI135" s="59">
        <v>0</v>
      </c>
      <c r="AJ135" s="59">
        <v>0</v>
      </c>
      <c r="AK135" s="59">
        <v>0</v>
      </c>
      <c r="AL135" s="59">
        <v>0</v>
      </c>
      <c r="AM135" s="59">
        <v>0</v>
      </c>
      <c r="AN135" s="59">
        <v>0</v>
      </c>
      <c r="AO135" s="59">
        <v>0</v>
      </c>
      <c r="AP135" s="59">
        <v>0</v>
      </c>
      <c r="AQ135" s="59">
        <v>19249.256799999999</v>
      </c>
    </row>
    <row r="136" spans="1:43">
      <c r="A136" s="64" t="s">
        <v>456</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c r="AN136" s="59">
        <v>0</v>
      </c>
      <c r="AO136" s="59">
        <v>0</v>
      </c>
      <c r="AP136" s="59">
        <v>0</v>
      </c>
      <c r="AQ136" s="59">
        <v>0</v>
      </c>
    </row>
    <row r="137" spans="1:43">
      <c r="A137" s="64" t="s">
        <v>457</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c r="AN137" s="59">
        <v>0</v>
      </c>
      <c r="AO137" s="59">
        <v>0</v>
      </c>
      <c r="AP137" s="59">
        <v>0</v>
      </c>
      <c r="AQ137" s="59">
        <v>0</v>
      </c>
    </row>
    <row r="138" spans="1:43">
      <c r="A138" s="64" t="s">
        <v>458</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c r="AN138" s="59">
        <v>0</v>
      </c>
      <c r="AO138" s="59">
        <v>0</v>
      </c>
      <c r="AP138" s="59">
        <v>0</v>
      </c>
      <c r="AQ138" s="59">
        <v>0</v>
      </c>
    </row>
    <row r="139" spans="1:43">
      <c r="A139" s="64" t="s">
        <v>465</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c r="AN139" s="59">
        <v>0</v>
      </c>
      <c r="AO139" s="59">
        <v>0</v>
      </c>
      <c r="AP139" s="59">
        <v>0</v>
      </c>
      <c r="AQ139" s="59">
        <v>0</v>
      </c>
    </row>
    <row r="140" spans="1:43">
      <c r="A140" s="389" t="s">
        <v>263</v>
      </c>
      <c r="B140" s="438">
        <v>273408.11302999995</v>
      </c>
      <c r="C140" s="438">
        <v>32006.18504</v>
      </c>
      <c r="D140" s="438">
        <v>165886.09591999999</v>
      </c>
      <c r="E140" s="438">
        <v>32992.886420000003</v>
      </c>
      <c r="F140" s="438">
        <v>9210.1748900000002</v>
      </c>
      <c r="G140" s="438">
        <v>5836.2322100000001</v>
      </c>
      <c r="H140" s="438">
        <v>2405.98263</v>
      </c>
      <c r="I140" s="438">
        <v>29967.586629999998</v>
      </c>
      <c r="J140" s="438">
        <v>15454.59743</v>
      </c>
      <c r="K140" s="438">
        <v>0</v>
      </c>
      <c r="L140" s="438">
        <v>32005.24569</v>
      </c>
      <c r="M140" s="438">
        <v>13740.84648</v>
      </c>
      <c r="N140" s="438">
        <v>1528.6138000000001</v>
      </c>
      <c r="O140" s="438">
        <v>10166.9606</v>
      </c>
      <c r="P140" s="438">
        <v>1546.3046999999999</v>
      </c>
      <c r="Q140" s="438">
        <v>7891.8967999999995</v>
      </c>
      <c r="R140" s="438">
        <v>6695.6444000000001</v>
      </c>
      <c r="S140" s="438">
        <v>1768.3040600000002</v>
      </c>
      <c r="T140" s="438">
        <v>2040.6444299999998</v>
      </c>
      <c r="U140" s="438">
        <v>14698.50173</v>
      </c>
      <c r="V140" s="438">
        <v>2224.9397300000001</v>
      </c>
      <c r="W140" s="438">
        <v>15459.445390000001</v>
      </c>
      <c r="X140" s="438">
        <v>20656.34705</v>
      </c>
      <c r="Y140" s="438">
        <v>4100</v>
      </c>
      <c r="Z140" s="438">
        <v>18930.49682</v>
      </c>
      <c r="AA140" s="438">
        <v>11868.2917</v>
      </c>
      <c r="AB140" s="438">
        <v>50608.83928</v>
      </c>
      <c r="AC140" s="438">
        <v>19597.479530000001</v>
      </c>
      <c r="AD140" s="438">
        <v>14901.53845</v>
      </c>
      <c r="AE140" s="438">
        <v>5542.6190999999999</v>
      </c>
      <c r="AF140" s="438">
        <v>15059.220220000001</v>
      </c>
      <c r="AG140" s="438">
        <v>6224.5838400000002</v>
      </c>
      <c r="AH140" s="438">
        <v>3510.0731700000001</v>
      </c>
      <c r="AI140" s="438">
        <v>1798.71486</v>
      </c>
      <c r="AJ140" s="438">
        <v>785.05326000000002</v>
      </c>
      <c r="AK140" s="438">
        <v>0</v>
      </c>
      <c r="AL140" s="438">
        <v>5877.5177699999995</v>
      </c>
      <c r="AM140" s="438">
        <v>0</v>
      </c>
      <c r="AN140" s="438">
        <v>0</v>
      </c>
      <c r="AO140" s="438">
        <v>0</v>
      </c>
      <c r="AP140" s="438">
        <v>0</v>
      </c>
      <c r="AQ140" s="438">
        <v>856395.97705999995</v>
      </c>
    </row>
    <row r="141" spans="1:43">
      <c r="A141" s="64" t="s">
        <v>264</v>
      </c>
      <c r="B141" s="59">
        <v>0</v>
      </c>
      <c r="C141" s="59">
        <v>0</v>
      </c>
      <c r="D141" s="59">
        <v>1720.7597000000001</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0</v>
      </c>
      <c r="AN141" s="59">
        <v>0</v>
      </c>
      <c r="AO141" s="59">
        <v>0</v>
      </c>
      <c r="AP141" s="59">
        <v>0</v>
      </c>
      <c r="AQ141" s="59">
        <v>1720.7597000000001</v>
      </c>
    </row>
    <row r="142" spans="1:43">
      <c r="A142" s="64" t="s">
        <v>1388</v>
      </c>
      <c r="B142" s="59">
        <v>93700</v>
      </c>
      <c r="C142" s="59">
        <v>32000</v>
      </c>
      <c r="D142" s="59">
        <v>13720</v>
      </c>
      <c r="E142" s="59">
        <v>5800</v>
      </c>
      <c r="F142" s="59">
        <v>8780.1330199999993</v>
      </c>
      <c r="G142" s="59">
        <v>1200</v>
      </c>
      <c r="H142" s="59">
        <v>1000</v>
      </c>
      <c r="I142" s="59">
        <v>16700</v>
      </c>
      <c r="J142" s="59">
        <v>3547</v>
      </c>
      <c r="K142" s="59">
        <v>0</v>
      </c>
      <c r="L142" s="59">
        <v>24564.659820000001</v>
      </c>
      <c r="M142" s="59">
        <v>2497.1331600000003</v>
      </c>
      <c r="N142" s="59">
        <v>1528.6138000000001</v>
      </c>
      <c r="O142" s="59">
        <v>7730</v>
      </c>
      <c r="P142" s="59">
        <v>1546.3046999999999</v>
      </c>
      <c r="Q142" s="59">
        <v>228.286</v>
      </c>
      <c r="R142" s="59">
        <v>1039.354</v>
      </c>
      <c r="S142" s="59">
        <v>1768.3040600000002</v>
      </c>
      <c r="T142" s="59">
        <v>0</v>
      </c>
      <c r="U142" s="59">
        <v>2818</v>
      </c>
      <c r="V142" s="59">
        <v>1300</v>
      </c>
      <c r="W142" s="59">
        <v>3070</v>
      </c>
      <c r="X142" s="59">
        <v>11245</v>
      </c>
      <c r="Y142" s="59">
        <v>4100</v>
      </c>
      <c r="Z142" s="59">
        <v>13000</v>
      </c>
      <c r="AA142" s="59">
        <v>1562.8</v>
      </c>
      <c r="AB142" s="59">
        <v>11045</v>
      </c>
      <c r="AC142" s="59">
        <v>4900</v>
      </c>
      <c r="AD142" s="59">
        <v>456.63946000000004</v>
      </c>
      <c r="AE142" s="59">
        <v>5542.6190999999999</v>
      </c>
      <c r="AF142" s="59">
        <v>0</v>
      </c>
      <c r="AG142" s="59">
        <v>390</v>
      </c>
      <c r="AH142" s="59">
        <v>252.23537999999999</v>
      </c>
      <c r="AI142" s="59">
        <v>0</v>
      </c>
      <c r="AJ142" s="59">
        <v>785.05326000000002</v>
      </c>
      <c r="AK142" s="59">
        <v>0</v>
      </c>
      <c r="AL142" s="59">
        <v>1400</v>
      </c>
      <c r="AM142" s="59">
        <v>0</v>
      </c>
      <c r="AN142" s="59">
        <v>0</v>
      </c>
      <c r="AO142" s="59">
        <v>0</v>
      </c>
      <c r="AP142" s="59">
        <v>0</v>
      </c>
      <c r="AQ142" s="59">
        <v>279217.13575999998</v>
      </c>
    </row>
    <row r="143" spans="1:43">
      <c r="A143" s="64" t="s">
        <v>266</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0</v>
      </c>
      <c r="AN143" s="59">
        <v>0</v>
      </c>
      <c r="AO143" s="59">
        <v>0</v>
      </c>
      <c r="AP143" s="59">
        <v>0</v>
      </c>
      <c r="AQ143" s="59">
        <v>1189.2921299999998</v>
      </c>
    </row>
    <row r="144" spans="1:43">
      <c r="A144" s="64" t="s">
        <v>267</v>
      </c>
      <c r="B144" s="59">
        <v>67589.862480000011</v>
      </c>
      <c r="C144" s="59">
        <v>0</v>
      </c>
      <c r="D144" s="59">
        <v>56249.999979999993</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8305</v>
      </c>
      <c r="X144" s="59">
        <v>0</v>
      </c>
      <c r="Y144" s="59">
        <v>0</v>
      </c>
      <c r="Z144" s="59">
        <v>0</v>
      </c>
      <c r="AA144" s="59">
        <v>735.04228000000001</v>
      </c>
      <c r="AB144" s="59">
        <v>6553</v>
      </c>
      <c r="AC144" s="59">
        <v>0</v>
      </c>
      <c r="AD144" s="59">
        <v>13071.756670000001</v>
      </c>
      <c r="AE144" s="59">
        <v>0</v>
      </c>
      <c r="AF144" s="59">
        <v>0</v>
      </c>
      <c r="AG144" s="59">
        <v>0</v>
      </c>
      <c r="AH144" s="59">
        <v>0</v>
      </c>
      <c r="AI144" s="59">
        <v>0</v>
      </c>
      <c r="AJ144" s="59">
        <v>0</v>
      </c>
      <c r="AK144" s="59">
        <v>0</v>
      </c>
      <c r="AL144" s="59">
        <v>0</v>
      </c>
      <c r="AM144" s="59">
        <v>0</v>
      </c>
      <c r="AN144" s="59">
        <v>0</v>
      </c>
      <c r="AO144" s="59">
        <v>0</v>
      </c>
      <c r="AP144" s="59">
        <v>0</v>
      </c>
      <c r="AQ144" s="59">
        <v>154929.61867</v>
      </c>
    </row>
    <row r="145" spans="1:43">
      <c r="A145" s="64" t="s">
        <v>1383</v>
      </c>
      <c r="B145" s="59">
        <v>108813.72601</v>
      </c>
      <c r="C145" s="59">
        <v>6.1850399999999999</v>
      </c>
      <c r="D145" s="59">
        <v>92540.144719999997</v>
      </c>
      <c r="E145" s="59">
        <v>27149.09013</v>
      </c>
      <c r="F145" s="59">
        <v>391.99318</v>
      </c>
      <c r="G145" s="59">
        <v>4607.85491</v>
      </c>
      <c r="H145" s="59">
        <v>1401.91596</v>
      </c>
      <c r="I145" s="59">
        <v>12945.252640000001</v>
      </c>
      <c r="J145" s="59">
        <v>11716.956980000001</v>
      </c>
      <c r="K145" s="59">
        <v>0</v>
      </c>
      <c r="L145" s="59">
        <v>7361.8636500000002</v>
      </c>
      <c r="M145" s="59">
        <v>4383.71335</v>
      </c>
      <c r="N145" s="59">
        <v>0</v>
      </c>
      <c r="O145" s="59">
        <v>0</v>
      </c>
      <c r="P145" s="59">
        <v>0</v>
      </c>
      <c r="Q145" s="59">
        <v>630</v>
      </c>
      <c r="R145" s="59">
        <v>5619.1599800000004</v>
      </c>
      <c r="S145" s="59">
        <v>0</v>
      </c>
      <c r="T145" s="59">
        <v>2000</v>
      </c>
      <c r="U145" s="59">
        <v>0</v>
      </c>
      <c r="V145" s="59">
        <v>909.66436999999996</v>
      </c>
      <c r="W145" s="59">
        <v>3990.8153700000003</v>
      </c>
      <c r="X145" s="59">
        <v>2000</v>
      </c>
      <c r="Y145" s="59">
        <v>0</v>
      </c>
      <c r="Z145" s="59">
        <v>5650</v>
      </c>
      <c r="AA145" s="59">
        <v>9531.0854099999997</v>
      </c>
      <c r="AB145" s="59">
        <v>32224.075769999999</v>
      </c>
      <c r="AC145" s="59">
        <v>14552.059600000001</v>
      </c>
      <c r="AD145" s="59">
        <v>1315.0597499999999</v>
      </c>
      <c r="AE145" s="59">
        <v>0</v>
      </c>
      <c r="AF145" s="59">
        <v>6237.42994</v>
      </c>
      <c r="AG145" s="59">
        <v>5794.0825300000006</v>
      </c>
      <c r="AH145" s="59">
        <v>3247.2232200000003</v>
      </c>
      <c r="AI145" s="59">
        <v>1795.5223100000001</v>
      </c>
      <c r="AJ145" s="59">
        <v>0</v>
      </c>
      <c r="AK145" s="59">
        <v>0</v>
      </c>
      <c r="AL145" s="59">
        <v>4470.4154600000002</v>
      </c>
      <c r="AM145" s="59">
        <v>0</v>
      </c>
      <c r="AN145" s="59">
        <v>0</v>
      </c>
      <c r="AO145" s="59">
        <v>0</v>
      </c>
      <c r="AP145" s="59">
        <v>0</v>
      </c>
      <c r="AQ145" s="59">
        <v>371285.29027999996</v>
      </c>
    </row>
    <row r="146" spans="1:43">
      <c r="A146" s="64" t="s">
        <v>269</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0</v>
      </c>
      <c r="AG146" s="59">
        <v>0</v>
      </c>
      <c r="AH146" s="59">
        <v>0</v>
      </c>
      <c r="AI146" s="59">
        <v>0</v>
      </c>
      <c r="AJ146" s="59">
        <v>0</v>
      </c>
      <c r="AK146" s="59">
        <v>0</v>
      </c>
      <c r="AL146" s="59">
        <v>0</v>
      </c>
      <c r="AM146" s="59">
        <v>0</v>
      </c>
      <c r="AN146" s="59">
        <v>0</v>
      </c>
      <c r="AO146" s="59">
        <v>0</v>
      </c>
      <c r="AP146" s="59">
        <v>0</v>
      </c>
      <c r="AQ146" s="59">
        <v>0</v>
      </c>
    </row>
    <row r="147" spans="1:43">
      <c r="A147" s="64" t="s">
        <v>270</v>
      </c>
      <c r="B147" s="59">
        <v>0</v>
      </c>
      <c r="C147" s="59">
        <v>0</v>
      </c>
      <c r="D147" s="59">
        <v>0</v>
      </c>
      <c r="E147" s="59">
        <v>0</v>
      </c>
      <c r="F147" s="59">
        <v>0</v>
      </c>
      <c r="G147" s="59">
        <v>0</v>
      </c>
      <c r="H147" s="59">
        <v>0</v>
      </c>
      <c r="I147" s="59">
        <v>0</v>
      </c>
      <c r="J147" s="59">
        <v>0</v>
      </c>
      <c r="K147" s="59">
        <v>0</v>
      </c>
      <c r="L147" s="59">
        <v>0</v>
      </c>
      <c r="M147" s="59">
        <v>6859.9999699999998</v>
      </c>
      <c r="N147" s="59">
        <v>0</v>
      </c>
      <c r="O147" s="59">
        <v>0</v>
      </c>
      <c r="P147" s="59">
        <v>0</v>
      </c>
      <c r="Q147" s="59">
        <v>6860</v>
      </c>
      <c r="R147" s="59">
        <v>0</v>
      </c>
      <c r="S147" s="59">
        <v>0</v>
      </c>
      <c r="T147" s="59">
        <v>0</v>
      </c>
      <c r="U147" s="59">
        <v>11760.001970000001</v>
      </c>
      <c r="V147" s="59">
        <v>0</v>
      </c>
      <c r="W147" s="59">
        <v>0</v>
      </c>
      <c r="X147" s="59">
        <v>6174</v>
      </c>
      <c r="Y147" s="59">
        <v>0</v>
      </c>
      <c r="Z147" s="59">
        <v>178.72620999999998</v>
      </c>
      <c r="AA147" s="59">
        <v>0</v>
      </c>
      <c r="AB147" s="59">
        <v>0</v>
      </c>
      <c r="AC147" s="59">
        <v>0</v>
      </c>
      <c r="AD147" s="59">
        <v>0</v>
      </c>
      <c r="AE147" s="59">
        <v>0</v>
      </c>
      <c r="AF147" s="59">
        <v>8575</v>
      </c>
      <c r="AG147" s="59">
        <v>0</v>
      </c>
      <c r="AH147" s="59">
        <v>0</v>
      </c>
      <c r="AI147" s="59">
        <v>0</v>
      </c>
      <c r="AJ147" s="59">
        <v>0</v>
      </c>
      <c r="AK147" s="59">
        <v>0</v>
      </c>
      <c r="AL147" s="59">
        <v>0</v>
      </c>
      <c r="AM147" s="59">
        <v>0</v>
      </c>
      <c r="AN147" s="59">
        <v>0</v>
      </c>
      <c r="AO147" s="59">
        <v>0</v>
      </c>
      <c r="AP147" s="59">
        <v>0</v>
      </c>
      <c r="AQ147" s="59">
        <v>40407.728149999995</v>
      </c>
    </row>
    <row r="148" spans="1:43">
      <c r="A148" s="64" t="s">
        <v>271</v>
      </c>
      <c r="B148" s="59">
        <v>3304.5245399999999</v>
      </c>
      <c r="C148" s="59">
        <v>0</v>
      </c>
      <c r="D148" s="59">
        <v>1655.1915200000001</v>
      </c>
      <c r="E148" s="59">
        <v>43.796289999999999</v>
      </c>
      <c r="F148" s="59">
        <v>38.048690000000001</v>
      </c>
      <c r="G148" s="59">
        <v>28.377299999999998</v>
      </c>
      <c r="H148" s="59">
        <v>4.0666700000000002</v>
      </c>
      <c r="I148" s="59">
        <v>322.33398999999997</v>
      </c>
      <c r="J148" s="59">
        <v>190.64045000000002</v>
      </c>
      <c r="K148" s="59">
        <v>0</v>
      </c>
      <c r="L148" s="59">
        <v>78.722220000000007</v>
      </c>
      <c r="M148" s="59">
        <v>0</v>
      </c>
      <c r="N148" s="59">
        <v>0</v>
      </c>
      <c r="O148" s="59">
        <v>12.00334</v>
      </c>
      <c r="P148" s="59">
        <v>0</v>
      </c>
      <c r="Q148" s="59">
        <v>173.61079999999998</v>
      </c>
      <c r="R148" s="59">
        <v>37.130420000000001</v>
      </c>
      <c r="S148" s="59">
        <v>0</v>
      </c>
      <c r="T148" s="59">
        <v>40.64443</v>
      </c>
      <c r="U148" s="59">
        <v>120.49975999999999</v>
      </c>
      <c r="V148" s="59">
        <v>15.275360000000001</v>
      </c>
      <c r="W148" s="59">
        <v>93.630020000000002</v>
      </c>
      <c r="X148" s="59">
        <v>48.054919999999996</v>
      </c>
      <c r="Y148" s="59">
        <v>0</v>
      </c>
      <c r="Z148" s="59">
        <v>101.77061</v>
      </c>
      <c r="AA148" s="59">
        <v>39.36401</v>
      </c>
      <c r="AB148" s="59">
        <v>786.76351</v>
      </c>
      <c r="AC148" s="59">
        <v>145.41992999999999</v>
      </c>
      <c r="AD148" s="59">
        <v>58.082569999999997</v>
      </c>
      <c r="AE148" s="59">
        <v>0</v>
      </c>
      <c r="AF148" s="59">
        <v>246.79028</v>
      </c>
      <c r="AG148" s="59">
        <v>40.501309999999997</v>
      </c>
      <c r="AH148" s="59">
        <v>10.614570000000001</v>
      </c>
      <c r="AI148" s="59">
        <v>3.1925500000000002</v>
      </c>
      <c r="AJ148" s="59">
        <v>0</v>
      </c>
      <c r="AK148" s="59">
        <v>0</v>
      </c>
      <c r="AL148" s="59">
        <v>7.1023100000000001</v>
      </c>
      <c r="AM148" s="59">
        <v>0</v>
      </c>
      <c r="AN148" s="59">
        <v>0</v>
      </c>
      <c r="AO148" s="59">
        <v>0</v>
      </c>
      <c r="AP148" s="59">
        <v>0</v>
      </c>
      <c r="AQ148" s="59">
        <v>7646.1523699999998</v>
      </c>
    </row>
    <row r="149" spans="1:43">
      <c r="A149" s="389" t="s">
        <v>272</v>
      </c>
      <c r="B149" s="438">
        <v>124820.11038</v>
      </c>
      <c r="C149" s="438">
        <v>5744.5109299999995</v>
      </c>
      <c r="D149" s="438">
        <v>15581.54083</v>
      </c>
      <c r="E149" s="438">
        <v>12027.57698</v>
      </c>
      <c r="F149" s="438">
        <v>3681.3905800000002</v>
      </c>
      <c r="G149" s="438">
        <v>9180.2872799999986</v>
      </c>
      <c r="H149" s="438">
        <v>4577.9038600000003</v>
      </c>
      <c r="I149" s="438">
        <v>7930.2204199999996</v>
      </c>
      <c r="J149" s="438">
        <v>4558.55339</v>
      </c>
      <c r="K149" s="438">
        <v>5318.0974699999997</v>
      </c>
      <c r="L149" s="438">
        <v>1957.1821299999999</v>
      </c>
      <c r="M149" s="438">
        <v>7337.0081600000003</v>
      </c>
      <c r="N149" s="438">
        <v>10722.612570000001</v>
      </c>
      <c r="O149" s="438">
        <v>8186.0689199999997</v>
      </c>
      <c r="P149" s="438">
        <v>2126.68867</v>
      </c>
      <c r="Q149" s="438">
        <v>1931.60625</v>
      </c>
      <c r="R149" s="438">
        <v>1524.5137299999999</v>
      </c>
      <c r="S149" s="438">
        <v>1615.2899499999999</v>
      </c>
      <c r="T149" s="438">
        <v>5145.7997100000002</v>
      </c>
      <c r="U149" s="438">
        <v>4798.24953</v>
      </c>
      <c r="V149" s="438">
        <v>2272.65825</v>
      </c>
      <c r="W149" s="438">
        <v>2774.6362899999999</v>
      </c>
      <c r="X149" s="438">
        <v>4820.8983099999996</v>
      </c>
      <c r="Y149" s="438">
        <v>3702.0422100000001</v>
      </c>
      <c r="Z149" s="438">
        <v>5779.8974900000003</v>
      </c>
      <c r="AA149" s="438">
        <v>2364.9326599999999</v>
      </c>
      <c r="AB149" s="438">
        <v>7461.1135999999997</v>
      </c>
      <c r="AC149" s="438">
        <v>13404.302730000001</v>
      </c>
      <c r="AD149" s="438">
        <v>1817.9000600000002</v>
      </c>
      <c r="AE149" s="438">
        <v>6988.5661500000006</v>
      </c>
      <c r="AF149" s="438">
        <v>3818.8377700000001</v>
      </c>
      <c r="AG149" s="438">
        <v>1701.83854</v>
      </c>
      <c r="AH149" s="438">
        <v>2143.5011099999997</v>
      </c>
      <c r="AI149" s="438">
        <v>999.12747999999999</v>
      </c>
      <c r="AJ149" s="438">
        <v>2099.3395699999996</v>
      </c>
      <c r="AK149" s="438">
        <v>2379.83403</v>
      </c>
      <c r="AL149" s="438">
        <v>2194.1986499999998</v>
      </c>
      <c r="AM149" s="438">
        <v>1236.0924600000001</v>
      </c>
      <c r="AN149" s="438">
        <v>3281.45066</v>
      </c>
      <c r="AO149" s="438">
        <v>4406.97199</v>
      </c>
      <c r="AP149" s="438">
        <v>1210.80456</v>
      </c>
      <c r="AQ149" s="438">
        <v>315624.15630999999</v>
      </c>
    </row>
    <row r="150" spans="1:43">
      <c r="A150" s="64" t="s">
        <v>205</v>
      </c>
      <c r="B150" s="59">
        <v>229.50431</v>
      </c>
      <c r="C150" s="59">
        <v>0</v>
      </c>
      <c r="D150" s="59">
        <v>0</v>
      </c>
      <c r="E150" s="59">
        <v>0</v>
      </c>
      <c r="F150" s="59">
        <v>0</v>
      </c>
      <c r="G150" s="59">
        <v>2.54</v>
      </c>
      <c r="H150" s="59">
        <v>0</v>
      </c>
      <c r="I150" s="59">
        <v>0</v>
      </c>
      <c r="J150" s="59">
        <v>29.727439999999998</v>
      </c>
      <c r="K150" s="59">
        <v>0</v>
      </c>
      <c r="L150" s="59">
        <v>0</v>
      </c>
      <c r="M150" s="59">
        <v>0</v>
      </c>
      <c r="N150" s="59">
        <v>0</v>
      </c>
      <c r="O150" s="59">
        <v>0</v>
      </c>
      <c r="P150" s="59">
        <v>0</v>
      </c>
      <c r="Q150" s="59">
        <v>2.4500000000000002</v>
      </c>
      <c r="R150" s="59">
        <v>0</v>
      </c>
      <c r="S150" s="59">
        <v>0</v>
      </c>
      <c r="T150" s="59">
        <v>36.909309999999998</v>
      </c>
      <c r="U150" s="59">
        <v>13.41441</v>
      </c>
      <c r="V150" s="59">
        <v>0</v>
      </c>
      <c r="W150" s="59">
        <v>0.70657999999999999</v>
      </c>
      <c r="X150" s="59">
        <v>0</v>
      </c>
      <c r="Y150" s="59">
        <v>0</v>
      </c>
      <c r="Z150" s="59">
        <v>0.24249999999999999</v>
      </c>
      <c r="AA150" s="59">
        <v>0</v>
      </c>
      <c r="AB150" s="59">
        <v>0</v>
      </c>
      <c r="AC150" s="59">
        <v>0</v>
      </c>
      <c r="AD150" s="59">
        <v>0</v>
      </c>
      <c r="AE150" s="59">
        <v>0</v>
      </c>
      <c r="AF150" s="59">
        <v>9.25</v>
      </c>
      <c r="AG150" s="59">
        <v>0</v>
      </c>
      <c r="AH150" s="59">
        <v>327.30432000000002</v>
      </c>
      <c r="AI150" s="59">
        <v>0</v>
      </c>
      <c r="AJ150" s="59">
        <v>0</v>
      </c>
      <c r="AK150" s="59">
        <v>14.6</v>
      </c>
      <c r="AL150" s="59">
        <v>0</v>
      </c>
      <c r="AM150" s="59">
        <v>0</v>
      </c>
      <c r="AN150" s="59">
        <v>0</v>
      </c>
      <c r="AO150" s="59">
        <v>0</v>
      </c>
      <c r="AP150" s="59">
        <v>0</v>
      </c>
      <c r="AQ150" s="59">
        <v>666.64886999999999</v>
      </c>
    </row>
    <row r="151" spans="1:43">
      <c r="A151" s="64" t="s">
        <v>207</v>
      </c>
      <c r="B151" s="59">
        <v>79927.875230000005</v>
      </c>
      <c r="C151" s="59">
        <v>2194.0905499999999</v>
      </c>
      <c r="D151" s="59">
        <v>6466.4782999999998</v>
      </c>
      <c r="E151" s="59">
        <v>2926.81583</v>
      </c>
      <c r="F151" s="59">
        <v>1525.5176399999998</v>
      </c>
      <c r="G151" s="59">
        <v>3633.9389900000001</v>
      </c>
      <c r="H151" s="59">
        <v>1985.6009299999998</v>
      </c>
      <c r="I151" s="59">
        <v>4245.6427599999997</v>
      </c>
      <c r="J151" s="59">
        <v>1721.9952700000001</v>
      </c>
      <c r="K151" s="59">
        <v>916.82276000000002</v>
      </c>
      <c r="L151" s="59">
        <v>537.66913999999997</v>
      </c>
      <c r="M151" s="59">
        <v>1458.8546100000001</v>
      </c>
      <c r="N151" s="59">
        <v>2775.20874</v>
      </c>
      <c r="O151" s="59">
        <v>1631.9987800000001</v>
      </c>
      <c r="P151" s="59">
        <v>333.38932</v>
      </c>
      <c r="Q151" s="59">
        <v>639.90647999999999</v>
      </c>
      <c r="R151" s="59">
        <v>468.64008000000001</v>
      </c>
      <c r="S151" s="59">
        <v>649.98029000000008</v>
      </c>
      <c r="T151" s="59">
        <v>1414.48947</v>
      </c>
      <c r="U151" s="59">
        <v>464.40848</v>
      </c>
      <c r="V151" s="59">
        <v>820.51093000000003</v>
      </c>
      <c r="W151" s="59">
        <v>1307.56132</v>
      </c>
      <c r="X151" s="59">
        <v>2033.7324599999999</v>
      </c>
      <c r="Y151" s="59">
        <v>856.39182999999991</v>
      </c>
      <c r="Z151" s="59">
        <v>1956.6836899999998</v>
      </c>
      <c r="AA151" s="59">
        <v>1023.66678</v>
      </c>
      <c r="AB151" s="59">
        <v>2644.2193700000003</v>
      </c>
      <c r="AC151" s="59">
        <v>5113.1457799999998</v>
      </c>
      <c r="AD151" s="59">
        <v>391.94054999999997</v>
      </c>
      <c r="AE151" s="59">
        <v>1408.3003700000002</v>
      </c>
      <c r="AF151" s="59">
        <v>508.56728999999996</v>
      </c>
      <c r="AG151" s="59">
        <v>371.84406999999999</v>
      </c>
      <c r="AH151" s="59">
        <v>321.04338000000001</v>
      </c>
      <c r="AI151" s="59">
        <v>90.610860000000002</v>
      </c>
      <c r="AJ151" s="59">
        <v>1748.18551</v>
      </c>
      <c r="AK151" s="59">
        <v>214.17717000000002</v>
      </c>
      <c r="AL151" s="59">
        <v>739.71404000000007</v>
      </c>
      <c r="AM151" s="59">
        <v>237.84037000000001</v>
      </c>
      <c r="AN151" s="59">
        <v>1278.8943000000002</v>
      </c>
      <c r="AO151" s="59">
        <v>2040.5894699999999</v>
      </c>
      <c r="AP151" s="59">
        <v>439.22808000000003</v>
      </c>
      <c r="AQ151" s="59">
        <v>141466.17127000002</v>
      </c>
    </row>
    <row r="152" spans="1:43">
      <c r="A152" s="64" t="s">
        <v>273</v>
      </c>
      <c r="B152" s="59">
        <v>20549.066870000002</v>
      </c>
      <c r="C152" s="59">
        <v>3530.4252299999998</v>
      </c>
      <c r="D152" s="59">
        <v>8933.4378699999997</v>
      </c>
      <c r="E152" s="59">
        <v>9087.3779200000008</v>
      </c>
      <c r="F152" s="59">
        <v>2150.9377899999999</v>
      </c>
      <c r="G152" s="59">
        <v>5541.0405000000001</v>
      </c>
      <c r="H152" s="59">
        <v>2586.8689399999998</v>
      </c>
      <c r="I152" s="59">
        <v>3645.6627699999999</v>
      </c>
      <c r="J152" s="59">
        <v>2799.2469500000002</v>
      </c>
      <c r="K152" s="59">
        <v>4398.7657499999996</v>
      </c>
      <c r="L152" s="59">
        <v>1053.90518</v>
      </c>
      <c r="M152" s="59">
        <v>5871.1194500000001</v>
      </c>
      <c r="N152" s="59">
        <v>7843.7885199999992</v>
      </c>
      <c r="O152" s="59">
        <v>6552.3925199999994</v>
      </c>
      <c r="P152" s="59">
        <v>1791.02234</v>
      </c>
      <c r="Q152" s="59">
        <v>1284.41461</v>
      </c>
      <c r="R152" s="59">
        <v>1008.3056700000001</v>
      </c>
      <c r="S152" s="59">
        <v>958.55720999999994</v>
      </c>
      <c r="T152" s="59">
        <v>3690.30699</v>
      </c>
      <c r="U152" s="59">
        <v>4320.2668700000004</v>
      </c>
      <c r="V152" s="59">
        <v>1423.8624499999999</v>
      </c>
      <c r="W152" s="59">
        <v>1455.211</v>
      </c>
      <c r="X152" s="59">
        <v>2782.1758300000001</v>
      </c>
      <c r="Y152" s="59">
        <v>2845.0787200000004</v>
      </c>
      <c r="Z152" s="59">
        <v>3743.7466600000002</v>
      </c>
      <c r="AA152" s="59">
        <v>1336.2611499999998</v>
      </c>
      <c r="AB152" s="59">
        <v>4808.5344100000002</v>
      </c>
      <c r="AC152" s="59">
        <v>8069.8206500000006</v>
      </c>
      <c r="AD152" s="59">
        <v>1303.37933</v>
      </c>
      <c r="AE152" s="59">
        <v>5541.8225300000004</v>
      </c>
      <c r="AF152" s="59">
        <v>3299.0436299999997</v>
      </c>
      <c r="AG152" s="59">
        <v>1327.32024</v>
      </c>
      <c r="AH152" s="59">
        <v>1480.69381</v>
      </c>
      <c r="AI152" s="59">
        <v>908.51661999999999</v>
      </c>
      <c r="AJ152" s="59">
        <v>348.80327</v>
      </c>
      <c r="AK152" s="59">
        <v>2151.02027</v>
      </c>
      <c r="AL152" s="59">
        <v>1441.12275</v>
      </c>
      <c r="AM152" s="59">
        <v>997.81028000000003</v>
      </c>
      <c r="AN152" s="59">
        <v>2002.3208</v>
      </c>
      <c r="AO152" s="59">
        <v>2361.2264100000002</v>
      </c>
      <c r="AP152" s="59">
        <v>770.62099999999998</v>
      </c>
      <c r="AQ152" s="59">
        <v>147995.30176</v>
      </c>
    </row>
    <row r="153" spans="1:43">
      <c r="A153" s="64" t="s">
        <v>234</v>
      </c>
      <c r="B153" s="59">
        <v>24113.663969999998</v>
      </c>
      <c r="C153" s="59">
        <v>19.995150000000002</v>
      </c>
      <c r="D153" s="59">
        <v>181.62466000000001</v>
      </c>
      <c r="E153" s="59">
        <v>13.383229999999999</v>
      </c>
      <c r="F153" s="59">
        <v>4.9351499999999993</v>
      </c>
      <c r="G153" s="59">
        <v>2.7677899999999998</v>
      </c>
      <c r="H153" s="59">
        <v>5.4339899999999997</v>
      </c>
      <c r="I153" s="59">
        <v>38.91489</v>
      </c>
      <c r="J153" s="59">
        <v>7.5837299999999992</v>
      </c>
      <c r="K153" s="59">
        <v>2.5089600000000001</v>
      </c>
      <c r="L153" s="59">
        <v>365.60780999999997</v>
      </c>
      <c r="M153" s="59">
        <v>7.0341000000000005</v>
      </c>
      <c r="N153" s="59">
        <v>103.61530999999999</v>
      </c>
      <c r="O153" s="59">
        <v>1.6776199999999999</v>
      </c>
      <c r="P153" s="59">
        <v>2.2770100000000002</v>
      </c>
      <c r="Q153" s="59">
        <v>4.8351600000000001</v>
      </c>
      <c r="R153" s="59">
        <v>47.567980000000006</v>
      </c>
      <c r="S153" s="59">
        <v>6.7524499999999996</v>
      </c>
      <c r="T153" s="59">
        <v>4.0939399999999999</v>
      </c>
      <c r="U153" s="59">
        <v>0.15977000000000002</v>
      </c>
      <c r="V153" s="59">
        <v>28.284869999999998</v>
      </c>
      <c r="W153" s="59">
        <v>11.157389999999999</v>
      </c>
      <c r="X153" s="59">
        <v>4.9900200000000003</v>
      </c>
      <c r="Y153" s="59">
        <v>0.57165999999999995</v>
      </c>
      <c r="Z153" s="59">
        <v>79.224639999999994</v>
      </c>
      <c r="AA153" s="59">
        <v>5.0047299999999995</v>
      </c>
      <c r="AB153" s="59">
        <v>8.3598199999999991</v>
      </c>
      <c r="AC153" s="59">
        <v>221.33629999999999</v>
      </c>
      <c r="AD153" s="59">
        <v>122.58018</v>
      </c>
      <c r="AE153" s="59">
        <v>38.443249999999999</v>
      </c>
      <c r="AF153" s="59">
        <v>1.97685</v>
      </c>
      <c r="AG153" s="59">
        <v>2.6742300000000001</v>
      </c>
      <c r="AH153" s="59">
        <v>14.4596</v>
      </c>
      <c r="AI153" s="59">
        <v>0</v>
      </c>
      <c r="AJ153" s="59">
        <v>2.3507899999999999</v>
      </c>
      <c r="AK153" s="59">
        <v>3.6590000000000004E-2</v>
      </c>
      <c r="AL153" s="59">
        <v>13.36186</v>
      </c>
      <c r="AM153" s="59">
        <v>0.44180999999999998</v>
      </c>
      <c r="AN153" s="59">
        <v>0.23555999999999999</v>
      </c>
      <c r="AO153" s="59">
        <v>5.15611</v>
      </c>
      <c r="AP153" s="59">
        <v>0.95548</v>
      </c>
      <c r="AQ153" s="59">
        <v>25496.03441</v>
      </c>
    </row>
    <row r="154" spans="1:43">
      <c r="A154" s="64" t="s">
        <v>274</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c r="AN154" s="59">
        <v>0</v>
      </c>
      <c r="AO154" s="59">
        <v>0</v>
      </c>
      <c r="AP154" s="59">
        <v>0</v>
      </c>
      <c r="AQ154" s="59">
        <v>0</v>
      </c>
    </row>
    <row r="155" spans="1:43">
      <c r="A155" s="389" t="s">
        <v>275</v>
      </c>
      <c r="B155" s="438">
        <v>69364.030760000009</v>
      </c>
      <c r="C155" s="438">
        <v>9531.4243499999993</v>
      </c>
      <c r="D155" s="438">
        <v>6968.0198300000002</v>
      </c>
      <c r="E155" s="438">
        <v>2724.0076600000002</v>
      </c>
      <c r="F155" s="438">
        <v>2002.8228799999999</v>
      </c>
      <c r="G155" s="438">
        <v>1581.8572900000001</v>
      </c>
      <c r="H155" s="438">
        <v>1353.2808400000001</v>
      </c>
      <c r="I155" s="438">
        <v>4025.2388500000002</v>
      </c>
      <c r="J155" s="438">
        <v>3186.1957000000002</v>
      </c>
      <c r="K155" s="438">
        <v>15053.02457</v>
      </c>
      <c r="L155" s="438">
        <v>1384.6140399999999</v>
      </c>
      <c r="M155" s="438">
        <v>7669.7774800000007</v>
      </c>
      <c r="N155" s="438">
        <v>9926.8096300000016</v>
      </c>
      <c r="O155" s="438">
        <v>2124.3447700000002</v>
      </c>
      <c r="P155" s="438">
        <v>2507.3081400000001</v>
      </c>
      <c r="Q155" s="438">
        <v>607.19730000000004</v>
      </c>
      <c r="R155" s="438">
        <v>931.72474</v>
      </c>
      <c r="S155" s="438">
        <v>1729.83214</v>
      </c>
      <c r="T155" s="438">
        <v>5082.0700399999996</v>
      </c>
      <c r="U155" s="438">
        <v>4758.3636999999999</v>
      </c>
      <c r="V155" s="438">
        <v>1235.83294</v>
      </c>
      <c r="W155" s="438">
        <v>1686.0989099999999</v>
      </c>
      <c r="X155" s="438">
        <v>5580.6524100000006</v>
      </c>
      <c r="Y155" s="438">
        <v>6122.1707999999999</v>
      </c>
      <c r="Z155" s="438">
        <v>1718.57662</v>
      </c>
      <c r="AA155" s="438">
        <v>3492.63724</v>
      </c>
      <c r="AB155" s="438">
        <v>12632.43944</v>
      </c>
      <c r="AC155" s="438">
        <v>3140.4508799999999</v>
      </c>
      <c r="AD155" s="438">
        <v>1159.9675500000001</v>
      </c>
      <c r="AE155" s="438">
        <v>11329.80147</v>
      </c>
      <c r="AF155" s="438">
        <v>1429.13517</v>
      </c>
      <c r="AG155" s="438">
        <v>342.24895000000004</v>
      </c>
      <c r="AH155" s="438">
        <v>634.90643999999998</v>
      </c>
      <c r="AI155" s="438">
        <v>2569.31468</v>
      </c>
      <c r="AJ155" s="438">
        <v>566.59798999999998</v>
      </c>
      <c r="AK155" s="438">
        <v>91.709059999999994</v>
      </c>
      <c r="AL155" s="438">
        <v>754.47306000000003</v>
      </c>
      <c r="AM155" s="438">
        <v>28.35877</v>
      </c>
      <c r="AN155" s="438">
        <v>6364.87709</v>
      </c>
      <c r="AO155" s="438">
        <v>662.07603000000006</v>
      </c>
      <c r="AP155" s="438">
        <v>302.37819999999999</v>
      </c>
      <c r="AQ155" s="438">
        <v>214356.64840999999</v>
      </c>
    </row>
    <row r="156" spans="1:43">
      <c r="A156" s="64" t="s">
        <v>276</v>
      </c>
      <c r="B156" s="59">
        <v>424.00078000000002</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0</v>
      </c>
      <c r="AN156" s="59">
        <v>0</v>
      </c>
      <c r="AO156" s="59">
        <v>0</v>
      </c>
      <c r="AP156" s="59">
        <v>0</v>
      </c>
      <c r="AQ156" s="59">
        <v>424.00078000000002</v>
      </c>
    </row>
    <row r="157" spans="1:43">
      <c r="A157" s="64" t="s">
        <v>277</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c r="AN157" s="59">
        <v>0</v>
      </c>
      <c r="AO157" s="59">
        <v>0</v>
      </c>
      <c r="AP157" s="59">
        <v>0</v>
      </c>
      <c r="AQ157" s="59">
        <v>0</v>
      </c>
    </row>
    <row r="158" spans="1:43">
      <c r="A158" s="64" t="s">
        <v>278</v>
      </c>
      <c r="B158" s="59">
        <v>43461.918689999999</v>
      </c>
      <c r="C158" s="59">
        <v>6318.9819200000002</v>
      </c>
      <c r="D158" s="59">
        <v>3484.00821</v>
      </c>
      <c r="E158" s="59">
        <v>10.4129</v>
      </c>
      <c r="F158" s="59">
        <v>634.05475000000001</v>
      </c>
      <c r="G158" s="59">
        <v>0</v>
      </c>
      <c r="H158" s="59">
        <v>0</v>
      </c>
      <c r="I158" s="59">
        <v>2434.4152999999997</v>
      </c>
      <c r="J158" s="59">
        <v>1560.7764999999999</v>
      </c>
      <c r="K158" s="59">
        <v>11316.85412</v>
      </c>
      <c r="L158" s="59">
        <v>400</v>
      </c>
      <c r="M158" s="59">
        <v>5410</v>
      </c>
      <c r="N158" s="59">
        <v>7020.2367199999999</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9734.8904199999997</v>
      </c>
      <c r="AC158" s="59">
        <v>779.69482999999991</v>
      </c>
      <c r="AD158" s="59">
        <v>742.43984999999998</v>
      </c>
      <c r="AE158" s="59">
        <v>8549.4830199999997</v>
      </c>
      <c r="AF158" s="59">
        <v>843.14830000000006</v>
      </c>
      <c r="AG158" s="59">
        <v>0</v>
      </c>
      <c r="AH158" s="59">
        <v>131</v>
      </c>
      <c r="AI158" s="59">
        <v>2355.3342799999996</v>
      </c>
      <c r="AJ158" s="59">
        <v>379.54750000000001</v>
      </c>
      <c r="AK158" s="59">
        <v>0</v>
      </c>
      <c r="AL158" s="59">
        <v>184.39274</v>
      </c>
      <c r="AM158" s="59">
        <v>0</v>
      </c>
      <c r="AN158" s="59">
        <v>4622.3864100000001</v>
      </c>
      <c r="AO158" s="59">
        <v>0</v>
      </c>
      <c r="AP158" s="59">
        <v>0</v>
      </c>
      <c r="AQ158" s="59">
        <v>128614.32488</v>
      </c>
    </row>
    <row r="159" spans="1:43">
      <c r="A159" s="64" t="s">
        <v>1256</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c r="AN159" s="59">
        <v>0</v>
      </c>
      <c r="AO159" s="59">
        <v>0</v>
      </c>
      <c r="AP159" s="59">
        <v>0</v>
      </c>
      <c r="AQ159" s="59">
        <v>0</v>
      </c>
    </row>
    <row r="160" spans="1:43">
      <c r="A160" s="64" t="s">
        <v>279</v>
      </c>
      <c r="B160" s="59">
        <v>21223.112300000001</v>
      </c>
      <c r="C160" s="59">
        <v>3212.4424300000001</v>
      </c>
      <c r="D160" s="59">
        <v>3484.0116200000002</v>
      </c>
      <c r="E160" s="59">
        <v>2581.4675999999999</v>
      </c>
      <c r="F160" s="59">
        <v>1368.7681299999999</v>
      </c>
      <c r="G160" s="59">
        <v>1376.59106</v>
      </c>
      <c r="H160" s="59">
        <v>1353.2808400000001</v>
      </c>
      <c r="I160" s="59">
        <v>1590.8235500000001</v>
      </c>
      <c r="J160" s="59">
        <v>1614.19913</v>
      </c>
      <c r="K160" s="59">
        <v>2464.8363199999999</v>
      </c>
      <c r="L160" s="59">
        <v>980.41665</v>
      </c>
      <c r="M160" s="59">
        <v>2259.7774800000002</v>
      </c>
      <c r="N160" s="59">
        <v>1420.0667699999999</v>
      </c>
      <c r="O160" s="59">
        <v>2124.3447700000002</v>
      </c>
      <c r="P160" s="59">
        <v>1307.3081399999999</v>
      </c>
      <c r="Q160" s="59">
        <v>553.726</v>
      </c>
      <c r="R160" s="59">
        <v>493.04996999999997</v>
      </c>
      <c r="S160" s="59">
        <v>562.67694999999992</v>
      </c>
      <c r="T160" s="59">
        <v>1003.6083599999999</v>
      </c>
      <c r="U160" s="59">
        <v>2347.3237899999999</v>
      </c>
      <c r="V160" s="59">
        <v>575.73580000000004</v>
      </c>
      <c r="W160" s="59">
        <v>843.40011000000004</v>
      </c>
      <c r="X160" s="59">
        <v>2226.8738599999997</v>
      </c>
      <c r="Y160" s="59">
        <v>1355.4086100000002</v>
      </c>
      <c r="Z160" s="59">
        <v>1718.57662</v>
      </c>
      <c r="AA160" s="59">
        <v>1289.6838700000001</v>
      </c>
      <c r="AB160" s="59">
        <v>2897.5490199999999</v>
      </c>
      <c r="AC160" s="59">
        <v>2266.1152400000001</v>
      </c>
      <c r="AD160" s="59">
        <v>417.52770000000004</v>
      </c>
      <c r="AE160" s="59">
        <v>2659.1713799999998</v>
      </c>
      <c r="AF160" s="59">
        <v>585.98686999999995</v>
      </c>
      <c r="AG160" s="59">
        <v>342.24895000000004</v>
      </c>
      <c r="AH160" s="59">
        <v>503.90643999999998</v>
      </c>
      <c r="AI160" s="59">
        <v>213.9804</v>
      </c>
      <c r="AJ160" s="59">
        <v>187.05049</v>
      </c>
      <c r="AK160" s="59">
        <v>89.311080000000004</v>
      </c>
      <c r="AL160" s="59">
        <v>377.06622999999996</v>
      </c>
      <c r="AM160" s="59">
        <v>28.35877</v>
      </c>
      <c r="AN160" s="59">
        <v>1742.4906799999999</v>
      </c>
      <c r="AO160" s="59">
        <v>662.07603000000006</v>
      </c>
      <c r="AP160" s="59">
        <v>302.37819999999999</v>
      </c>
      <c r="AQ160" s="59">
        <v>74606.728209999987</v>
      </c>
    </row>
    <row r="161" spans="1:43">
      <c r="A161" s="64" t="s">
        <v>280</v>
      </c>
      <c r="B161" s="59">
        <v>4254.99899</v>
      </c>
      <c r="C161" s="59">
        <v>0</v>
      </c>
      <c r="D161" s="59">
        <v>0</v>
      </c>
      <c r="E161" s="59">
        <v>132.12716</v>
      </c>
      <c r="F161" s="59">
        <v>0</v>
      </c>
      <c r="G161" s="59">
        <v>205.26623000000001</v>
      </c>
      <c r="H161" s="59">
        <v>0</v>
      </c>
      <c r="I161" s="59">
        <v>0</v>
      </c>
      <c r="J161" s="59">
        <v>11.22007</v>
      </c>
      <c r="K161" s="59">
        <v>1271.33413</v>
      </c>
      <c r="L161" s="59">
        <v>4.1973900000000004</v>
      </c>
      <c r="M161" s="59">
        <v>0</v>
      </c>
      <c r="N161" s="59">
        <v>1486.50614</v>
      </c>
      <c r="O161" s="59">
        <v>0</v>
      </c>
      <c r="P161" s="59">
        <v>0</v>
      </c>
      <c r="Q161" s="59">
        <v>53.471299999999999</v>
      </c>
      <c r="R161" s="59">
        <v>0</v>
      </c>
      <c r="S161" s="59">
        <v>0</v>
      </c>
      <c r="T161" s="59">
        <v>391.85371000000004</v>
      </c>
      <c r="U161" s="59">
        <v>55.138640000000002</v>
      </c>
      <c r="V161" s="59">
        <v>0.15271999999999999</v>
      </c>
      <c r="W161" s="59">
        <v>320</v>
      </c>
      <c r="X161" s="59">
        <v>0</v>
      </c>
      <c r="Y161" s="59">
        <v>2114.1281099999997</v>
      </c>
      <c r="Z161" s="59">
        <v>0</v>
      </c>
      <c r="AA161" s="59">
        <v>0</v>
      </c>
      <c r="AB161" s="59">
        <v>0</v>
      </c>
      <c r="AC161" s="59">
        <v>94.640810000000002</v>
      </c>
      <c r="AD161" s="59">
        <v>0</v>
      </c>
      <c r="AE161" s="59">
        <v>121.14707000000001</v>
      </c>
      <c r="AF161" s="59">
        <v>0</v>
      </c>
      <c r="AG161" s="59">
        <v>0</v>
      </c>
      <c r="AH161" s="59">
        <v>0</v>
      </c>
      <c r="AI161" s="59">
        <v>0</v>
      </c>
      <c r="AJ161" s="59">
        <v>0</v>
      </c>
      <c r="AK161" s="59">
        <v>2.39798</v>
      </c>
      <c r="AL161" s="59">
        <v>193.01409000000001</v>
      </c>
      <c r="AM161" s="59">
        <v>0</v>
      </c>
      <c r="AN161" s="59">
        <v>0</v>
      </c>
      <c r="AO161" s="59">
        <v>0</v>
      </c>
      <c r="AP161" s="59">
        <v>0</v>
      </c>
      <c r="AQ161" s="59">
        <v>10711.594539999998</v>
      </c>
    </row>
    <row r="162" spans="1:43">
      <c r="A162" s="389" t="s">
        <v>281</v>
      </c>
      <c r="B162" s="438">
        <v>155753.90833000001</v>
      </c>
      <c r="C162" s="438">
        <v>0</v>
      </c>
      <c r="D162" s="438">
        <v>0</v>
      </c>
      <c r="E162" s="438">
        <v>0</v>
      </c>
      <c r="F162" s="438">
        <v>0</v>
      </c>
      <c r="G162" s="438">
        <v>0</v>
      </c>
      <c r="H162" s="438">
        <v>0</v>
      </c>
      <c r="I162" s="438">
        <v>0</v>
      </c>
      <c r="J162" s="438">
        <v>0</v>
      </c>
      <c r="K162" s="438">
        <v>0</v>
      </c>
      <c r="L162" s="438">
        <v>0</v>
      </c>
      <c r="M162" s="438">
        <v>0</v>
      </c>
      <c r="N162" s="438">
        <v>0</v>
      </c>
      <c r="O162" s="438">
        <v>0</v>
      </c>
      <c r="P162" s="438">
        <v>0</v>
      </c>
      <c r="Q162" s="438">
        <v>0</v>
      </c>
      <c r="R162" s="438">
        <v>0</v>
      </c>
      <c r="S162" s="438">
        <v>0</v>
      </c>
      <c r="T162" s="438">
        <v>0</v>
      </c>
      <c r="U162" s="438">
        <v>0</v>
      </c>
      <c r="V162" s="438">
        <v>0</v>
      </c>
      <c r="W162" s="438">
        <v>0</v>
      </c>
      <c r="X162" s="438">
        <v>0</v>
      </c>
      <c r="Y162" s="438">
        <v>0</v>
      </c>
      <c r="Z162" s="438">
        <v>0</v>
      </c>
      <c r="AA162" s="438">
        <v>0</v>
      </c>
      <c r="AB162" s="438">
        <v>0</v>
      </c>
      <c r="AC162" s="438">
        <v>0</v>
      </c>
      <c r="AD162" s="438">
        <v>0</v>
      </c>
      <c r="AE162" s="438">
        <v>0</v>
      </c>
      <c r="AF162" s="438">
        <v>0</v>
      </c>
      <c r="AG162" s="438">
        <v>0</v>
      </c>
      <c r="AH162" s="438">
        <v>0</v>
      </c>
      <c r="AI162" s="438">
        <v>0</v>
      </c>
      <c r="AJ162" s="438">
        <v>0</v>
      </c>
      <c r="AK162" s="438">
        <v>0</v>
      </c>
      <c r="AL162" s="438">
        <v>0</v>
      </c>
      <c r="AM162" s="438">
        <v>0</v>
      </c>
      <c r="AN162" s="438">
        <v>0</v>
      </c>
      <c r="AO162" s="438">
        <v>0</v>
      </c>
      <c r="AP162" s="438">
        <v>0</v>
      </c>
      <c r="AQ162" s="438">
        <v>155753.90833000001</v>
      </c>
    </row>
    <row r="163" spans="1:43">
      <c r="A163" s="64" t="s">
        <v>282</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c r="AN163" s="59">
        <v>0</v>
      </c>
      <c r="AO163" s="59">
        <v>0</v>
      </c>
      <c r="AP163" s="59">
        <v>0</v>
      </c>
      <c r="AQ163" s="59">
        <v>0</v>
      </c>
    </row>
    <row r="164" spans="1:43">
      <c r="A164" s="64" t="s">
        <v>283</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c r="AN164" s="59">
        <v>0</v>
      </c>
      <c r="AO164" s="59">
        <v>0</v>
      </c>
      <c r="AP164" s="59">
        <v>0</v>
      </c>
      <c r="AQ164" s="59">
        <v>0</v>
      </c>
    </row>
    <row r="165" spans="1:43">
      <c r="A165" s="64" t="s">
        <v>1384</v>
      </c>
      <c r="B165" s="59">
        <v>151500</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0</v>
      </c>
      <c r="AN165" s="59">
        <v>0</v>
      </c>
      <c r="AO165" s="59">
        <v>0</v>
      </c>
      <c r="AP165" s="59">
        <v>0</v>
      </c>
      <c r="AQ165" s="59">
        <v>151500</v>
      </c>
    </row>
    <row r="166" spans="1:43">
      <c r="A166" s="64" t="s">
        <v>285</v>
      </c>
      <c r="B166" s="59">
        <v>4253.9083300000002</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0</v>
      </c>
      <c r="AN166" s="59">
        <v>0</v>
      </c>
      <c r="AO166" s="59">
        <v>0</v>
      </c>
      <c r="AP166" s="59">
        <v>0</v>
      </c>
      <c r="AQ166" s="59">
        <v>4253.9083300000002</v>
      </c>
    </row>
    <row r="167" spans="1:43">
      <c r="A167" s="389" t="s">
        <v>286</v>
      </c>
      <c r="B167" s="438">
        <v>0</v>
      </c>
      <c r="C167" s="438">
        <v>0</v>
      </c>
      <c r="D167" s="438">
        <v>0</v>
      </c>
      <c r="E167" s="438">
        <v>0</v>
      </c>
      <c r="F167" s="438">
        <v>0</v>
      </c>
      <c r="G167" s="438">
        <v>0</v>
      </c>
      <c r="H167" s="438">
        <v>0</v>
      </c>
      <c r="I167" s="438">
        <v>0</v>
      </c>
      <c r="J167" s="438">
        <v>0</v>
      </c>
      <c r="K167" s="438">
        <v>0</v>
      </c>
      <c r="L167" s="438">
        <v>0</v>
      </c>
      <c r="M167" s="438">
        <v>0</v>
      </c>
      <c r="N167" s="438">
        <v>0</v>
      </c>
      <c r="O167" s="438">
        <v>237.71985000000001</v>
      </c>
      <c r="P167" s="438">
        <v>0</v>
      </c>
      <c r="Q167" s="438">
        <v>0</v>
      </c>
      <c r="R167" s="438">
        <v>0</v>
      </c>
      <c r="S167" s="438">
        <v>0</v>
      </c>
      <c r="T167" s="438">
        <v>0</v>
      </c>
      <c r="U167" s="438">
        <v>0</v>
      </c>
      <c r="V167" s="438">
        <v>0</v>
      </c>
      <c r="W167" s="438">
        <v>0</v>
      </c>
      <c r="X167" s="438">
        <v>0</v>
      </c>
      <c r="Y167" s="438">
        <v>480.39893999999998</v>
      </c>
      <c r="Z167" s="438">
        <v>102.9</v>
      </c>
      <c r="AA167" s="438">
        <v>347.26691999999997</v>
      </c>
      <c r="AB167" s="438">
        <v>0</v>
      </c>
      <c r="AC167" s="438">
        <v>63.498350000000002</v>
      </c>
      <c r="AD167" s="438">
        <v>0</v>
      </c>
      <c r="AE167" s="438">
        <v>0</v>
      </c>
      <c r="AF167" s="438">
        <v>0</v>
      </c>
      <c r="AG167" s="438">
        <v>0</v>
      </c>
      <c r="AH167" s="438">
        <v>457.04379999999998</v>
      </c>
      <c r="AI167" s="438">
        <v>0</v>
      </c>
      <c r="AJ167" s="438">
        <v>99.689520000000002</v>
      </c>
      <c r="AK167" s="438">
        <v>0</v>
      </c>
      <c r="AL167" s="438">
        <v>0</v>
      </c>
      <c r="AM167" s="438">
        <v>0</v>
      </c>
      <c r="AN167" s="438">
        <v>0</v>
      </c>
      <c r="AO167" s="438">
        <v>0</v>
      </c>
      <c r="AP167" s="438">
        <v>431.91246000000001</v>
      </c>
      <c r="AQ167" s="438">
        <v>2220.4298399999998</v>
      </c>
    </row>
    <row r="168" spans="1:43">
      <c r="A168" s="64" t="s">
        <v>287</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0</v>
      </c>
      <c r="AN168" s="59">
        <v>0</v>
      </c>
      <c r="AO168" s="59">
        <v>0</v>
      </c>
      <c r="AP168" s="59">
        <v>431.91246000000001</v>
      </c>
      <c r="AQ168" s="59">
        <v>2220.4298399999998</v>
      </c>
    </row>
    <row r="169" spans="1:43">
      <c r="A169" s="64" t="s">
        <v>288</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0</v>
      </c>
      <c r="AN169" s="59">
        <v>0</v>
      </c>
      <c r="AO169" s="59">
        <v>0</v>
      </c>
      <c r="AP169" s="59">
        <v>0</v>
      </c>
      <c r="AQ169" s="59">
        <v>63.49935</v>
      </c>
    </row>
    <row r="170" spans="1:43">
      <c r="A170" s="64" t="s">
        <v>289</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0</v>
      </c>
      <c r="AN170" s="59">
        <v>0</v>
      </c>
      <c r="AO170" s="59">
        <v>0</v>
      </c>
      <c r="AP170" s="59">
        <v>431.91246000000001</v>
      </c>
      <c r="AQ170" s="59">
        <v>2126.0604900000003</v>
      </c>
    </row>
    <row r="171" spans="1:43">
      <c r="A171" s="64" t="s">
        <v>290</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c r="AN171" s="59">
        <v>0</v>
      </c>
      <c r="AO171" s="59">
        <v>0</v>
      </c>
      <c r="AP171" s="59">
        <v>0</v>
      </c>
      <c r="AQ171" s="59">
        <v>0</v>
      </c>
    </row>
    <row r="172" spans="1:43">
      <c r="A172" s="64" t="s">
        <v>291</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c r="AN172" s="59">
        <v>0</v>
      </c>
      <c r="AO172" s="59">
        <v>0</v>
      </c>
      <c r="AP172" s="59">
        <v>0</v>
      </c>
      <c r="AQ172" s="59">
        <v>0</v>
      </c>
    </row>
    <row r="173" spans="1:43">
      <c r="A173" s="64" t="s">
        <v>292</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0</v>
      </c>
      <c r="AN173" s="59">
        <v>0</v>
      </c>
      <c r="AO173" s="59">
        <v>0</v>
      </c>
      <c r="AP173" s="59">
        <v>0</v>
      </c>
      <c r="AQ173" s="59">
        <v>30.87</v>
      </c>
    </row>
    <row r="174" spans="1:43">
      <c r="A174" s="64" t="s">
        <v>293</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c r="AN174" s="59">
        <v>0</v>
      </c>
      <c r="AO174" s="59">
        <v>0</v>
      </c>
      <c r="AP174" s="59">
        <v>0</v>
      </c>
      <c r="AQ174" s="59">
        <v>0</v>
      </c>
    </row>
    <row r="175" spans="1:43">
      <c r="A175" s="64" t="s">
        <v>294</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c r="AN175" s="59">
        <v>0</v>
      </c>
      <c r="AO175" s="59">
        <v>0</v>
      </c>
      <c r="AP175" s="59">
        <v>0</v>
      </c>
      <c r="AQ175" s="59">
        <v>0</v>
      </c>
    </row>
    <row r="176" spans="1:43">
      <c r="A176" s="389" t="s">
        <v>295</v>
      </c>
      <c r="B176" s="438">
        <v>203962.59164</v>
      </c>
      <c r="C176" s="438">
        <v>73854.086629999991</v>
      </c>
      <c r="D176" s="438">
        <v>121253.98940000001</v>
      </c>
      <c r="E176" s="438">
        <v>78118.647159999993</v>
      </c>
      <c r="F176" s="438">
        <v>53078.800579999996</v>
      </c>
      <c r="G176" s="438">
        <v>44303.071770000002</v>
      </c>
      <c r="H176" s="438">
        <v>34033.838380000001</v>
      </c>
      <c r="I176" s="438">
        <v>53002.768429999996</v>
      </c>
      <c r="J176" s="438">
        <v>41172.11103</v>
      </c>
      <c r="K176" s="438">
        <v>42959.127200000003</v>
      </c>
      <c r="L176" s="438">
        <v>23854.334629999998</v>
      </c>
      <c r="M176" s="438">
        <v>37253.414880000004</v>
      </c>
      <c r="N176" s="438">
        <v>45050.805469999999</v>
      </c>
      <c r="O176" s="438">
        <v>24343.032510000001</v>
      </c>
      <c r="P176" s="438">
        <v>20329.77072</v>
      </c>
      <c r="Q176" s="438">
        <v>10354.77809</v>
      </c>
      <c r="R176" s="438">
        <v>10672.31401</v>
      </c>
      <c r="S176" s="438">
        <v>8646.3994000000002</v>
      </c>
      <c r="T176" s="438">
        <v>46382.78542</v>
      </c>
      <c r="U176" s="438">
        <v>29882.796460000001</v>
      </c>
      <c r="V176" s="438">
        <v>15173.33488</v>
      </c>
      <c r="W176" s="438">
        <v>12531.929980000001</v>
      </c>
      <c r="X176" s="438">
        <v>26115.225180000001</v>
      </c>
      <c r="Y176" s="438">
        <v>15906.767179999999</v>
      </c>
      <c r="Z176" s="438">
        <v>32517.029739999998</v>
      </c>
      <c r="AA176" s="438">
        <v>12252.048419999999</v>
      </c>
      <c r="AB176" s="438">
        <v>30749.141920000002</v>
      </c>
      <c r="AC176" s="438">
        <v>47328.416680000002</v>
      </c>
      <c r="AD176" s="438">
        <v>10434.412350000001</v>
      </c>
      <c r="AE176" s="438">
        <v>46117.828000000001</v>
      </c>
      <c r="AF176" s="438">
        <v>33324.833460000002</v>
      </c>
      <c r="AG176" s="438">
        <v>12072.76793</v>
      </c>
      <c r="AH176" s="438">
        <v>12287.847310000001</v>
      </c>
      <c r="AI176" s="438">
        <v>9099.9886300000016</v>
      </c>
      <c r="AJ176" s="438">
        <v>4771.2614299999996</v>
      </c>
      <c r="AK176" s="438">
        <v>14427.85439</v>
      </c>
      <c r="AL176" s="438">
        <v>11442.97976</v>
      </c>
      <c r="AM176" s="438">
        <v>6794.9940500000002</v>
      </c>
      <c r="AN176" s="438">
        <v>30721.487109999998</v>
      </c>
      <c r="AO176" s="438">
        <v>22649.062600000001</v>
      </c>
      <c r="AP176" s="438">
        <v>6843.4370199999994</v>
      </c>
      <c r="AQ176" s="438">
        <v>1416072.1118299998</v>
      </c>
    </row>
    <row r="177" spans="1:43">
      <c r="A177" s="63" t="s">
        <v>296</v>
      </c>
      <c r="B177" s="59">
        <v>121117.01</v>
      </c>
      <c r="C177" s="59">
        <v>27834.6</v>
      </c>
      <c r="D177" s="59">
        <v>63835.853860000003</v>
      </c>
      <c r="E177" s="59">
        <v>25354.750390000001</v>
      </c>
      <c r="F177" s="59">
        <v>6846.11816</v>
      </c>
      <c r="G177" s="59">
        <v>6228.6</v>
      </c>
      <c r="H177" s="59">
        <v>7991.7211900000002</v>
      </c>
      <c r="I177" s="59">
        <v>5717.4076699999996</v>
      </c>
      <c r="J177" s="59">
        <v>3837.18</v>
      </c>
      <c r="K177" s="59">
        <v>5113.78</v>
      </c>
      <c r="L177" s="59">
        <v>11272.679539999999</v>
      </c>
      <c r="M177" s="59">
        <v>18347.61564</v>
      </c>
      <c r="N177" s="59">
        <v>18288.81524</v>
      </c>
      <c r="O177" s="59">
        <v>1978.0239999999999</v>
      </c>
      <c r="P177" s="59">
        <v>4231.1075999999994</v>
      </c>
      <c r="Q177" s="59">
        <v>3199.1849999999999</v>
      </c>
      <c r="R177" s="59">
        <v>2892.7718300000001</v>
      </c>
      <c r="S177" s="59">
        <v>4510.0804000000007</v>
      </c>
      <c r="T177" s="59">
        <v>6841.1564900000003</v>
      </c>
      <c r="U177" s="59">
        <v>4503.0844200000001</v>
      </c>
      <c r="V177" s="59">
        <v>5890.05</v>
      </c>
      <c r="W177" s="59">
        <v>3614.49</v>
      </c>
      <c r="X177" s="59">
        <v>2707.98963</v>
      </c>
      <c r="Y177" s="59">
        <v>2186.2399999999998</v>
      </c>
      <c r="Z177" s="59">
        <v>26905.783820000001</v>
      </c>
      <c r="AA177" s="59">
        <v>4493.4949999999999</v>
      </c>
      <c r="AB177" s="59">
        <v>16987.5</v>
      </c>
      <c r="AC177" s="59">
        <v>19813.599999999999</v>
      </c>
      <c r="AD177" s="59">
        <v>11318.2</v>
      </c>
      <c r="AE177" s="59">
        <v>18684.3</v>
      </c>
      <c r="AF177" s="59">
        <v>9280.52</v>
      </c>
      <c r="AG177" s="59">
        <v>3772.28</v>
      </c>
      <c r="AH177" s="59">
        <v>4955.37</v>
      </c>
      <c r="AI177" s="59">
        <v>2533.2600000000002</v>
      </c>
      <c r="AJ177" s="59">
        <v>5255.79</v>
      </c>
      <c r="AK177" s="59">
        <v>10394.450000000001</v>
      </c>
      <c r="AL177" s="59">
        <v>4791.3999999999996</v>
      </c>
      <c r="AM177" s="59">
        <v>2357.1999999999998</v>
      </c>
      <c r="AN177" s="59">
        <v>8375.08</v>
      </c>
      <c r="AO177" s="59">
        <v>7011.6607899999999</v>
      </c>
      <c r="AP177" s="59">
        <v>2596.56</v>
      </c>
      <c r="AQ177" s="59">
        <v>523866.76066999999</v>
      </c>
    </row>
    <row r="178" spans="1:43">
      <c r="A178" s="64" t="s">
        <v>297</v>
      </c>
      <c r="B178" s="59">
        <v>121117.01</v>
      </c>
      <c r="C178" s="59">
        <v>27834.6</v>
      </c>
      <c r="D178" s="59">
        <v>63835.853860000003</v>
      </c>
      <c r="E178" s="59">
        <v>25354.750390000001</v>
      </c>
      <c r="F178" s="59">
        <v>6846.11816</v>
      </c>
      <c r="G178" s="59">
        <v>6228.6</v>
      </c>
      <c r="H178" s="59">
        <v>7991.7211900000002</v>
      </c>
      <c r="I178" s="59">
        <v>5717.4076699999996</v>
      </c>
      <c r="J178" s="59">
        <v>3837.18</v>
      </c>
      <c r="K178" s="59">
        <v>5113.78</v>
      </c>
      <c r="L178" s="59">
        <v>11272.679539999999</v>
      </c>
      <c r="M178" s="59">
        <v>18347.61564</v>
      </c>
      <c r="N178" s="59">
        <v>18288.81524</v>
      </c>
      <c r="O178" s="59">
        <v>1978.0239999999999</v>
      </c>
      <c r="P178" s="59">
        <v>4231.1075999999994</v>
      </c>
      <c r="Q178" s="59">
        <v>3199.1849999999999</v>
      </c>
      <c r="R178" s="59">
        <v>2892.7718300000001</v>
      </c>
      <c r="S178" s="59">
        <v>4510.0804000000007</v>
      </c>
      <c r="T178" s="59">
        <v>6841.1564900000003</v>
      </c>
      <c r="U178" s="59">
        <v>4503.0844200000001</v>
      </c>
      <c r="V178" s="59">
        <v>5890.05</v>
      </c>
      <c r="W178" s="59">
        <v>3614.49</v>
      </c>
      <c r="X178" s="59">
        <v>2707.98963</v>
      </c>
      <c r="Y178" s="59">
        <v>2186.2399999999998</v>
      </c>
      <c r="Z178" s="59">
        <v>26905.783820000001</v>
      </c>
      <c r="AA178" s="59">
        <v>4493.4949999999999</v>
      </c>
      <c r="AB178" s="59">
        <v>16987.5</v>
      </c>
      <c r="AC178" s="59">
        <v>19813.599999999999</v>
      </c>
      <c r="AD178" s="59">
        <v>11318.2</v>
      </c>
      <c r="AE178" s="59">
        <v>18684.3</v>
      </c>
      <c r="AF178" s="59">
        <v>9280.52</v>
      </c>
      <c r="AG178" s="59">
        <v>3772.28</v>
      </c>
      <c r="AH178" s="59">
        <v>4955.37</v>
      </c>
      <c r="AI178" s="59">
        <v>2533.2600000000002</v>
      </c>
      <c r="AJ178" s="59">
        <v>5255.79</v>
      </c>
      <c r="AK178" s="59">
        <v>10394.450000000001</v>
      </c>
      <c r="AL178" s="59">
        <v>4791.3999999999996</v>
      </c>
      <c r="AM178" s="59">
        <v>2357.1999999999998</v>
      </c>
      <c r="AN178" s="59">
        <v>8375.08</v>
      </c>
      <c r="AO178" s="59">
        <v>7011.6607899999999</v>
      </c>
      <c r="AP178" s="59">
        <v>2596.56</v>
      </c>
      <c r="AQ178" s="59">
        <v>523866.76066999999</v>
      </c>
    </row>
    <row r="179" spans="1:43">
      <c r="A179" s="64" t="s">
        <v>298</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c r="AN179" s="59">
        <v>0</v>
      </c>
      <c r="AO179" s="59">
        <v>0</v>
      </c>
      <c r="AP179" s="59">
        <v>0</v>
      </c>
      <c r="AQ179" s="59">
        <v>0</v>
      </c>
    </row>
    <row r="180" spans="1:43">
      <c r="A180" s="64" t="s">
        <v>299</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c r="AN180" s="59">
        <v>0</v>
      </c>
      <c r="AO180" s="59">
        <v>0</v>
      </c>
      <c r="AP180" s="59">
        <v>0</v>
      </c>
      <c r="AQ180" s="59">
        <v>0</v>
      </c>
    </row>
    <row r="181" spans="1:43">
      <c r="A181" s="63" t="s">
        <v>300</v>
      </c>
      <c r="B181" s="59">
        <v>1756.5934600000001</v>
      </c>
      <c r="C181" s="59">
        <v>0</v>
      </c>
      <c r="D181" s="59">
        <v>287.54940000000005</v>
      </c>
      <c r="E181" s="59">
        <v>0</v>
      </c>
      <c r="F181" s="59">
        <v>287.98298</v>
      </c>
      <c r="G181" s="59">
        <v>1228.45236</v>
      </c>
      <c r="H181" s="59">
        <v>1087.9511100000002</v>
      </c>
      <c r="I181" s="59">
        <v>0.33</v>
      </c>
      <c r="J181" s="59">
        <v>10.8</v>
      </c>
      <c r="K181" s="59">
        <v>355.36014</v>
      </c>
      <c r="L181" s="59">
        <v>25.790770000000002</v>
      </c>
      <c r="M181" s="59">
        <v>243.93144000000001</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11.104239999999999</v>
      </c>
      <c r="AL181" s="59">
        <v>0</v>
      </c>
      <c r="AM181" s="59">
        <v>3.41</v>
      </c>
      <c r="AN181" s="59">
        <v>4113.1771099999996</v>
      </c>
      <c r="AO181" s="59">
        <v>678.06457</v>
      </c>
      <c r="AP181" s="59">
        <v>23.809240000000003</v>
      </c>
      <c r="AQ181" s="59">
        <v>26182.533329999998</v>
      </c>
    </row>
    <row r="182" spans="1:43">
      <c r="A182" s="64" t="s">
        <v>301</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c r="AN182" s="59">
        <v>0</v>
      </c>
      <c r="AO182" s="59">
        <v>0</v>
      </c>
      <c r="AP182" s="59">
        <v>0</v>
      </c>
      <c r="AQ182" s="59">
        <v>0</v>
      </c>
    </row>
    <row r="183" spans="1:43">
      <c r="A183" s="64" t="s">
        <v>302</v>
      </c>
      <c r="B183" s="59">
        <v>0</v>
      </c>
      <c r="C183" s="59">
        <v>0</v>
      </c>
      <c r="D183" s="59">
        <v>0</v>
      </c>
      <c r="E183" s="59">
        <v>0</v>
      </c>
      <c r="F183" s="59">
        <v>0</v>
      </c>
      <c r="G183" s="59">
        <v>0</v>
      </c>
      <c r="H183" s="59">
        <v>3.1454200000000001</v>
      </c>
      <c r="I183" s="59">
        <v>0</v>
      </c>
      <c r="J183" s="59">
        <v>0</v>
      </c>
      <c r="K183" s="59">
        <v>0</v>
      </c>
      <c r="L183" s="59">
        <v>0</v>
      </c>
      <c r="M183" s="59">
        <v>243.93144000000001</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11.104239999999999</v>
      </c>
      <c r="AL183" s="59">
        <v>0</v>
      </c>
      <c r="AM183" s="59">
        <v>0</v>
      </c>
      <c r="AN183" s="59">
        <v>4097.5827099999997</v>
      </c>
      <c r="AO183" s="59">
        <v>0</v>
      </c>
      <c r="AP183" s="59">
        <v>0</v>
      </c>
      <c r="AQ183" s="59">
        <v>6956.75936</v>
      </c>
    </row>
    <row r="184" spans="1:43">
      <c r="A184" s="64" t="s">
        <v>303</v>
      </c>
      <c r="B184" s="59">
        <v>1756.5934600000001</v>
      </c>
      <c r="C184" s="59">
        <v>0</v>
      </c>
      <c r="D184" s="59">
        <v>287.54940000000005</v>
      </c>
      <c r="E184" s="59">
        <v>0</v>
      </c>
      <c r="F184" s="59">
        <v>287.98298</v>
      </c>
      <c r="G184" s="59">
        <v>1228.45236</v>
      </c>
      <c r="H184" s="59">
        <v>1084.8056899999999</v>
      </c>
      <c r="I184" s="59">
        <v>0.33</v>
      </c>
      <c r="J184" s="59">
        <v>10.8</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3.41</v>
      </c>
      <c r="AN184" s="59">
        <v>15.5944</v>
      </c>
      <c r="AO184" s="59">
        <v>678.06457</v>
      </c>
      <c r="AP184" s="59">
        <v>23.809240000000003</v>
      </c>
      <c r="AQ184" s="59">
        <v>19225.773969999998</v>
      </c>
    </row>
    <row r="185" spans="1:43">
      <c r="A185" s="63" t="s">
        <v>304</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c r="AN185" s="59">
        <v>0</v>
      </c>
      <c r="AO185" s="59">
        <v>0</v>
      </c>
      <c r="AP185" s="59">
        <v>0</v>
      </c>
      <c r="AQ185" s="59">
        <v>0</v>
      </c>
    </row>
    <row r="186" spans="1:43">
      <c r="A186" s="64" t="s">
        <v>305</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c r="AN186" s="59">
        <v>0</v>
      </c>
      <c r="AO186" s="59">
        <v>0</v>
      </c>
      <c r="AP186" s="59">
        <v>0</v>
      </c>
      <c r="AQ186" s="59">
        <v>0</v>
      </c>
    </row>
    <row r="187" spans="1:43">
      <c r="A187" s="63" t="s">
        <v>306</v>
      </c>
      <c r="B187" s="59">
        <v>80546.180980000005</v>
      </c>
      <c r="C187" s="59">
        <v>45399.116900000001</v>
      </c>
      <c r="D187" s="59">
        <v>56295.567310000006</v>
      </c>
      <c r="E187" s="59">
        <v>51552.605020000003</v>
      </c>
      <c r="F187" s="59">
        <v>46211.397509999995</v>
      </c>
      <c r="G187" s="59">
        <v>35997.008809999999</v>
      </c>
      <c r="H187" s="59">
        <v>23398.45492</v>
      </c>
      <c r="I187" s="59">
        <v>46987.068780000001</v>
      </c>
      <c r="J187" s="59">
        <v>37755.848890000001</v>
      </c>
      <c r="K187" s="59">
        <v>35874.058349999999</v>
      </c>
      <c r="L187" s="59">
        <v>19932.58253</v>
      </c>
      <c r="M187" s="59">
        <v>17090.639809999997</v>
      </c>
      <c r="N187" s="59">
        <v>23128.230889999999</v>
      </c>
      <c r="O187" s="59">
        <v>23036.1819</v>
      </c>
      <c r="P187" s="59">
        <v>15178.67995</v>
      </c>
      <c r="Q187" s="59">
        <v>4203.1180999999997</v>
      </c>
      <c r="R187" s="59">
        <v>8279.1945699999997</v>
      </c>
      <c r="S187" s="59">
        <v>4802.7746100000004</v>
      </c>
      <c r="T187" s="59">
        <v>36342.639819999997</v>
      </c>
      <c r="U187" s="59">
        <v>23309.109539999998</v>
      </c>
      <c r="V187" s="59">
        <v>9838.6834799999997</v>
      </c>
      <c r="W187" s="59">
        <v>8433.7910500000016</v>
      </c>
      <c r="X187" s="59">
        <v>21802.932290000001</v>
      </c>
      <c r="Y187" s="59">
        <v>13587.11356</v>
      </c>
      <c r="Z187" s="59">
        <v>3335.3303999999998</v>
      </c>
      <c r="AA187" s="59">
        <v>9457.0607899999995</v>
      </c>
      <c r="AB187" s="59">
        <v>12469.47061</v>
      </c>
      <c r="AC187" s="59">
        <v>26263.772300000001</v>
      </c>
      <c r="AD187" s="59">
        <v>1427.2929099999999</v>
      </c>
      <c r="AE187" s="59">
        <v>25789.912680000001</v>
      </c>
      <c r="AF187" s="59">
        <v>23149.615170000001</v>
      </c>
      <c r="AG187" s="59">
        <v>7869.9796100000003</v>
      </c>
      <c r="AH187" s="59">
        <v>8139.0494600000002</v>
      </c>
      <c r="AI187" s="59">
        <v>7333.19704</v>
      </c>
      <c r="AJ187" s="59">
        <v>24.68891</v>
      </c>
      <c r="AK187" s="59">
        <v>3393.1492000000003</v>
      </c>
      <c r="AL187" s="59">
        <v>9007.4903300000005</v>
      </c>
      <c r="AM187" s="59">
        <v>5502.8712300000007</v>
      </c>
      <c r="AN187" s="59">
        <v>16375.60447</v>
      </c>
      <c r="AO187" s="59">
        <v>16165.70205</v>
      </c>
      <c r="AP187" s="59">
        <v>4362.8343499999992</v>
      </c>
      <c r="AQ187" s="59">
        <v>869050.00108000007</v>
      </c>
    </row>
    <row r="188" spans="1:43">
      <c r="A188" s="64" t="s">
        <v>307</v>
      </c>
      <c r="B188" s="59">
        <v>53905.364249999999</v>
      </c>
      <c r="C188" s="59">
        <v>32799.489050000004</v>
      </c>
      <c r="D188" s="59">
        <v>30943.294040000001</v>
      </c>
      <c r="E188" s="59">
        <v>15623.274220000001</v>
      </c>
      <c r="F188" s="59">
        <v>26132.173360000001</v>
      </c>
      <c r="G188" s="59">
        <v>13256.985349999999</v>
      </c>
      <c r="H188" s="59">
        <v>6507.0645599999998</v>
      </c>
      <c r="I188" s="59">
        <v>3144.5742200000004</v>
      </c>
      <c r="J188" s="59">
        <v>10070.354019999999</v>
      </c>
      <c r="K188" s="59">
        <v>15136.869199999999</v>
      </c>
      <c r="L188" s="59">
        <v>13370.24562</v>
      </c>
      <c r="M188" s="59">
        <v>7805.1104299999997</v>
      </c>
      <c r="N188" s="59">
        <v>4711.9980099999993</v>
      </c>
      <c r="O188" s="59">
        <v>5427.5121200000003</v>
      </c>
      <c r="P188" s="59">
        <v>5109.3553099999999</v>
      </c>
      <c r="Q188" s="59">
        <v>1945.6828700000001</v>
      </c>
      <c r="R188" s="59">
        <v>809.20017000000007</v>
      </c>
      <c r="S188" s="59">
        <v>107.88122</v>
      </c>
      <c r="T188" s="59">
        <v>27491.137879999998</v>
      </c>
      <c r="U188" s="59">
        <v>19905.760969999999</v>
      </c>
      <c r="V188" s="59">
        <v>5498.7404999999999</v>
      </c>
      <c r="W188" s="59">
        <v>1713.96</v>
      </c>
      <c r="X188" s="59">
        <v>3224.3864700000004</v>
      </c>
      <c r="Y188" s="59">
        <v>1412.73558</v>
      </c>
      <c r="Z188" s="59">
        <v>1634.4313100000002</v>
      </c>
      <c r="AA188" s="59">
        <v>726.10549000000003</v>
      </c>
      <c r="AB188" s="59">
        <v>3088.0261600000003</v>
      </c>
      <c r="AC188" s="59">
        <v>4136.60779</v>
      </c>
      <c r="AD188" s="59">
        <v>592.58443</v>
      </c>
      <c r="AE188" s="59">
        <v>9291.8670899999997</v>
      </c>
      <c r="AF188" s="59">
        <v>3843.79459</v>
      </c>
      <c r="AG188" s="59">
        <v>1001.85689</v>
      </c>
      <c r="AH188" s="59">
        <v>1383.30792</v>
      </c>
      <c r="AI188" s="59">
        <v>1187.94</v>
      </c>
      <c r="AJ188" s="59">
        <v>24.68891</v>
      </c>
      <c r="AK188" s="59">
        <v>1216.1084799999999</v>
      </c>
      <c r="AL188" s="59">
        <v>2038.3579299999999</v>
      </c>
      <c r="AM188" s="59">
        <v>0</v>
      </c>
      <c r="AN188" s="59">
        <v>4067.8049999999998</v>
      </c>
      <c r="AO188" s="59">
        <v>2903.9344599999999</v>
      </c>
      <c r="AP188" s="59">
        <v>538.9309300000001</v>
      </c>
      <c r="AQ188" s="59">
        <v>343729.49680000002</v>
      </c>
    </row>
    <row r="189" spans="1:43">
      <c r="A189" s="64" t="s">
        <v>308</v>
      </c>
      <c r="B189" s="59">
        <v>26640.816729999999</v>
      </c>
      <c r="C189" s="59">
        <v>12599.627849999999</v>
      </c>
      <c r="D189" s="59">
        <v>25352.273269999998</v>
      </c>
      <c r="E189" s="59">
        <v>10266.847890000001</v>
      </c>
      <c r="F189" s="59">
        <v>20079.224149999998</v>
      </c>
      <c r="G189" s="59">
        <v>7464.2382800000005</v>
      </c>
      <c r="H189" s="59">
        <v>16891.390359999998</v>
      </c>
      <c r="I189" s="59">
        <v>35192.351029999998</v>
      </c>
      <c r="J189" s="59">
        <v>4387.2014900000004</v>
      </c>
      <c r="K189" s="59">
        <v>3929.5201699999998</v>
      </c>
      <c r="L189" s="59">
        <v>6562.33691</v>
      </c>
      <c r="M189" s="59">
        <v>2269.1430599999999</v>
      </c>
      <c r="N189" s="59">
        <v>7046.8953799999999</v>
      </c>
      <c r="O189" s="59">
        <v>17608.66978</v>
      </c>
      <c r="P189" s="59">
        <v>9305.3930500000006</v>
      </c>
      <c r="Q189" s="59">
        <v>903.58372999999995</v>
      </c>
      <c r="R189" s="59">
        <v>6559.1176699999996</v>
      </c>
      <c r="S189" s="59">
        <v>827.62605000000008</v>
      </c>
      <c r="T189" s="59">
        <v>8851.5019400000001</v>
      </c>
      <c r="U189" s="59">
        <v>2019.56945</v>
      </c>
      <c r="V189" s="59">
        <v>4339.9429800000007</v>
      </c>
      <c r="W189" s="59">
        <v>2227.63069</v>
      </c>
      <c r="X189" s="59">
        <v>18578.545819999999</v>
      </c>
      <c r="Y189" s="59">
        <v>952.35378000000003</v>
      </c>
      <c r="Z189" s="59">
        <v>402.66991999999999</v>
      </c>
      <c r="AA189" s="59">
        <v>4162.6928399999997</v>
      </c>
      <c r="AB189" s="59">
        <v>113.64455000000001</v>
      </c>
      <c r="AC189" s="59">
        <v>13784.99043</v>
      </c>
      <c r="AD189" s="59">
        <v>257.66836999999998</v>
      </c>
      <c r="AE189" s="59">
        <v>2306.7527400000004</v>
      </c>
      <c r="AF189" s="59">
        <v>361.51321000000002</v>
      </c>
      <c r="AG189" s="59">
        <v>3552.6440200000002</v>
      </c>
      <c r="AH189" s="59">
        <v>320.76434</v>
      </c>
      <c r="AI189" s="59">
        <v>130.56067999999999</v>
      </c>
      <c r="AJ189" s="59">
        <v>0</v>
      </c>
      <c r="AK189" s="59">
        <v>2177.0407200000004</v>
      </c>
      <c r="AL189" s="59">
        <v>1199.01603</v>
      </c>
      <c r="AM189" s="59">
        <v>847.95105000000001</v>
      </c>
      <c r="AN189" s="59">
        <v>113.47117</v>
      </c>
      <c r="AO189" s="59">
        <v>2981.24044</v>
      </c>
      <c r="AP189" s="59">
        <v>575.63607999999999</v>
      </c>
      <c r="AQ189" s="59">
        <v>284144.05810000002</v>
      </c>
    </row>
    <row r="190" spans="1:43">
      <c r="A190" s="64" t="s">
        <v>309</v>
      </c>
      <c r="B190" s="59">
        <v>0</v>
      </c>
      <c r="C190" s="59">
        <v>0</v>
      </c>
      <c r="D190" s="59">
        <v>0</v>
      </c>
      <c r="E190" s="59">
        <v>25662.482909999999</v>
      </c>
      <c r="F190" s="59">
        <v>0</v>
      </c>
      <c r="G190" s="59">
        <v>15275.785179999999</v>
      </c>
      <c r="H190" s="59">
        <v>0</v>
      </c>
      <c r="I190" s="59">
        <v>8650.1435299999994</v>
      </c>
      <c r="J190" s="59">
        <v>23298.293379999999</v>
      </c>
      <c r="K190" s="59">
        <v>16807.668980000002</v>
      </c>
      <c r="L190" s="59">
        <v>0</v>
      </c>
      <c r="M190" s="59">
        <v>7016.3863200000005</v>
      </c>
      <c r="N190" s="59">
        <v>11369.3375</v>
      </c>
      <c r="O190" s="59">
        <v>0</v>
      </c>
      <c r="P190" s="59">
        <v>763.93158999999991</v>
      </c>
      <c r="Q190" s="59">
        <v>1353.8515</v>
      </c>
      <c r="R190" s="59">
        <v>910.87672999999995</v>
      </c>
      <c r="S190" s="59">
        <v>3867.2673399999999</v>
      </c>
      <c r="T190" s="59">
        <v>0</v>
      </c>
      <c r="U190" s="59">
        <v>1383.7791200000001</v>
      </c>
      <c r="V190" s="59">
        <v>0</v>
      </c>
      <c r="W190" s="59">
        <v>4492.2003600000007</v>
      </c>
      <c r="X190" s="59">
        <v>0</v>
      </c>
      <c r="Y190" s="59">
        <v>11222.0242</v>
      </c>
      <c r="Z190" s="59">
        <v>1298.2291699999998</v>
      </c>
      <c r="AA190" s="59">
        <v>4568.2624599999999</v>
      </c>
      <c r="AB190" s="59">
        <v>9267.7999</v>
      </c>
      <c r="AC190" s="59">
        <v>8342.1740800000007</v>
      </c>
      <c r="AD190" s="59">
        <v>577.04011000000003</v>
      </c>
      <c r="AE190" s="59">
        <v>14191.29285</v>
      </c>
      <c r="AF190" s="59">
        <v>18944.307370000002</v>
      </c>
      <c r="AG190" s="59">
        <v>3315.4787000000001</v>
      </c>
      <c r="AH190" s="59">
        <v>6434.9772000000003</v>
      </c>
      <c r="AI190" s="59">
        <v>6014.6963599999999</v>
      </c>
      <c r="AJ190" s="59">
        <v>0</v>
      </c>
      <c r="AK190" s="59">
        <v>0</v>
      </c>
      <c r="AL190" s="59">
        <v>5770.1163699999997</v>
      </c>
      <c r="AM190" s="59">
        <v>4654.9201800000001</v>
      </c>
      <c r="AN190" s="59">
        <v>12194.328300000001</v>
      </c>
      <c r="AO190" s="59">
        <v>10280.52715</v>
      </c>
      <c r="AP190" s="59">
        <v>3248.2673399999999</v>
      </c>
      <c r="AQ190" s="59">
        <v>241176.44618</v>
      </c>
    </row>
    <row r="191" spans="1:43">
      <c r="A191" s="63" t="s">
        <v>310</v>
      </c>
      <c r="B191" s="59">
        <v>542.80719999999997</v>
      </c>
      <c r="C191" s="59">
        <v>620.36973</v>
      </c>
      <c r="D191" s="59">
        <v>835.01882999999998</v>
      </c>
      <c r="E191" s="59">
        <v>1211.2917500000001</v>
      </c>
      <c r="F191" s="59">
        <v>-266.69807000000003</v>
      </c>
      <c r="G191" s="59">
        <v>849.01059999999995</v>
      </c>
      <c r="H191" s="59">
        <v>1555.7111599999998</v>
      </c>
      <c r="I191" s="59">
        <v>297.96197999999998</v>
      </c>
      <c r="J191" s="59">
        <v>-431.71785999999997</v>
      </c>
      <c r="K191" s="59">
        <v>1615.9287099999999</v>
      </c>
      <c r="L191" s="59">
        <v>-7376.71821</v>
      </c>
      <c r="M191" s="59">
        <v>1571.2279900000001</v>
      </c>
      <c r="N191" s="59">
        <v>3273.87066</v>
      </c>
      <c r="O191" s="59">
        <v>-1161.04045</v>
      </c>
      <c r="P191" s="59">
        <v>-147.75217000000001</v>
      </c>
      <c r="Q191" s="59">
        <v>19.246669999999998</v>
      </c>
      <c r="R191" s="59">
        <v>-653.78839000000005</v>
      </c>
      <c r="S191" s="59">
        <v>-1245.47596</v>
      </c>
      <c r="T191" s="59">
        <v>2014.2430400000001</v>
      </c>
      <c r="U191" s="59">
        <v>1162.067</v>
      </c>
      <c r="V191" s="59">
        <v>-739.21841000000006</v>
      </c>
      <c r="W191" s="59">
        <v>-500.51107000000002</v>
      </c>
      <c r="X191" s="59">
        <v>-1486.3318100000001</v>
      </c>
      <c r="Y191" s="59">
        <v>133.41162</v>
      </c>
      <c r="Z191" s="59">
        <v>1.4336800000000001</v>
      </c>
      <c r="AA191" s="59">
        <v>-1878.1323</v>
      </c>
      <c r="AB191" s="59">
        <v>1292.1713099999999</v>
      </c>
      <c r="AC191" s="59">
        <v>461.86263000000002</v>
      </c>
      <c r="AD191" s="59">
        <v>-2472.2594599999998</v>
      </c>
      <c r="AE191" s="59">
        <v>1421.2929099999999</v>
      </c>
      <c r="AF191" s="59">
        <v>828.70563000000004</v>
      </c>
      <c r="AG191" s="59">
        <v>201.42875000000001</v>
      </c>
      <c r="AH191" s="59">
        <v>-953.64427999999998</v>
      </c>
      <c r="AI191" s="59">
        <v>-766.46841000000006</v>
      </c>
      <c r="AJ191" s="59">
        <v>-572.73559999999998</v>
      </c>
      <c r="AK191" s="59">
        <v>629.15094999999997</v>
      </c>
      <c r="AL191" s="59">
        <v>-2355.91057</v>
      </c>
      <c r="AM191" s="59">
        <v>-1068.4871799999999</v>
      </c>
      <c r="AN191" s="59">
        <v>1857.62553</v>
      </c>
      <c r="AO191" s="59">
        <v>-1206.36481</v>
      </c>
      <c r="AP191" s="59">
        <v>-139.76657</v>
      </c>
      <c r="AQ191" s="59">
        <v>-3027.18325</v>
      </c>
    </row>
    <row r="192" spans="1:43">
      <c r="A192" s="64" t="s">
        <v>311</v>
      </c>
      <c r="B192" s="59">
        <v>0</v>
      </c>
      <c r="C192" s="59">
        <v>0</v>
      </c>
      <c r="D192" s="59">
        <v>0</v>
      </c>
      <c r="E192" s="59">
        <v>0</v>
      </c>
      <c r="F192" s="59">
        <v>0</v>
      </c>
      <c r="G192" s="59">
        <v>0</v>
      </c>
      <c r="H192" s="59">
        <v>0</v>
      </c>
      <c r="I192" s="59">
        <v>0</v>
      </c>
      <c r="J192" s="59">
        <v>0</v>
      </c>
      <c r="K192" s="59">
        <v>0</v>
      </c>
      <c r="L192" s="59">
        <v>-5645.5112600000002</v>
      </c>
      <c r="M192" s="59">
        <v>0.59247000000000005</v>
      </c>
      <c r="N192" s="59">
        <v>430.20858000000004</v>
      </c>
      <c r="O192" s="59">
        <v>0</v>
      </c>
      <c r="P192" s="59">
        <v>0</v>
      </c>
      <c r="Q192" s="59">
        <v>0</v>
      </c>
      <c r="R192" s="59">
        <v>0</v>
      </c>
      <c r="S192" s="59">
        <v>0</v>
      </c>
      <c r="T192" s="59">
        <v>0</v>
      </c>
      <c r="U192" s="59">
        <v>0</v>
      </c>
      <c r="V192" s="59">
        <v>0</v>
      </c>
      <c r="W192" s="59">
        <v>0</v>
      </c>
      <c r="X192" s="59">
        <v>0</v>
      </c>
      <c r="Y192" s="59">
        <v>0</v>
      </c>
      <c r="Z192" s="59">
        <v>937.56153000000006</v>
      </c>
      <c r="AA192" s="59">
        <v>-1141.6291200000001</v>
      </c>
      <c r="AB192" s="59">
        <v>0</v>
      </c>
      <c r="AC192" s="59">
        <v>0</v>
      </c>
      <c r="AD192" s="59">
        <v>-2550.82159</v>
      </c>
      <c r="AE192" s="59">
        <v>0</v>
      </c>
      <c r="AF192" s="59">
        <v>0</v>
      </c>
      <c r="AG192" s="59">
        <v>0</v>
      </c>
      <c r="AH192" s="59">
        <v>0</v>
      </c>
      <c r="AI192" s="59">
        <v>-115.139</v>
      </c>
      <c r="AJ192" s="59">
        <v>-372.59189000000003</v>
      </c>
      <c r="AK192" s="59">
        <v>0</v>
      </c>
      <c r="AL192" s="59">
        <v>0</v>
      </c>
      <c r="AM192" s="59">
        <v>0</v>
      </c>
      <c r="AN192" s="59">
        <v>0</v>
      </c>
      <c r="AO192" s="59">
        <v>0</v>
      </c>
      <c r="AP192" s="59">
        <v>0</v>
      </c>
      <c r="AQ192" s="59">
        <v>-8457.3302800000001</v>
      </c>
    </row>
    <row r="193" spans="1:43">
      <c r="A193" s="100" t="s">
        <v>312</v>
      </c>
      <c r="B193" s="59">
        <v>542.80719999999997</v>
      </c>
      <c r="C193" s="59">
        <v>620.36973</v>
      </c>
      <c r="D193" s="59">
        <v>835.01882999999998</v>
      </c>
      <c r="E193" s="59">
        <v>1211.2917500000001</v>
      </c>
      <c r="F193" s="59">
        <v>-266.69807000000003</v>
      </c>
      <c r="G193" s="59">
        <v>849.01059999999995</v>
      </c>
      <c r="H193" s="59">
        <v>1555.7111599999998</v>
      </c>
      <c r="I193" s="59">
        <v>297.96197999999998</v>
      </c>
      <c r="J193" s="59">
        <v>-431.71785999999997</v>
      </c>
      <c r="K193" s="59">
        <v>1615.9287099999999</v>
      </c>
      <c r="L193" s="59">
        <v>-1731.20695</v>
      </c>
      <c r="M193" s="59">
        <v>1570.63552</v>
      </c>
      <c r="N193" s="59">
        <v>2843.6620800000001</v>
      </c>
      <c r="O193" s="59">
        <v>-1161.04045</v>
      </c>
      <c r="P193" s="59">
        <v>-147.75217000000001</v>
      </c>
      <c r="Q193" s="59">
        <v>19.246669999999998</v>
      </c>
      <c r="R193" s="59">
        <v>-653.78839000000005</v>
      </c>
      <c r="S193" s="59">
        <v>-1245.47596</v>
      </c>
      <c r="T193" s="59">
        <v>2014.2430400000001</v>
      </c>
      <c r="U193" s="59">
        <v>1162.067</v>
      </c>
      <c r="V193" s="59">
        <v>-739.21841000000006</v>
      </c>
      <c r="W193" s="59">
        <v>-500.51107000000002</v>
      </c>
      <c r="X193" s="59">
        <v>-1486.3318100000001</v>
      </c>
      <c r="Y193" s="59">
        <v>133.41162</v>
      </c>
      <c r="Z193" s="59">
        <v>-936.12784999999997</v>
      </c>
      <c r="AA193" s="59">
        <v>-736.50318000000004</v>
      </c>
      <c r="AB193" s="59">
        <v>1292.1713099999999</v>
      </c>
      <c r="AC193" s="59">
        <v>461.86263000000002</v>
      </c>
      <c r="AD193" s="59">
        <v>78.56213000000001</v>
      </c>
      <c r="AE193" s="59">
        <v>1421.2929099999999</v>
      </c>
      <c r="AF193" s="59">
        <v>828.70563000000004</v>
      </c>
      <c r="AG193" s="59">
        <v>201.42875000000001</v>
      </c>
      <c r="AH193" s="59">
        <v>-953.64427999999998</v>
      </c>
      <c r="AI193" s="59">
        <v>-651.32941000000005</v>
      </c>
      <c r="AJ193" s="59">
        <v>-200.14371</v>
      </c>
      <c r="AK193" s="59">
        <v>629.15094999999997</v>
      </c>
      <c r="AL193" s="59">
        <v>-2355.91057</v>
      </c>
      <c r="AM193" s="59">
        <v>-1068.4871799999999</v>
      </c>
      <c r="AN193" s="59">
        <v>1857.62553</v>
      </c>
      <c r="AO193" s="59">
        <v>-1206.36481</v>
      </c>
      <c r="AP193" s="59">
        <v>-139.76657</v>
      </c>
      <c r="AQ193" s="59">
        <v>5430.1470300000001</v>
      </c>
    </row>
    <row r="194" spans="1:43">
      <c r="A194" s="385" t="s">
        <v>313</v>
      </c>
      <c r="B194" s="438">
        <v>1919007.5690200001</v>
      </c>
      <c r="C194" s="438">
        <v>499740.28431999998</v>
      </c>
      <c r="D194" s="438">
        <v>1081523.6640299999</v>
      </c>
      <c r="E194" s="438">
        <v>407838.45335000003</v>
      </c>
      <c r="F194" s="438">
        <v>238940.02480000001</v>
      </c>
      <c r="G194" s="438">
        <v>213587.59766</v>
      </c>
      <c r="H194" s="438">
        <v>160868.5754</v>
      </c>
      <c r="I194" s="438">
        <v>297030.49505999999</v>
      </c>
      <c r="J194" s="438">
        <v>241200.15506999998</v>
      </c>
      <c r="K194" s="438">
        <v>323461.01007999998</v>
      </c>
      <c r="L194" s="438">
        <v>145624.39092999999</v>
      </c>
      <c r="M194" s="438">
        <v>348509.65839999996</v>
      </c>
      <c r="N194" s="438">
        <v>405100.47908999998</v>
      </c>
      <c r="O194" s="438">
        <v>151707.52559</v>
      </c>
      <c r="P194" s="438">
        <v>176080.73372999998</v>
      </c>
      <c r="Q194" s="438">
        <v>76335.973559999999</v>
      </c>
      <c r="R194" s="438">
        <v>86488.713269999993</v>
      </c>
      <c r="S194" s="438">
        <v>98541.121859999999</v>
      </c>
      <c r="T194" s="438">
        <v>131393.10048999998</v>
      </c>
      <c r="U194" s="438">
        <v>230242.01369999998</v>
      </c>
      <c r="V194" s="438">
        <v>87031.480540000004</v>
      </c>
      <c r="W194" s="438">
        <v>124103.36079999999</v>
      </c>
      <c r="X194" s="438">
        <v>306024.61612000002</v>
      </c>
      <c r="Y194" s="438">
        <v>137043.12349999999</v>
      </c>
      <c r="Z194" s="438">
        <v>303826.97706999996</v>
      </c>
      <c r="AA194" s="438">
        <v>132006.00719</v>
      </c>
      <c r="AB194" s="438">
        <v>393543.08312999998</v>
      </c>
      <c r="AC194" s="438">
        <v>365312.76944</v>
      </c>
      <c r="AD194" s="438">
        <v>96166.12062999999</v>
      </c>
      <c r="AE194" s="438">
        <v>351113.72647000005</v>
      </c>
      <c r="AF194" s="438">
        <v>83709.252540000001</v>
      </c>
      <c r="AG194" s="438">
        <v>87624.615519999992</v>
      </c>
      <c r="AH194" s="438">
        <v>76407.40612</v>
      </c>
      <c r="AI194" s="438">
        <v>30286.428379999998</v>
      </c>
      <c r="AJ194" s="438">
        <v>54311.45736</v>
      </c>
      <c r="AK194" s="438">
        <v>22664.680359999998</v>
      </c>
      <c r="AL194" s="438">
        <v>143532.42551</v>
      </c>
      <c r="AM194" s="438">
        <v>34374.907439999995</v>
      </c>
      <c r="AN194" s="438">
        <v>193990.27752999999</v>
      </c>
      <c r="AO194" s="438">
        <v>90141.038310000004</v>
      </c>
      <c r="AP194" s="438">
        <v>31455.02477</v>
      </c>
      <c r="AQ194" s="438">
        <v>10377890.31814</v>
      </c>
    </row>
    <row r="195" spans="1:43">
      <c r="A195" s="389" t="s">
        <v>314</v>
      </c>
      <c r="B195" s="438">
        <v>11229.82352</v>
      </c>
      <c r="C195" s="438">
        <v>0</v>
      </c>
      <c r="D195" s="438">
        <v>0</v>
      </c>
      <c r="E195" s="438">
        <v>0</v>
      </c>
      <c r="F195" s="438">
        <v>0</v>
      </c>
      <c r="G195" s="438">
        <v>0</v>
      </c>
      <c r="H195" s="438">
        <v>0</v>
      </c>
      <c r="I195" s="438">
        <v>0</v>
      </c>
      <c r="J195" s="438">
        <v>0</v>
      </c>
      <c r="K195" s="438">
        <v>0</v>
      </c>
      <c r="L195" s="438">
        <v>0</v>
      </c>
      <c r="M195" s="438">
        <v>0</v>
      </c>
      <c r="N195" s="438">
        <v>0</v>
      </c>
      <c r="O195" s="438">
        <v>0</v>
      </c>
      <c r="P195" s="438">
        <v>0</v>
      </c>
      <c r="Q195" s="438">
        <v>0</v>
      </c>
      <c r="R195" s="438">
        <v>0</v>
      </c>
      <c r="S195" s="438">
        <v>0</v>
      </c>
      <c r="T195" s="438">
        <v>0</v>
      </c>
      <c r="U195" s="438">
        <v>0</v>
      </c>
      <c r="V195" s="438">
        <v>0</v>
      </c>
      <c r="W195" s="438">
        <v>0</v>
      </c>
      <c r="X195" s="438">
        <v>0</v>
      </c>
      <c r="Y195" s="438">
        <v>0</v>
      </c>
      <c r="Z195" s="438">
        <v>0</v>
      </c>
      <c r="AA195" s="438">
        <v>0</v>
      </c>
      <c r="AB195" s="438">
        <v>0</v>
      </c>
      <c r="AC195" s="438">
        <v>0</v>
      </c>
      <c r="AD195" s="438">
        <v>0</v>
      </c>
      <c r="AE195" s="438">
        <v>0</v>
      </c>
      <c r="AF195" s="438">
        <v>0</v>
      </c>
      <c r="AG195" s="438">
        <v>0</v>
      </c>
      <c r="AH195" s="438">
        <v>0</v>
      </c>
      <c r="AI195" s="438">
        <v>0</v>
      </c>
      <c r="AJ195" s="438">
        <v>0</v>
      </c>
      <c r="AK195" s="438">
        <v>0</v>
      </c>
      <c r="AL195" s="438">
        <v>0</v>
      </c>
      <c r="AM195" s="438">
        <v>0</v>
      </c>
      <c r="AN195" s="438">
        <v>0</v>
      </c>
      <c r="AO195" s="438">
        <v>0</v>
      </c>
      <c r="AP195" s="438">
        <v>0</v>
      </c>
      <c r="AQ195" s="438">
        <v>11229.82352</v>
      </c>
    </row>
    <row r="196" spans="1:43">
      <c r="A196" s="63" t="s">
        <v>315</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c r="AN196" s="59">
        <v>0</v>
      </c>
      <c r="AO196" s="59">
        <v>0</v>
      </c>
      <c r="AP196" s="59">
        <v>0</v>
      </c>
      <c r="AQ196" s="59">
        <v>0</v>
      </c>
    </row>
    <row r="197" spans="1:43">
      <c r="A197" s="64" t="s">
        <v>316</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c r="AN197" s="59">
        <v>0</v>
      </c>
      <c r="AO197" s="59">
        <v>0</v>
      </c>
      <c r="AP197" s="59">
        <v>0</v>
      </c>
      <c r="AQ197" s="59">
        <v>0</v>
      </c>
    </row>
    <row r="198" spans="1:43">
      <c r="A198" s="64" t="s">
        <v>317</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c r="AN198" s="59">
        <v>0</v>
      </c>
      <c r="AO198" s="59">
        <v>0</v>
      </c>
      <c r="AP198" s="59">
        <v>0</v>
      </c>
      <c r="AQ198" s="59">
        <v>0</v>
      </c>
    </row>
    <row r="199" spans="1:43">
      <c r="A199" s="64" t="s">
        <v>318</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c r="AN199" s="59">
        <v>0</v>
      </c>
      <c r="AO199" s="59">
        <v>0</v>
      </c>
      <c r="AP199" s="59">
        <v>0</v>
      </c>
      <c r="AQ199" s="59">
        <v>0</v>
      </c>
    </row>
    <row r="200" spans="1:43">
      <c r="A200" s="64" t="s">
        <v>319</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c r="AN200" s="59">
        <v>0</v>
      </c>
      <c r="AO200" s="59">
        <v>0</v>
      </c>
      <c r="AP200" s="59">
        <v>0</v>
      </c>
      <c r="AQ200" s="59">
        <v>0</v>
      </c>
    </row>
    <row r="201" spans="1:43">
      <c r="A201" s="64" t="s">
        <v>320</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c r="AN201" s="59">
        <v>0</v>
      </c>
      <c r="AO201" s="59">
        <v>0</v>
      </c>
      <c r="AP201" s="59">
        <v>0</v>
      </c>
      <c r="AQ201" s="59">
        <v>0</v>
      </c>
    </row>
    <row r="202" spans="1:43">
      <c r="A202" s="63" t="s">
        <v>321</v>
      </c>
      <c r="B202" s="59">
        <v>226.60035999999999</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0</v>
      </c>
      <c r="AN202" s="59">
        <v>0</v>
      </c>
      <c r="AO202" s="59">
        <v>0</v>
      </c>
      <c r="AP202" s="59">
        <v>0</v>
      </c>
      <c r="AQ202" s="59">
        <v>226.60035999999999</v>
      </c>
    </row>
    <row r="203" spans="1:43">
      <c r="A203" s="64" t="s">
        <v>322</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c r="AN203" s="59">
        <v>0</v>
      </c>
      <c r="AO203" s="59">
        <v>0</v>
      </c>
      <c r="AP203" s="59">
        <v>0</v>
      </c>
      <c r="AQ203" s="59">
        <v>0</v>
      </c>
    </row>
    <row r="204" spans="1:43">
      <c r="A204" s="64" t="s">
        <v>323</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c r="AN204" s="59">
        <v>0</v>
      </c>
      <c r="AO204" s="59">
        <v>0</v>
      </c>
      <c r="AP204" s="59">
        <v>0</v>
      </c>
      <c r="AQ204" s="59">
        <v>0</v>
      </c>
    </row>
    <row r="205" spans="1:43">
      <c r="A205" s="64" t="s">
        <v>1385</v>
      </c>
      <c r="B205" s="59">
        <v>181.762</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0</v>
      </c>
      <c r="AN205" s="59">
        <v>0</v>
      </c>
      <c r="AO205" s="59">
        <v>0</v>
      </c>
      <c r="AP205" s="59">
        <v>0</v>
      </c>
      <c r="AQ205" s="59">
        <v>181.762</v>
      </c>
    </row>
    <row r="206" spans="1:43">
      <c r="A206" s="64" t="s">
        <v>325</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c r="AN206" s="59">
        <v>0</v>
      </c>
      <c r="AO206" s="59">
        <v>0</v>
      </c>
      <c r="AP206" s="59">
        <v>0</v>
      </c>
      <c r="AQ206" s="59">
        <v>0</v>
      </c>
    </row>
    <row r="207" spans="1:43">
      <c r="A207" s="64" t="s">
        <v>326</v>
      </c>
      <c r="B207" s="59">
        <v>44.838360000000002</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0</v>
      </c>
      <c r="AN207" s="59">
        <v>0</v>
      </c>
      <c r="AO207" s="59">
        <v>0</v>
      </c>
      <c r="AP207" s="59">
        <v>0</v>
      </c>
      <c r="AQ207" s="59">
        <v>44.838360000000002</v>
      </c>
    </row>
    <row r="208" spans="1:43">
      <c r="A208" s="63" t="s">
        <v>327</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c r="AN208" s="59">
        <v>0</v>
      </c>
      <c r="AO208" s="59">
        <v>0</v>
      </c>
      <c r="AP208" s="59">
        <v>0</v>
      </c>
      <c r="AQ208" s="59">
        <v>0</v>
      </c>
    </row>
    <row r="209" spans="1:43">
      <c r="A209" s="63" t="s">
        <v>328</v>
      </c>
      <c r="B209" s="59">
        <v>11003.22316</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0</v>
      </c>
      <c r="AN209" s="59">
        <v>0</v>
      </c>
      <c r="AO209" s="59">
        <v>0</v>
      </c>
      <c r="AP209" s="59">
        <v>0</v>
      </c>
      <c r="AQ209" s="59">
        <v>11003.22316</v>
      </c>
    </row>
    <row r="210" spans="1:43">
      <c r="A210" s="64" t="s">
        <v>329</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c r="AN210" s="59">
        <v>0</v>
      </c>
      <c r="AO210" s="59">
        <v>0</v>
      </c>
      <c r="AP210" s="59">
        <v>0</v>
      </c>
      <c r="AQ210" s="59">
        <v>0</v>
      </c>
    </row>
    <row r="211" spans="1:43">
      <c r="A211" s="64" t="s">
        <v>330</v>
      </c>
      <c r="B211" s="59">
        <v>11003.22316</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0</v>
      </c>
      <c r="AN211" s="59">
        <v>0</v>
      </c>
      <c r="AO211" s="59">
        <v>0</v>
      </c>
      <c r="AP211" s="59">
        <v>0</v>
      </c>
      <c r="AQ211" s="59">
        <v>11003.22316</v>
      </c>
    </row>
    <row r="212" spans="1:43">
      <c r="A212" s="64" t="s">
        <v>331</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c r="AN212" s="59">
        <v>0</v>
      </c>
      <c r="AO212" s="59">
        <v>0</v>
      </c>
      <c r="AP212" s="59">
        <v>0</v>
      </c>
      <c r="AQ212" s="59">
        <v>0</v>
      </c>
    </row>
    <row r="213" spans="1:43">
      <c r="A213" s="64" t="s">
        <v>332</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c r="AN213" s="59">
        <v>0</v>
      </c>
      <c r="AO213" s="59">
        <v>0</v>
      </c>
      <c r="AP213" s="59">
        <v>0</v>
      </c>
      <c r="AQ213" s="59">
        <v>0</v>
      </c>
    </row>
    <row r="214" spans="1:43">
      <c r="A214" s="63" t="s">
        <v>333</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c r="AN214" s="59">
        <v>0</v>
      </c>
      <c r="AO214" s="59">
        <v>0</v>
      </c>
      <c r="AP214" s="59">
        <v>0</v>
      </c>
      <c r="AQ214" s="59">
        <v>0</v>
      </c>
    </row>
    <row r="215" spans="1:43">
      <c r="A215" s="389" t="s">
        <v>334</v>
      </c>
      <c r="B215" s="438">
        <v>2962716.4888899997</v>
      </c>
      <c r="C215" s="438">
        <v>830341.77315000002</v>
      </c>
      <c r="D215" s="438">
        <v>1743961.54321</v>
      </c>
      <c r="E215" s="438">
        <v>1221173.1666600001</v>
      </c>
      <c r="F215" s="438">
        <v>569396.02052000002</v>
      </c>
      <c r="G215" s="438">
        <v>298451.18430999998</v>
      </c>
      <c r="H215" s="438">
        <v>153849.88568000001</v>
      </c>
      <c r="I215" s="438">
        <v>340844.91795999999</v>
      </c>
      <c r="J215" s="438">
        <v>428903.29941000004</v>
      </c>
      <c r="K215" s="438">
        <v>296347.46341000003</v>
      </c>
      <c r="L215" s="438">
        <v>147321.07165999999</v>
      </c>
      <c r="M215" s="438">
        <v>451229.43774999998</v>
      </c>
      <c r="N215" s="438">
        <v>213917.42956999998</v>
      </c>
      <c r="O215" s="438">
        <v>71221.873370000001</v>
      </c>
      <c r="P215" s="438">
        <v>297631.52091000002</v>
      </c>
      <c r="Q215" s="438">
        <v>101275.22373</v>
      </c>
      <c r="R215" s="438">
        <v>143998.53590000002</v>
      </c>
      <c r="S215" s="438">
        <v>119217.65445</v>
      </c>
      <c r="T215" s="438">
        <v>149146.3223</v>
      </c>
      <c r="U215" s="438">
        <v>283534.88144999999</v>
      </c>
      <c r="V215" s="438">
        <v>169588.35236000002</v>
      </c>
      <c r="W215" s="438">
        <v>199607.64490000001</v>
      </c>
      <c r="X215" s="438">
        <v>224976.29241999998</v>
      </c>
      <c r="Y215" s="438">
        <v>35107.877759999996</v>
      </c>
      <c r="Z215" s="438">
        <v>484254.56101999996</v>
      </c>
      <c r="AA215" s="438">
        <v>241611.73599000002</v>
      </c>
      <c r="AB215" s="438">
        <v>432471.67089000001</v>
      </c>
      <c r="AC215" s="438">
        <v>582687.24109000002</v>
      </c>
      <c r="AD215" s="438">
        <v>464388.50988999999</v>
      </c>
      <c r="AE215" s="438">
        <v>199740.69722</v>
      </c>
      <c r="AF215" s="438">
        <v>131325.57345999999</v>
      </c>
      <c r="AG215" s="438">
        <v>119558.83624999999</v>
      </c>
      <c r="AH215" s="438">
        <v>92295.683529999995</v>
      </c>
      <c r="AI215" s="438">
        <v>34956.783579999996</v>
      </c>
      <c r="AJ215" s="438">
        <v>83301.353109999996</v>
      </c>
      <c r="AK215" s="438">
        <v>37652.972929999996</v>
      </c>
      <c r="AL215" s="438">
        <v>238744.55915000002</v>
      </c>
      <c r="AM215" s="438">
        <v>50104.150350000004</v>
      </c>
      <c r="AN215" s="438">
        <v>311815.86072000006</v>
      </c>
      <c r="AO215" s="438">
        <v>132759.07584999999</v>
      </c>
      <c r="AP215" s="438">
        <v>9838.6274200000007</v>
      </c>
      <c r="AQ215" s="438">
        <v>15101267.754180001</v>
      </c>
    </row>
    <row r="216" spans="1:43">
      <c r="A216" s="63" t="s">
        <v>335</v>
      </c>
      <c r="B216" s="59">
        <v>0</v>
      </c>
      <c r="C216" s="59">
        <v>0.10199999999999999</v>
      </c>
      <c r="D216" s="59">
        <v>0</v>
      </c>
      <c r="E216" s="59">
        <v>2.66E-3</v>
      </c>
      <c r="F216" s="59">
        <v>0</v>
      </c>
      <c r="G216" s="59">
        <v>0</v>
      </c>
      <c r="H216" s="59">
        <v>0</v>
      </c>
      <c r="I216" s="59">
        <v>0</v>
      </c>
      <c r="J216" s="59">
        <v>0.06</v>
      </c>
      <c r="K216" s="59">
        <v>0</v>
      </c>
      <c r="L216" s="59">
        <v>0</v>
      </c>
      <c r="M216" s="59">
        <v>5.1999999999999998E-2</v>
      </c>
      <c r="N216" s="59">
        <v>0</v>
      </c>
      <c r="O216" s="59">
        <v>0</v>
      </c>
      <c r="P216" s="59">
        <v>5160.12104</v>
      </c>
      <c r="Q216" s="59">
        <v>0</v>
      </c>
      <c r="R216" s="59">
        <v>1</v>
      </c>
      <c r="S216" s="59">
        <v>0</v>
      </c>
      <c r="T216" s="59">
        <v>0</v>
      </c>
      <c r="U216" s="59">
        <v>0</v>
      </c>
      <c r="V216" s="59">
        <v>0</v>
      </c>
      <c r="W216" s="59">
        <v>0</v>
      </c>
      <c r="X216" s="59">
        <v>0</v>
      </c>
      <c r="Y216" s="59">
        <v>0</v>
      </c>
      <c r="Z216" s="59">
        <v>5670.33349</v>
      </c>
      <c r="AA216" s="59">
        <v>0</v>
      </c>
      <c r="AB216" s="59">
        <v>0</v>
      </c>
      <c r="AC216" s="59">
        <v>0</v>
      </c>
      <c r="AD216" s="59">
        <v>0</v>
      </c>
      <c r="AE216" s="59">
        <v>0</v>
      </c>
      <c r="AF216" s="59">
        <v>0</v>
      </c>
      <c r="AG216" s="59">
        <v>0</v>
      </c>
      <c r="AH216" s="59">
        <v>0</v>
      </c>
      <c r="AI216" s="59">
        <v>0</v>
      </c>
      <c r="AJ216" s="59">
        <v>0</v>
      </c>
      <c r="AK216" s="59">
        <v>0</v>
      </c>
      <c r="AL216" s="59">
        <v>0</v>
      </c>
      <c r="AM216" s="59">
        <v>0</v>
      </c>
      <c r="AN216" s="59">
        <v>0</v>
      </c>
      <c r="AO216" s="59">
        <v>0</v>
      </c>
      <c r="AP216" s="59">
        <v>0</v>
      </c>
      <c r="AQ216" s="59">
        <v>10831.671189999999</v>
      </c>
    </row>
    <row r="217" spans="1:43">
      <c r="A217" s="64" t="s">
        <v>336</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c r="AN217" s="59">
        <v>0</v>
      </c>
      <c r="AO217" s="59">
        <v>0</v>
      </c>
      <c r="AP217" s="59">
        <v>0</v>
      </c>
      <c r="AQ217" s="59">
        <v>0</v>
      </c>
    </row>
    <row r="218" spans="1:43">
      <c r="A218" s="64" t="s">
        <v>337</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c r="AN218" s="59">
        <v>0</v>
      </c>
      <c r="AO218" s="59">
        <v>0</v>
      </c>
      <c r="AP218" s="59">
        <v>0</v>
      </c>
      <c r="AQ218" s="59">
        <v>0</v>
      </c>
    </row>
    <row r="219" spans="1:43">
      <c r="A219" s="64" t="s">
        <v>338</v>
      </c>
      <c r="B219" s="59">
        <v>0</v>
      </c>
      <c r="C219" s="59">
        <v>0.10199999999999999</v>
      </c>
      <c r="D219" s="59">
        <v>0</v>
      </c>
      <c r="E219" s="59">
        <v>2.66E-3</v>
      </c>
      <c r="F219" s="59">
        <v>0</v>
      </c>
      <c r="G219" s="59">
        <v>0</v>
      </c>
      <c r="H219" s="59">
        <v>0</v>
      </c>
      <c r="I219" s="59">
        <v>0</v>
      </c>
      <c r="J219" s="59">
        <v>0.06</v>
      </c>
      <c r="K219" s="59">
        <v>0</v>
      </c>
      <c r="L219" s="59">
        <v>0</v>
      </c>
      <c r="M219" s="59">
        <v>5.1999999999999998E-2</v>
      </c>
      <c r="N219" s="59">
        <v>0</v>
      </c>
      <c r="O219" s="59">
        <v>0</v>
      </c>
      <c r="P219" s="59">
        <v>5160.12104</v>
      </c>
      <c r="Q219" s="59">
        <v>0</v>
      </c>
      <c r="R219" s="59">
        <v>1</v>
      </c>
      <c r="S219" s="59">
        <v>0</v>
      </c>
      <c r="T219" s="59">
        <v>0</v>
      </c>
      <c r="U219" s="59">
        <v>0</v>
      </c>
      <c r="V219" s="59">
        <v>0</v>
      </c>
      <c r="W219" s="59">
        <v>0</v>
      </c>
      <c r="X219" s="59">
        <v>0</v>
      </c>
      <c r="Y219" s="59">
        <v>0</v>
      </c>
      <c r="Z219" s="59">
        <v>5670.33349</v>
      </c>
      <c r="AA219" s="59">
        <v>0</v>
      </c>
      <c r="AB219" s="59">
        <v>0</v>
      </c>
      <c r="AC219" s="59">
        <v>0</v>
      </c>
      <c r="AD219" s="59">
        <v>0</v>
      </c>
      <c r="AE219" s="59">
        <v>0</v>
      </c>
      <c r="AF219" s="59">
        <v>0</v>
      </c>
      <c r="AG219" s="59">
        <v>0</v>
      </c>
      <c r="AH219" s="59">
        <v>0</v>
      </c>
      <c r="AI219" s="59">
        <v>0</v>
      </c>
      <c r="AJ219" s="59">
        <v>0</v>
      </c>
      <c r="AK219" s="59">
        <v>0</v>
      </c>
      <c r="AL219" s="59">
        <v>0</v>
      </c>
      <c r="AM219" s="59">
        <v>0</v>
      </c>
      <c r="AN219" s="59">
        <v>0</v>
      </c>
      <c r="AO219" s="59">
        <v>0</v>
      </c>
      <c r="AP219" s="59">
        <v>0</v>
      </c>
      <c r="AQ219" s="59">
        <v>10831.671189999999</v>
      </c>
    </row>
    <row r="220" spans="1:43">
      <c r="A220" s="63" t="s">
        <v>339</v>
      </c>
      <c r="B220" s="59">
        <v>0</v>
      </c>
      <c r="C220" s="59">
        <v>0</v>
      </c>
      <c r="D220" s="59">
        <v>49163.697740000003</v>
      </c>
      <c r="E220" s="59">
        <v>0</v>
      </c>
      <c r="F220" s="59">
        <v>0</v>
      </c>
      <c r="G220" s="59">
        <v>0</v>
      </c>
      <c r="H220" s="59">
        <v>0</v>
      </c>
      <c r="I220" s="59">
        <v>0</v>
      </c>
      <c r="J220" s="59">
        <v>0</v>
      </c>
      <c r="K220" s="59">
        <v>0</v>
      </c>
      <c r="L220" s="59">
        <v>687.08526000000006</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0</v>
      </c>
      <c r="AN220" s="59">
        <v>0</v>
      </c>
      <c r="AO220" s="59">
        <v>0</v>
      </c>
      <c r="AP220" s="59">
        <v>0</v>
      </c>
      <c r="AQ220" s="59">
        <v>49850.783000000003</v>
      </c>
    </row>
    <row r="221" spans="1:43">
      <c r="A221" s="65" t="s">
        <v>340</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c r="AN221" s="59">
        <v>0</v>
      </c>
      <c r="AO221" s="59">
        <v>0</v>
      </c>
      <c r="AP221" s="59">
        <v>0</v>
      </c>
      <c r="AQ221" s="59">
        <v>0</v>
      </c>
    </row>
    <row r="222" spans="1:43">
      <c r="A222" s="64" t="s">
        <v>341</v>
      </c>
      <c r="B222" s="59">
        <v>0</v>
      </c>
      <c r="C222" s="59">
        <v>0</v>
      </c>
      <c r="D222" s="59">
        <v>49163.697740000003</v>
      </c>
      <c r="E222" s="59">
        <v>0</v>
      </c>
      <c r="F222" s="59">
        <v>0</v>
      </c>
      <c r="G222" s="59">
        <v>0</v>
      </c>
      <c r="H222" s="59">
        <v>0</v>
      </c>
      <c r="I222" s="59">
        <v>0</v>
      </c>
      <c r="J222" s="59">
        <v>0</v>
      </c>
      <c r="K222" s="59">
        <v>0</v>
      </c>
      <c r="L222" s="59">
        <v>687.08526000000006</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0</v>
      </c>
      <c r="AN222" s="59">
        <v>0</v>
      </c>
      <c r="AO222" s="59">
        <v>0</v>
      </c>
      <c r="AP222" s="59">
        <v>0</v>
      </c>
      <c r="AQ222" s="59">
        <v>49850.783000000003</v>
      </c>
    </row>
    <row r="223" spans="1:43">
      <c r="A223" s="64" t="s">
        <v>342</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c r="AN223" s="59">
        <v>0</v>
      </c>
      <c r="AO223" s="59">
        <v>0</v>
      </c>
      <c r="AP223" s="59">
        <v>0</v>
      </c>
      <c r="AQ223" s="59">
        <v>0</v>
      </c>
    </row>
    <row r="224" spans="1:43">
      <c r="A224" s="64" t="s">
        <v>343</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c r="AN224" s="59">
        <v>0</v>
      </c>
      <c r="AO224" s="59">
        <v>0</v>
      </c>
      <c r="AP224" s="59">
        <v>0</v>
      </c>
      <c r="AQ224" s="59">
        <v>0</v>
      </c>
    </row>
    <row r="225" spans="1:43">
      <c r="A225" s="64" t="s">
        <v>344</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c r="AN225" s="59">
        <v>0</v>
      </c>
      <c r="AO225" s="59">
        <v>0</v>
      </c>
      <c r="AP225" s="59">
        <v>0</v>
      </c>
      <c r="AQ225" s="59">
        <v>0</v>
      </c>
    </row>
    <row r="226" spans="1:43">
      <c r="A226" s="63" t="s">
        <v>345</v>
      </c>
      <c r="B226" s="59">
        <v>0</v>
      </c>
      <c r="C226" s="59">
        <v>0</v>
      </c>
      <c r="D226" s="59">
        <v>0</v>
      </c>
      <c r="E226" s="59">
        <v>0</v>
      </c>
      <c r="F226" s="59">
        <v>0</v>
      </c>
      <c r="G226" s="59">
        <v>0</v>
      </c>
      <c r="H226" s="59">
        <v>0</v>
      </c>
      <c r="I226" s="59">
        <v>0</v>
      </c>
      <c r="J226" s="59">
        <v>0</v>
      </c>
      <c r="K226" s="59">
        <v>0</v>
      </c>
      <c r="L226" s="59">
        <v>0</v>
      </c>
      <c r="M226" s="59">
        <v>0</v>
      </c>
      <c r="N226" s="59">
        <v>0</v>
      </c>
      <c r="O226" s="59">
        <v>0</v>
      </c>
      <c r="P226" s="59">
        <v>1569.4701100000002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0</v>
      </c>
      <c r="AN226" s="59">
        <v>0</v>
      </c>
      <c r="AO226" s="59">
        <v>0</v>
      </c>
      <c r="AP226" s="59">
        <v>0</v>
      </c>
      <c r="AQ226" s="59">
        <v>1569.4701100000002</v>
      </c>
    </row>
    <row r="227" spans="1:43">
      <c r="A227" s="64" t="s">
        <v>346</v>
      </c>
      <c r="B227" s="59">
        <v>0</v>
      </c>
      <c r="C227" s="59">
        <v>0</v>
      </c>
      <c r="D227" s="59">
        <v>0</v>
      </c>
      <c r="E227" s="59">
        <v>0</v>
      </c>
      <c r="F227" s="59">
        <v>0</v>
      </c>
      <c r="G227" s="59">
        <v>0</v>
      </c>
      <c r="H227" s="59">
        <v>0</v>
      </c>
      <c r="I227" s="59">
        <v>0</v>
      </c>
      <c r="J227" s="59">
        <v>0</v>
      </c>
      <c r="K227" s="59">
        <v>0</v>
      </c>
      <c r="L227" s="59">
        <v>0</v>
      </c>
      <c r="M227" s="59">
        <v>0</v>
      </c>
      <c r="N227" s="59">
        <v>0</v>
      </c>
      <c r="O227" s="59">
        <v>0</v>
      </c>
      <c r="P227" s="59">
        <v>1569.4701100000002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0</v>
      </c>
      <c r="AN227" s="59">
        <v>0</v>
      </c>
      <c r="AO227" s="59">
        <v>0</v>
      </c>
      <c r="AP227" s="59">
        <v>0</v>
      </c>
      <c r="AQ227" s="59">
        <v>1569.4701100000002</v>
      </c>
    </row>
    <row r="228" spans="1:43">
      <c r="A228" s="64" t="s">
        <v>347</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c r="AN228" s="59">
        <v>0</v>
      </c>
      <c r="AO228" s="59">
        <v>0</v>
      </c>
      <c r="AP228" s="59">
        <v>0</v>
      </c>
      <c r="AQ228" s="59">
        <v>0</v>
      </c>
    </row>
    <row r="229" spans="1:43">
      <c r="A229" s="63" t="s">
        <v>348</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c r="AN229" s="59">
        <v>0</v>
      </c>
      <c r="AO229" s="59">
        <v>0</v>
      </c>
      <c r="AP229" s="59">
        <v>0</v>
      </c>
      <c r="AQ229" s="59">
        <v>0</v>
      </c>
    </row>
    <row r="230" spans="1:43">
      <c r="A230" s="64" t="s">
        <v>349</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c r="AN230" s="59">
        <v>0</v>
      </c>
      <c r="AO230" s="59">
        <v>0</v>
      </c>
      <c r="AP230" s="59">
        <v>0</v>
      </c>
      <c r="AQ230" s="59">
        <v>0</v>
      </c>
    </row>
    <row r="231" spans="1:43">
      <c r="A231" s="64" t="s">
        <v>350</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c r="AN231" s="59">
        <v>0</v>
      </c>
      <c r="AO231" s="59">
        <v>0</v>
      </c>
      <c r="AP231" s="59">
        <v>0</v>
      </c>
      <c r="AQ231" s="59">
        <v>0</v>
      </c>
    </row>
    <row r="232" spans="1:43">
      <c r="A232" s="63" t="s">
        <v>351</v>
      </c>
      <c r="B232" s="59">
        <v>2259148.6704899999</v>
      </c>
      <c r="C232" s="59">
        <v>753048.85992999992</v>
      </c>
      <c r="D232" s="59">
        <v>1501346.1249899999</v>
      </c>
      <c r="E232" s="59">
        <v>397458.79881000001</v>
      </c>
      <c r="F232" s="59">
        <v>477474.44759</v>
      </c>
      <c r="G232" s="59">
        <v>266540.29582</v>
      </c>
      <c r="H232" s="59">
        <v>119919.99761000001</v>
      </c>
      <c r="I232" s="59">
        <v>301254.29901000002</v>
      </c>
      <c r="J232" s="59">
        <v>375395.87419999996</v>
      </c>
      <c r="K232" s="59">
        <v>259794.87809000001</v>
      </c>
      <c r="L232" s="59">
        <v>135080.97634999998</v>
      </c>
      <c r="M232" s="59">
        <v>420790.54132000002</v>
      </c>
      <c r="N232" s="59">
        <v>209419.55695</v>
      </c>
      <c r="O232" s="59">
        <v>25200.98475</v>
      </c>
      <c r="P232" s="59">
        <v>107852.73577</v>
      </c>
      <c r="Q232" s="59">
        <v>78108.833859999999</v>
      </c>
      <c r="R232" s="59">
        <v>98251.191959999996</v>
      </c>
      <c r="S232" s="59">
        <v>106068.5027</v>
      </c>
      <c r="T232" s="59">
        <v>98208.632939999996</v>
      </c>
      <c r="U232" s="59">
        <v>43503.642490000006</v>
      </c>
      <c r="V232" s="59">
        <v>152605.21919</v>
      </c>
      <c r="W232" s="59">
        <v>170486.64752999999</v>
      </c>
      <c r="X232" s="59">
        <v>167800.75762000002</v>
      </c>
      <c r="Y232" s="59">
        <v>13337.513369999999</v>
      </c>
      <c r="Z232" s="59">
        <v>454220.57814</v>
      </c>
      <c r="AA232" s="59">
        <v>226624.57481999998</v>
      </c>
      <c r="AB232" s="59">
        <v>327262.84850999998</v>
      </c>
      <c r="AC232" s="59">
        <v>531368.32702999993</v>
      </c>
      <c r="AD232" s="59">
        <v>450395.16555000003</v>
      </c>
      <c r="AE232" s="59">
        <v>150281.53513999999</v>
      </c>
      <c r="AF232" s="59">
        <v>128350.73277</v>
      </c>
      <c r="AG232" s="59">
        <v>97666.263370000001</v>
      </c>
      <c r="AH232" s="59">
        <v>78075.332670000003</v>
      </c>
      <c r="AI232" s="59">
        <v>27882.80905</v>
      </c>
      <c r="AJ232" s="59">
        <v>64758.116190000001</v>
      </c>
      <c r="AK232" s="59">
        <v>36973.30975</v>
      </c>
      <c r="AL232" s="59">
        <v>231654.91777</v>
      </c>
      <c r="AM232" s="59">
        <v>40059.920789999996</v>
      </c>
      <c r="AN232" s="59">
        <v>240582.44208000001</v>
      </c>
      <c r="AO232" s="59">
        <v>78808.294869999998</v>
      </c>
      <c r="AP232" s="59">
        <v>9813.0489199999993</v>
      </c>
      <c r="AQ232" s="59">
        <v>11712876.200759999</v>
      </c>
    </row>
    <row r="233" spans="1:43">
      <c r="A233" s="64" t="s">
        <v>352</v>
      </c>
      <c r="B233" s="59">
        <v>1761808.7456700001</v>
      </c>
      <c r="C233" s="59">
        <v>747063.89798000001</v>
      </c>
      <c r="D233" s="59">
        <v>1279000.5710199999</v>
      </c>
      <c r="E233" s="59">
        <v>393089.68916000001</v>
      </c>
      <c r="F233" s="59">
        <v>472788.34226999996</v>
      </c>
      <c r="G233" s="59">
        <v>262433.77097999997</v>
      </c>
      <c r="H233" s="59">
        <v>113187.18189000001</v>
      </c>
      <c r="I233" s="59">
        <v>281735.31617000001</v>
      </c>
      <c r="J233" s="59">
        <v>333628.41837999999</v>
      </c>
      <c r="K233" s="59">
        <v>243327.56747000001</v>
      </c>
      <c r="L233" s="59">
        <v>133076.63634999999</v>
      </c>
      <c r="M233" s="59">
        <v>414842.10352</v>
      </c>
      <c r="N233" s="59">
        <v>207447.24494999999</v>
      </c>
      <c r="O233" s="59">
        <v>23145.431109999998</v>
      </c>
      <c r="P233" s="59">
        <v>62621.02418</v>
      </c>
      <c r="Q233" s="59">
        <v>77223.274290000001</v>
      </c>
      <c r="R233" s="59">
        <v>95375.510200000004</v>
      </c>
      <c r="S233" s="59">
        <v>98746.257540000006</v>
      </c>
      <c r="T233" s="59">
        <v>97612.574529999998</v>
      </c>
      <c r="U233" s="59">
        <v>42391.201869999997</v>
      </c>
      <c r="V233" s="59">
        <v>147286.42996000001</v>
      </c>
      <c r="W233" s="59">
        <v>168150.74215999999</v>
      </c>
      <c r="X233" s="59">
        <v>163393.5612</v>
      </c>
      <c r="Y233" s="59">
        <v>9532.4066700000003</v>
      </c>
      <c r="Z233" s="59">
        <v>449797.74036</v>
      </c>
      <c r="AA233" s="59">
        <v>145391.72503999999</v>
      </c>
      <c r="AB233" s="59">
        <v>317161.53702999995</v>
      </c>
      <c r="AC233" s="59">
        <v>450416.18862000003</v>
      </c>
      <c r="AD233" s="59">
        <v>274361.36997</v>
      </c>
      <c r="AE233" s="59">
        <v>145246.05898</v>
      </c>
      <c r="AF233" s="59">
        <v>111926.82412999999</v>
      </c>
      <c r="AG233" s="59">
        <v>97624.672260000007</v>
      </c>
      <c r="AH233" s="59">
        <v>71928.219959999988</v>
      </c>
      <c r="AI233" s="59">
        <v>27042.36159</v>
      </c>
      <c r="AJ233" s="59">
        <v>23003.25245</v>
      </c>
      <c r="AK233" s="59">
        <v>26845.542440000001</v>
      </c>
      <c r="AL233" s="59">
        <v>229555.95727000001</v>
      </c>
      <c r="AM233" s="59">
        <v>33364.275300000001</v>
      </c>
      <c r="AN233" s="59">
        <v>236376.68369000001</v>
      </c>
      <c r="AO233" s="59">
        <v>78808.294869999998</v>
      </c>
      <c r="AP233" s="59">
        <v>9678.0489199999993</v>
      </c>
      <c r="AQ233" s="59">
        <v>10357436.6524</v>
      </c>
    </row>
    <row r="234" spans="1:43">
      <c r="A234" s="64" t="s">
        <v>353</v>
      </c>
      <c r="B234" s="59">
        <v>0</v>
      </c>
      <c r="C234" s="59">
        <v>0</v>
      </c>
      <c r="D234" s="59">
        <v>0</v>
      </c>
      <c r="E234" s="59">
        <v>0</v>
      </c>
      <c r="F234" s="59">
        <v>0</v>
      </c>
      <c r="G234" s="59">
        <v>0</v>
      </c>
      <c r="H234" s="59">
        <v>0</v>
      </c>
      <c r="I234" s="59">
        <v>0</v>
      </c>
      <c r="J234" s="59">
        <v>0</v>
      </c>
      <c r="K234" s="59">
        <v>0</v>
      </c>
      <c r="L234" s="59">
        <v>0</v>
      </c>
      <c r="M234" s="59">
        <v>0</v>
      </c>
      <c r="N234" s="59">
        <v>0</v>
      </c>
      <c r="O234" s="59">
        <v>0</v>
      </c>
      <c r="P234" s="59">
        <v>5.1999999999999998E-2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0</v>
      </c>
      <c r="AN234" s="59">
        <v>0</v>
      </c>
      <c r="AO234" s="59">
        <v>0</v>
      </c>
      <c r="AP234" s="59">
        <v>0</v>
      </c>
      <c r="AQ234" s="59">
        <v>5.1999999999999998E-2</v>
      </c>
    </row>
    <row r="235" spans="1:43">
      <c r="A235" s="64" t="s">
        <v>354</v>
      </c>
      <c r="B235" s="59">
        <v>233133.82072999998</v>
      </c>
      <c r="C235" s="59">
        <v>0</v>
      </c>
      <c r="D235" s="59">
        <v>5037.3016399999997</v>
      </c>
      <c r="E235" s="59">
        <v>0</v>
      </c>
      <c r="F235" s="59">
        <v>0</v>
      </c>
      <c r="G235" s="59">
        <v>806.97556000000009</v>
      </c>
      <c r="H235" s="59">
        <v>5445.4588899999999</v>
      </c>
      <c r="I235" s="59">
        <v>3795.4993799999997</v>
      </c>
      <c r="J235" s="59">
        <v>3142.3676700000001</v>
      </c>
      <c r="K235" s="59">
        <v>0</v>
      </c>
      <c r="L235" s="59">
        <v>1011.976</v>
      </c>
      <c r="M235" s="59">
        <v>0</v>
      </c>
      <c r="N235" s="59">
        <v>1549.652</v>
      </c>
      <c r="O235" s="59">
        <v>0</v>
      </c>
      <c r="P235" s="59">
        <v>394.125</v>
      </c>
      <c r="Q235" s="59">
        <v>0</v>
      </c>
      <c r="R235" s="59">
        <v>0</v>
      </c>
      <c r="S235" s="59">
        <v>0</v>
      </c>
      <c r="T235" s="59">
        <v>0</v>
      </c>
      <c r="U235" s="59">
        <v>0</v>
      </c>
      <c r="V235" s="59">
        <v>0</v>
      </c>
      <c r="W235" s="59">
        <v>0</v>
      </c>
      <c r="X235" s="59">
        <v>0</v>
      </c>
      <c r="Y235" s="59">
        <v>0</v>
      </c>
      <c r="Z235" s="59">
        <v>0</v>
      </c>
      <c r="AA235" s="59">
        <v>842.07799999999997</v>
      </c>
      <c r="AB235" s="59">
        <v>1044.6325400000001</v>
      </c>
      <c r="AC235" s="59">
        <v>11151.283300000001</v>
      </c>
      <c r="AD235" s="59">
        <v>161034.85138000001</v>
      </c>
      <c r="AE235" s="59">
        <v>2766.5360000000001</v>
      </c>
      <c r="AF235" s="59">
        <v>15780.75769</v>
      </c>
      <c r="AG235" s="59">
        <v>0</v>
      </c>
      <c r="AH235" s="59">
        <v>0</v>
      </c>
      <c r="AI235" s="59">
        <v>0</v>
      </c>
      <c r="AJ235" s="59">
        <v>16734.708780000001</v>
      </c>
      <c r="AK235" s="59">
        <v>9025.5963100000008</v>
      </c>
      <c r="AL235" s="59">
        <v>291.55</v>
      </c>
      <c r="AM235" s="59">
        <v>1876.77575</v>
      </c>
      <c r="AN235" s="59">
        <v>714.56187</v>
      </c>
      <c r="AO235" s="59">
        <v>0</v>
      </c>
      <c r="AP235" s="59">
        <v>0</v>
      </c>
      <c r="AQ235" s="59">
        <v>475580.50849000004</v>
      </c>
    </row>
    <row r="236" spans="1:43">
      <c r="A236" s="64" t="s">
        <v>355</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c r="AN236" s="59">
        <v>0</v>
      </c>
      <c r="AO236" s="59">
        <v>0</v>
      </c>
      <c r="AP236" s="59">
        <v>0</v>
      </c>
      <c r="AQ236" s="59">
        <v>0</v>
      </c>
    </row>
    <row r="237" spans="1:43">
      <c r="A237" s="64" t="s">
        <v>356</v>
      </c>
      <c r="B237" s="59">
        <v>55982.798869999999</v>
      </c>
      <c r="C237" s="59">
        <v>5984.9619499999999</v>
      </c>
      <c r="D237" s="59">
        <v>50409.258600000001</v>
      </c>
      <c r="E237" s="59">
        <v>4369.1096500000003</v>
      </c>
      <c r="F237" s="59">
        <v>4686.1053200000006</v>
      </c>
      <c r="G237" s="59">
        <v>1864.03655</v>
      </c>
      <c r="H237" s="59">
        <v>1287.3568300000002</v>
      </c>
      <c r="I237" s="59">
        <v>3036.9014700000002</v>
      </c>
      <c r="J237" s="59">
        <v>4882.5588600000001</v>
      </c>
      <c r="K237" s="59">
        <v>16467.31062</v>
      </c>
      <c r="L237" s="59">
        <v>992.36400000000003</v>
      </c>
      <c r="M237" s="59">
        <v>5948.4377999999997</v>
      </c>
      <c r="N237" s="59">
        <v>422.66</v>
      </c>
      <c r="O237" s="59">
        <v>2055.5536400000001</v>
      </c>
      <c r="P237" s="59">
        <v>4253.0873899999997</v>
      </c>
      <c r="Q237" s="59">
        <v>885.55956999999989</v>
      </c>
      <c r="R237" s="59">
        <v>2875.6817599999999</v>
      </c>
      <c r="S237" s="59">
        <v>2237.70793</v>
      </c>
      <c r="T237" s="59">
        <v>588.98041000000001</v>
      </c>
      <c r="U237" s="59">
        <v>1112.4406200000001</v>
      </c>
      <c r="V237" s="59">
        <v>5318.7892300000003</v>
      </c>
      <c r="W237" s="59">
        <v>2335.9053699999999</v>
      </c>
      <c r="X237" s="59">
        <v>4407.1964200000002</v>
      </c>
      <c r="Y237" s="59">
        <v>3644.5067000000004</v>
      </c>
      <c r="Z237" s="59">
        <v>4422.8377799999998</v>
      </c>
      <c r="AA237" s="59">
        <v>1776.34998</v>
      </c>
      <c r="AB237" s="59">
        <v>9056.6789399999998</v>
      </c>
      <c r="AC237" s="59">
        <v>10720.390029999999</v>
      </c>
      <c r="AD237" s="59">
        <v>304.84947999999997</v>
      </c>
      <c r="AE237" s="59">
        <v>2268.9401600000001</v>
      </c>
      <c r="AF237" s="59">
        <v>537.14094999999998</v>
      </c>
      <c r="AG237" s="59">
        <v>41.59111</v>
      </c>
      <c r="AH237" s="59">
        <v>6145.3792599999997</v>
      </c>
      <c r="AI237" s="59">
        <v>840.44745999999998</v>
      </c>
      <c r="AJ237" s="59">
        <v>2045</v>
      </c>
      <c r="AK237" s="59">
        <v>0</v>
      </c>
      <c r="AL237" s="59">
        <v>1628.9105</v>
      </c>
      <c r="AM237" s="59">
        <v>50</v>
      </c>
      <c r="AN237" s="59">
        <v>3491.19652</v>
      </c>
      <c r="AO237" s="59">
        <v>0</v>
      </c>
      <c r="AP237" s="59">
        <v>135</v>
      </c>
      <c r="AQ237" s="59">
        <v>229513.98173</v>
      </c>
    </row>
    <row r="238" spans="1:43">
      <c r="A238" s="64" t="s">
        <v>357</v>
      </c>
      <c r="B238" s="59">
        <v>0</v>
      </c>
      <c r="C238" s="59">
        <v>0</v>
      </c>
      <c r="D238" s="59">
        <v>224.51684</v>
      </c>
      <c r="E238" s="59">
        <v>0</v>
      </c>
      <c r="F238" s="59">
        <v>0</v>
      </c>
      <c r="G238" s="59">
        <v>0</v>
      </c>
      <c r="H238" s="59">
        <v>0</v>
      </c>
      <c r="I238" s="59">
        <v>21</v>
      </c>
      <c r="J238" s="59">
        <v>50</v>
      </c>
      <c r="K238" s="59">
        <v>0</v>
      </c>
      <c r="L238" s="59">
        <v>0</v>
      </c>
      <c r="M238" s="59">
        <v>0</v>
      </c>
      <c r="N238" s="59">
        <v>0</v>
      </c>
      <c r="O238" s="59">
        <v>0</v>
      </c>
      <c r="P238" s="59">
        <v>0</v>
      </c>
      <c r="Q238" s="59">
        <v>0</v>
      </c>
      <c r="R238" s="59">
        <v>0</v>
      </c>
      <c r="S238" s="59">
        <v>0</v>
      </c>
      <c r="T238" s="59">
        <v>0</v>
      </c>
      <c r="U238" s="59">
        <v>0</v>
      </c>
      <c r="V238" s="59">
        <v>0</v>
      </c>
      <c r="W238" s="59">
        <v>0</v>
      </c>
      <c r="X238" s="59">
        <v>0</v>
      </c>
      <c r="Y238" s="59">
        <v>160</v>
      </c>
      <c r="Z238" s="59">
        <v>0</v>
      </c>
      <c r="AA238" s="59">
        <v>0</v>
      </c>
      <c r="AB238" s="59">
        <v>0</v>
      </c>
      <c r="AC238" s="59">
        <v>0</v>
      </c>
      <c r="AD238" s="59">
        <v>0</v>
      </c>
      <c r="AE238" s="59">
        <v>0</v>
      </c>
      <c r="AF238" s="59">
        <v>0</v>
      </c>
      <c r="AG238" s="59">
        <v>0</v>
      </c>
      <c r="AH238" s="59">
        <v>0</v>
      </c>
      <c r="AI238" s="59">
        <v>0</v>
      </c>
      <c r="AJ238" s="59">
        <v>0</v>
      </c>
      <c r="AK238" s="59">
        <v>280</v>
      </c>
      <c r="AL238" s="59">
        <v>0</v>
      </c>
      <c r="AM238" s="59">
        <v>207.46735999999999</v>
      </c>
      <c r="AN238" s="59">
        <v>0</v>
      </c>
      <c r="AO238" s="59">
        <v>0</v>
      </c>
      <c r="AP238" s="59">
        <v>0</v>
      </c>
      <c r="AQ238" s="59">
        <v>942.98419999999999</v>
      </c>
    </row>
    <row r="239" spans="1:43">
      <c r="A239" s="64" t="s">
        <v>358</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0</v>
      </c>
      <c r="AN239" s="59">
        <v>0</v>
      </c>
      <c r="AO239" s="59">
        <v>0</v>
      </c>
      <c r="AP239" s="59">
        <v>0</v>
      </c>
      <c r="AQ239" s="59">
        <v>9.4154499999999999</v>
      </c>
    </row>
    <row r="240" spans="1:43">
      <c r="A240" s="64" t="s">
        <v>359</v>
      </c>
      <c r="B240" s="59">
        <v>208223.30522000001</v>
      </c>
      <c r="C240" s="59">
        <v>0</v>
      </c>
      <c r="D240" s="59">
        <v>166674.47688999999</v>
      </c>
      <c r="E240" s="59">
        <v>0</v>
      </c>
      <c r="F240" s="59">
        <v>0</v>
      </c>
      <c r="G240" s="59">
        <v>1435.5127299999999</v>
      </c>
      <c r="H240" s="59">
        <v>0</v>
      </c>
      <c r="I240" s="59">
        <v>12665.57799</v>
      </c>
      <c r="J240" s="59">
        <v>33692.529289999999</v>
      </c>
      <c r="K240" s="59">
        <v>0</v>
      </c>
      <c r="L240" s="59">
        <v>0</v>
      </c>
      <c r="M240" s="59">
        <v>0</v>
      </c>
      <c r="N240" s="59">
        <v>0</v>
      </c>
      <c r="O240" s="59">
        <v>0</v>
      </c>
      <c r="P240" s="59">
        <v>40584.447200000002</v>
      </c>
      <c r="Q240" s="59">
        <v>0</v>
      </c>
      <c r="R240" s="59">
        <v>0</v>
      </c>
      <c r="S240" s="59">
        <v>5084.5372300000008</v>
      </c>
      <c r="T240" s="59">
        <v>0</v>
      </c>
      <c r="U240" s="59">
        <v>0</v>
      </c>
      <c r="V240" s="59">
        <v>0</v>
      </c>
      <c r="W240" s="59">
        <v>0</v>
      </c>
      <c r="X240" s="59">
        <v>0</v>
      </c>
      <c r="Y240" s="59">
        <v>0</v>
      </c>
      <c r="Z240" s="59">
        <v>0</v>
      </c>
      <c r="AA240" s="59">
        <v>78614.421799999996</v>
      </c>
      <c r="AB240" s="59">
        <v>0</v>
      </c>
      <c r="AC240" s="59">
        <v>59080.465080000002</v>
      </c>
      <c r="AD240" s="59">
        <v>14694.094720000001</v>
      </c>
      <c r="AE240" s="59">
        <v>0</v>
      </c>
      <c r="AF240" s="59">
        <v>106.01</v>
      </c>
      <c r="AG240" s="59">
        <v>0</v>
      </c>
      <c r="AH240" s="59">
        <v>0</v>
      </c>
      <c r="AI240" s="59">
        <v>0</v>
      </c>
      <c r="AJ240" s="59">
        <v>22975.15496</v>
      </c>
      <c r="AK240" s="59">
        <v>822.17100000000005</v>
      </c>
      <c r="AL240" s="59">
        <v>178.5</v>
      </c>
      <c r="AM240" s="59">
        <v>4561.4023799999995</v>
      </c>
      <c r="AN240" s="59">
        <v>0</v>
      </c>
      <c r="AO240" s="59">
        <v>0</v>
      </c>
      <c r="AP240" s="59">
        <v>0</v>
      </c>
      <c r="AQ240" s="59">
        <v>649392.60649000003</v>
      </c>
    </row>
    <row r="241" spans="1:43">
      <c r="A241" s="63" t="s">
        <v>360</v>
      </c>
      <c r="B241" s="59">
        <v>638761.74641999998</v>
      </c>
      <c r="C241" s="59">
        <v>77292.811220000003</v>
      </c>
      <c r="D241" s="59">
        <v>193451.72047999999</v>
      </c>
      <c r="E241" s="59">
        <v>823714.36519000004</v>
      </c>
      <c r="F241" s="59">
        <v>91921.572930000009</v>
      </c>
      <c r="G241" s="59">
        <v>31910.888489999998</v>
      </c>
      <c r="H241" s="59">
        <v>33929.888070000001</v>
      </c>
      <c r="I241" s="59">
        <v>39590.618950000004</v>
      </c>
      <c r="J241" s="59">
        <v>53507.365210000004</v>
      </c>
      <c r="K241" s="59">
        <v>36552.585319999998</v>
      </c>
      <c r="L241" s="59">
        <v>11553.010050000001</v>
      </c>
      <c r="M241" s="59">
        <v>30438.844430000001</v>
      </c>
      <c r="N241" s="59">
        <v>4497.8726200000001</v>
      </c>
      <c r="O241" s="59">
        <v>46020.888619999998</v>
      </c>
      <c r="P241" s="59">
        <v>183049.19399</v>
      </c>
      <c r="Q241" s="59">
        <v>23166.389870000003</v>
      </c>
      <c r="R241" s="59">
        <v>45746.343939999999</v>
      </c>
      <c r="S241" s="59">
        <v>13149.151750000001</v>
      </c>
      <c r="T241" s="59">
        <v>50937.689359999997</v>
      </c>
      <c r="U241" s="59">
        <v>240031.23896000002</v>
      </c>
      <c r="V241" s="59">
        <v>16983.133170000001</v>
      </c>
      <c r="W241" s="59">
        <v>29120.997370000001</v>
      </c>
      <c r="X241" s="59">
        <v>57175.534799999994</v>
      </c>
      <c r="Y241" s="59">
        <v>21770.364389999999</v>
      </c>
      <c r="Z241" s="59">
        <v>24363.649390000002</v>
      </c>
      <c r="AA241" s="59">
        <v>14987.161169999999</v>
      </c>
      <c r="AB241" s="59">
        <v>105208.82238</v>
      </c>
      <c r="AC241" s="59">
        <v>51318.914060000003</v>
      </c>
      <c r="AD241" s="59">
        <v>13993.34434</v>
      </c>
      <c r="AE241" s="59">
        <v>49459.162079999995</v>
      </c>
      <c r="AF241" s="59">
        <v>2974.84069</v>
      </c>
      <c r="AG241" s="59">
        <v>21892.57288</v>
      </c>
      <c r="AH241" s="59">
        <v>14220.350859999999</v>
      </c>
      <c r="AI241" s="59">
        <v>7073.9745300000004</v>
      </c>
      <c r="AJ241" s="59">
        <v>18543.236920000003</v>
      </c>
      <c r="AK241" s="59">
        <v>679.66318000000001</v>
      </c>
      <c r="AL241" s="59">
        <v>7089.64138</v>
      </c>
      <c r="AM241" s="59">
        <v>10044.22956</v>
      </c>
      <c r="AN241" s="59">
        <v>71233.418640000004</v>
      </c>
      <c r="AO241" s="59">
        <v>53950.780979999996</v>
      </c>
      <c r="AP241" s="59">
        <v>25.578499999999998</v>
      </c>
      <c r="AQ241" s="59">
        <v>3261333.5571399997</v>
      </c>
    </row>
    <row r="242" spans="1:43">
      <c r="A242" s="64" t="s">
        <v>361</v>
      </c>
      <c r="B242" s="59">
        <v>54194.663229999998</v>
      </c>
      <c r="C242" s="59">
        <v>16615.193789999998</v>
      </c>
      <c r="D242" s="59">
        <v>22842.421280000002</v>
      </c>
      <c r="E242" s="59">
        <v>44971.928369999994</v>
      </c>
      <c r="F242" s="59">
        <v>179.01307999999997</v>
      </c>
      <c r="G242" s="59">
        <v>4023.95993</v>
      </c>
      <c r="H242" s="59">
        <v>7018.0999800000009</v>
      </c>
      <c r="I242" s="59">
        <v>3706.4097599999996</v>
      </c>
      <c r="J242" s="59">
        <v>10197.59856</v>
      </c>
      <c r="K242" s="59">
        <v>1383.33005</v>
      </c>
      <c r="L242" s="59">
        <v>2566.0054799999998</v>
      </c>
      <c r="M242" s="59">
        <v>0</v>
      </c>
      <c r="N242" s="59">
        <v>0</v>
      </c>
      <c r="O242" s="59">
        <v>1553.8726999999999</v>
      </c>
      <c r="P242" s="59">
        <v>0</v>
      </c>
      <c r="Q242" s="59">
        <v>0</v>
      </c>
      <c r="R242" s="59">
        <v>28246.377800000002</v>
      </c>
      <c r="S242" s="59">
        <v>0</v>
      </c>
      <c r="T242" s="59">
        <v>2353.3225499999999</v>
      </c>
      <c r="U242" s="59">
        <v>0</v>
      </c>
      <c r="V242" s="59">
        <v>0</v>
      </c>
      <c r="W242" s="59">
        <v>0</v>
      </c>
      <c r="X242" s="59">
        <v>2002.07644</v>
      </c>
      <c r="Y242" s="59">
        <v>0</v>
      </c>
      <c r="Z242" s="59">
        <v>424</v>
      </c>
      <c r="AA242" s="59">
        <v>31.772299999999998</v>
      </c>
      <c r="AB242" s="59">
        <v>78255.63089</v>
      </c>
      <c r="AC242" s="59">
        <v>40757.609810000002</v>
      </c>
      <c r="AD242" s="59">
        <v>0</v>
      </c>
      <c r="AE242" s="59">
        <v>0</v>
      </c>
      <c r="AF242" s="59">
        <v>0</v>
      </c>
      <c r="AG242" s="59">
        <v>0</v>
      </c>
      <c r="AH242" s="59">
        <v>0</v>
      </c>
      <c r="AI242" s="59">
        <v>0</v>
      </c>
      <c r="AJ242" s="59">
        <v>585.20157999999992</v>
      </c>
      <c r="AK242" s="59">
        <v>0</v>
      </c>
      <c r="AL242" s="59">
        <v>879.78939000000003</v>
      </c>
      <c r="AM242" s="59">
        <v>0</v>
      </c>
      <c r="AN242" s="59">
        <v>0</v>
      </c>
      <c r="AO242" s="59">
        <v>0</v>
      </c>
      <c r="AP242" s="59">
        <v>0</v>
      </c>
      <c r="AQ242" s="59">
        <v>322788.27697000001</v>
      </c>
    </row>
    <row r="243" spans="1:43">
      <c r="A243" s="64" t="s">
        <v>362</v>
      </c>
      <c r="B243" s="59">
        <v>49546.2</v>
      </c>
      <c r="C243" s="59">
        <v>0</v>
      </c>
      <c r="D243" s="59">
        <v>0</v>
      </c>
      <c r="E243" s="59">
        <v>0</v>
      </c>
      <c r="F243" s="59">
        <v>0</v>
      </c>
      <c r="G243" s="59">
        <v>0</v>
      </c>
      <c r="H243" s="59">
        <v>0</v>
      </c>
      <c r="I243" s="59">
        <v>290</v>
      </c>
      <c r="J243" s="59">
        <v>8412.94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9038.3025600000001</v>
      </c>
      <c r="AE243" s="59">
        <v>0</v>
      </c>
      <c r="AF243" s="59">
        <v>0</v>
      </c>
      <c r="AG243" s="59">
        <v>0</v>
      </c>
      <c r="AH243" s="59">
        <v>0</v>
      </c>
      <c r="AI243" s="59">
        <v>0</v>
      </c>
      <c r="AJ243" s="59">
        <v>0</v>
      </c>
      <c r="AK243" s="59">
        <v>0</v>
      </c>
      <c r="AL243" s="59">
        <v>0</v>
      </c>
      <c r="AM243" s="59">
        <v>0</v>
      </c>
      <c r="AN243" s="59">
        <v>0</v>
      </c>
      <c r="AO243" s="59">
        <v>0</v>
      </c>
      <c r="AP243" s="59">
        <v>0</v>
      </c>
      <c r="AQ243" s="59">
        <v>67287.442559999996</v>
      </c>
    </row>
    <row r="244" spans="1:43">
      <c r="A244" s="64" t="s">
        <v>363</v>
      </c>
      <c r="B244" s="59">
        <v>98602.101309999998</v>
      </c>
      <c r="C244" s="59">
        <v>11937.58641</v>
      </c>
      <c r="D244" s="59">
        <v>33511.344839999998</v>
      </c>
      <c r="E244" s="59">
        <v>11169.715470000001</v>
      </c>
      <c r="F244" s="59">
        <v>916.60847999999999</v>
      </c>
      <c r="G244" s="59">
        <v>4989.1670999999997</v>
      </c>
      <c r="H244" s="59">
        <v>875.28843000000006</v>
      </c>
      <c r="I244" s="59">
        <v>4257.6372599999995</v>
      </c>
      <c r="J244" s="59">
        <v>5666.2180499999995</v>
      </c>
      <c r="K244" s="59">
        <v>871.59717000000001</v>
      </c>
      <c r="L244" s="59">
        <v>4348.1101500000004</v>
      </c>
      <c r="M244" s="59">
        <v>627.22037999999998</v>
      </c>
      <c r="N244" s="59">
        <v>1354.71317</v>
      </c>
      <c r="O244" s="59">
        <v>1831.0008700000001</v>
      </c>
      <c r="P244" s="59">
        <v>1941.3005800000001</v>
      </c>
      <c r="Q244" s="59">
        <v>1213.77925</v>
      </c>
      <c r="R244" s="59">
        <v>1397.3045</v>
      </c>
      <c r="S244" s="59">
        <v>421.23561999999998</v>
      </c>
      <c r="T244" s="59">
        <v>1546.21046</v>
      </c>
      <c r="U244" s="59">
        <v>2711.7312299999999</v>
      </c>
      <c r="V244" s="59">
        <v>361.95269000000002</v>
      </c>
      <c r="W244" s="59">
        <v>1215.9239399999999</v>
      </c>
      <c r="X244" s="59">
        <v>5816.9484199999997</v>
      </c>
      <c r="Y244" s="59">
        <v>1148.5675700000002</v>
      </c>
      <c r="Z244" s="59">
        <v>12444.38695</v>
      </c>
      <c r="AA244" s="59">
        <v>3148.5839599999999</v>
      </c>
      <c r="AB244" s="59">
        <v>764.66962000000001</v>
      </c>
      <c r="AC244" s="59">
        <v>4445.5315700000001</v>
      </c>
      <c r="AD244" s="59">
        <v>4955.0417800000005</v>
      </c>
      <c r="AE244" s="59">
        <v>1550.7991299999999</v>
      </c>
      <c r="AF244" s="59">
        <v>1866.27809</v>
      </c>
      <c r="AG244" s="59">
        <v>1156.7071699999999</v>
      </c>
      <c r="AH244" s="59">
        <v>1593.3633600000001</v>
      </c>
      <c r="AI244" s="59">
        <v>187.06326000000001</v>
      </c>
      <c r="AJ244" s="59">
        <v>1270.86976</v>
      </c>
      <c r="AK244" s="59">
        <v>581.40645999999992</v>
      </c>
      <c r="AL244" s="59">
        <v>2187.8174300000001</v>
      </c>
      <c r="AM244" s="59">
        <v>866.08255000000008</v>
      </c>
      <c r="AN244" s="59">
        <v>9771.99964</v>
      </c>
      <c r="AO244" s="59">
        <v>14067.601339999999</v>
      </c>
      <c r="AP244" s="59">
        <v>4.1463000000000001</v>
      </c>
      <c r="AQ244" s="59">
        <v>259595.61171999999</v>
      </c>
    </row>
    <row r="245" spans="1:43">
      <c r="A245" s="64" t="s">
        <v>364</v>
      </c>
      <c r="B245" s="59">
        <v>46454.82058</v>
      </c>
      <c r="C245" s="59">
        <v>5642.9038799999998</v>
      </c>
      <c r="D245" s="59">
        <v>15791.85959</v>
      </c>
      <c r="E245" s="59">
        <v>10038.78325</v>
      </c>
      <c r="F245" s="59">
        <v>4158.2111000000004</v>
      </c>
      <c r="G245" s="59">
        <v>4534.7219599999999</v>
      </c>
      <c r="H245" s="59">
        <v>707.06844999999998</v>
      </c>
      <c r="I245" s="59">
        <v>2399.4201699999999</v>
      </c>
      <c r="J245" s="59">
        <v>4294.4174999999996</v>
      </c>
      <c r="K245" s="59">
        <v>2940.89705</v>
      </c>
      <c r="L245" s="59">
        <v>3226.2509</v>
      </c>
      <c r="M245" s="59">
        <v>4957.9850400000005</v>
      </c>
      <c r="N245" s="59">
        <v>2281.7831900000001</v>
      </c>
      <c r="O245" s="59">
        <v>2201.05438</v>
      </c>
      <c r="P245" s="59">
        <v>914.38665000000003</v>
      </c>
      <c r="Q245" s="59">
        <v>1463.8586599999999</v>
      </c>
      <c r="R245" s="59">
        <v>580.51741000000004</v>
      </c>
      <c r="S245" s="59">
        <v>1318.66884</v>
      </c>
      <c r="T245" s="59">
        <v>2894.8652200000001</v>
      </c>
      <c r="U245" s="59">
        <v>843.42883999999992</v>
      </c>
      <c r="V245" s="59">
        <v>272.50769000000003</v>
      </c>
      <c r="W245" s="59">
        <v>2279.4827400000004</v>
      </c>
      <c r="X245" s="59">
        <v>1793.4223300000001</v>
      </c>
      <c r="Y245" s="59">
        <v>368.39853000000005</v>
      </c>
      <c r="Z245" s="59">
        <v>2352.82411</v>
      </c>
      <c r="AA245" s="59">
        <v>1856.0424699999999</v>
      </c>
      <c r="AB245" s="59">
        <v>1971.1936699999999</v>
      </c>
      <c r="AC245" s="59">
        <v>5969.6013700000003</v>
      </c>
      <c r="AD245" s="59">
        <v>0</v>
      </c>
      <c r="AE245" s="59">
        <v>748.62284999999997</v>
      </c>
      <c r="AF245" s="59">
        <v>1108.5626000000002</v>
      </c>
      <c r="AG245" s="59">
        <v>75.432469999999995</v>
      </c>
      <c r="AH245" s="59">
        <v>1338.5652500000001</v>
      </c>
      <c r="AI245" s="59">
        <v>268.06110999999999</v>
      </c>
      <c r="AJ245" s="59">
        <v>387.19033000000002</v>
      </c>
      <c r="AK245" s="59">
        <v>89.615049999999997</v>
      </c>
      <c r="AL245" s="59">
        <v>2855.9381100000001</v>
      </c>
      <c r="AM245" s="59">
        <v>770.79872</v>
      </c>
      <c r="AN245" s="59">
        <v>3834.9337599999999</v>
      </c>
      <c r="AO245" s="59">
        <v>8195.7626099999998</v>
      </c>
      <c r="AP245" s="59">
        <v>21.432200000000002</v>
      </c>
      <c r="AQ245" s="59">
        <v>154204.29063</v>
      </c>
    </row>
    <row r="246" spans="1:43">
      <c r="A246" s="64" t="s">
        <v>1386</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c r="AN246" s="95">
        <v>0</v>
      </c>
      <c r="AO246" s="95">
        <v>0</v>
      </c>
      <c r="AP246" s="95">
        <v>0</v>
      </c>
      <c r="AQ246" s="95">
        <v>0</v>
      </c>
    </row>
    <row r="247" spans="1:43">
      <c r="A247" s="64" t="s">
        <v>365</v>
      </c>
      <c r="B247" s="95">
        <v>389963.96130000002</v>
      </c>
      <c r="C247" s="95">
        <v>43097.127140000004</v>
      </c>
      <c r="D247" s="95">
        <v>121306.09477</v>
      </c>
      <c r="E247" s="95">
        <v>757533.93810000003</v>
      </c>
      <c r="F247" s="95">
        <v>86667.740269999995</v>
      </c>
      <c r="G247" s="95">
        <v>18363.039499999999</v>
      </c>
      <c r="H247" s="95">
        <v>25329.431210000002</v>
      </c>
      <c r="I247" s="95">
        <v>28937.151760000001</v>
      </c>
      <c r="J247" s="95">
        <v>24936.1911</v>
      </c>
      <c r="K247" s="95">
        <v>31356.761050000001</v>
      </c>
      <c r="L247" s="95">
        <v>1412.6435200000001</v>
      </c>
      <c r="M247" s="95">
        <v>24853.639010000003</v>
      </c>
      <c r="N247" s="95">
        <v>861.37626</v>
      </c>
      <c r="O247" s="95">
        <v>40434.96067</v>
      </c>
      <c r="P247" s="95">
        <v>180193.50675999999</v>
      </c>
      <c r="Q247" s="95">
        <v>20488.751960000001</v>
      </c>
      <c r="R247" s="95">
        <v>15522.14423</v>
      </c>
      <c r="S247" s="95">
        <v>11409.247289999999</v>
      </c>
      <c r="T247" s="95">
        <v>44143.291130000005</v>
      </c>
      <c r="U247" s="95">
        <v>236476.07888999998</v>
      </c>
      <c r="V247" s="95">
        <v>16348.672789999999</v>
      </c>
      <c r="W247" s="95">
        <v>25625.590690000001</v>
      </c>
      <c r="X247" s="95">
        <v>47563.087610000002</v>
      </c>
      <c r="Y247" s="95">
        <v>20253.398289999997</v>
      </c>
      <c r="Z247" s="95">
        <v>9142.4383300000009</v>
      </c>
      <c r="AA247" s="95">
        <v>9950.7624399999986</v>
      </c>
      <c r="AB247" s="95">
        <v>24217.3282</v>
      </c>
      <c r="AC247" s="95">
        <v>146.17131000000001</v>
      </c>
      <c r="AD247" s="95">
        <v>0</v>
      </c>
      <c r="AE247" s="95">
        <v>47159.740100000003</v>
      </c>
      <c r="AF247" s="95">
        <v>0</v>
      </c>
      <c r="AG247" s="95">
        <v>20660.433239999998</v>
      </c>
      <c r="AH247" s="95">
        <v>11288.42225</v>
      </c>
      <c r="AI247" s="95">
        <v>6618.85016</v>
      </c>
      <c r="AJ247" s="95">
        <v>16299.97525</v>
      </c>
      <c r="AK247" s="95">
        <v>8.6416699999999995</v>
      </c>
      <c r="AL247" s="95">
        <v>1166.09645</v>
      </c>
      <c r="AM247" s="95">
        <v>8407.3482899999999</v>
      </c>
      <c r="AN247" s="95">
        <v>57626.485240000002</v>
      </c>
      <c r="AO247" s="95">
        <v>31687.417030000001</v>
      </c>
      <c r="AP247" s="95">
        <v>0</v>
      </c>
      <c r="AQ247" s="95">
        <v>2457457.9352600002</v>
      </c>
    </row>
    <row r="248" spans="1:43">
      <c r="A248" s="63" t="s">
        <v>366</v>
      </c>
      <c r="B248" s="95">
        <v>64806.071979999993</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0</v>
      </c>
      <c r="AM248" s="95">
        <v>0</v>
      </c>
      <c r="AN248" s="95">
        <v>0</v>
      </c>
      <c r="AO248" s="95">
        <v>0</v>
      </c>
      <c r="AP248" s="95">
        <v>0</v>
      </c>
      <c r="AQ248" s="95">
        <v>64806.071979999993</v>
      </c>
    </row>
    <row r="249" spans="1:43">
      <c r="A249" s="64" t="s">
        <v>367</v>
      </c>
      <c r="B249" s="95">
        <v>64806.071979999993</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0</v>
      </c>
      <c r="AM249" s="95">
        <v>0</v>
      </c>
      <c r="AN249" s="95">
        <v>0</v>
      </c>
      <c r="AO249" s="95">
        <v>0</v>
      </c>
      <c r="AP249" s="95">
        <v>0</v>
      </c>
      <c r="AQ249" s="95">
        <v>64806.071979999993</v>
      </c>
    </row>
    <row r="250" spans="1:43">
      <c r="A250" s="64" t="s">
        <v>368</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c r="AN250" s="95">
        <v>0</v>
      </c>
      <c r="AO250" s="95">
        <v>0</v>
      </c>
      <c r="AP250" s="95">
        <v>0</v>
      </c>
      <c r="AQ250" s="95">
        <v>0</v>
      </c>
    </row>
    <row r="251" spans="1:43">
      <c r="A251" s="63" t="s">
        <v>369</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c r="AN251" s="95">
        <v>0</v>
      </c>
      <c r="AO251" s="95">
        <v>0</v>
      </c>
      <c r="AP251" s="95">
        <v>0</v>
      </c>
      <c r="AQ251" s="95">
        <v>0</v>
      </c>
    </row>
    <row r="252" spans="1:43">
      <c r="A252" s="64" t="s">
        <v>367</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c r="AN252" s="95">
        <v>0</v>
      </c>
      <c r="AO252" s="95">
        <v>0</v>
      </c>
      <c r="AP252" s="95">
        <v>0</v>
      </c>
      <c r="AQ252" s="95">
        <v>0</v>
      </c>
    </row>
    <row r="253" spans="1:43">
      <c r="A253" s="64" t="s">
        <v>368</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c r="AN253" s="95">
        <v>0</v>
      </c>
      <c r="AO253" s="95">
        <v>0</v>
      </c>
      <c r="AP253" s="95">
        <v>0</v>
      </c>
      <c r="AQ253" s="95">
        <v>0</v>
      </c>
    </row>
    <row r="254" spans="1:43">
      <c r="A254" s="389" t="s">
        <v>370</v>
      </c>
      <c r="B254" s="438">
        <v>143012.02666</v>
      </c>
      <c r="C254" s="438">
        <v>32166.614300000001</v>
      </c>
      <c r="D254" s="438">
        <v>84227.915359999999</v>
      </c>
      <c r="E254" s="438">
        <v>29882.549510000001</v>
      </c>
      <c r="F254" s="438">
        <v>16574.73558</v>
      </c>
      <c r="G254" s="438">
        <v>15944.84584</v>
      </c>
      <c r="H254" s="438">
        <v>12993.24287</v>
      </c>
      <c r="I254" s="438">
        <v>19220.338629999998</v>
      </c>
      <c r="J254" s="438">
        <v>18293.974600000001</v>
      </c>
      <c r="K254" s="438">
        <v>28670.604090000001</v>
      </c>
      <c r="L254" s="438">
        <v>9410.8856699999997</v>
      </c>
      <c r="M254" s="438">
        <v>27816.505379999999</v>
      </c>
      <c r="N254" s="438">
        <v>31076.041280000001</v>
      </c>
      <c r="O254" s="438">
        <v>13837.65956</v>
      </c>
      <c r="P254" s="438">
        <v>13408.867699999999</v>
      </c>
      <c r="Q254" s="438">
        <v>8644.8703699999987</v>
      </c>
      <c r="R254" s="438">
        <v>8384.5636900000009</v>
      </c>
      <c r="S254" s="438">
        <v>7132.3136799999993</v>
      </c>
      <c r="T254" s="438">
        <v>14083.841359999999</v>
      </c>
      <c r="U254" s="438">
        <v>20330.30503</v>
      </c>
      <c r="V254" s="438">
        <v>5997.8006100000002</v>
      </c>
      <c r="W254" s="438">
        <v>9666.8260399999999</v>
      </c>
      <c r="X254" s="438">
        <v>24863.606219999998</v>
      </c>
      <c r="Y254" s="438">
        <v>11668.31977</v>
      </c>
      <c r="Z254" s="438">
        <v>24046.541940000003</v>
      </c>
      <c r="AA254" s="438">
        <v>10969.578</v>
      </c>
      <c r="AB254" s="438">
        <v>27233.343420000001</v>
      </c>
      <c r="AC254" s="438">
        <v>30439.032420000003</v>
      </c>
      <c r="AD254" s="438">
        <v>12445.81624</v>
      </c>
      <c r="AE254" s="438">
        <v>27211.86663</v>
      </c>
      <c r="AF254" s="438">
        <v>7059.3923399999994</v>
      </c>
      <c r="AG254" s="438">
        <v>7170.6216199999999</v>
      </c>
      <c r="AH254" s="438">
        <v>6917.9737100000002</v>
      </c>
      <c r="AI254" s="438">
        <v>2776.98756</v>
      </c>
      <c r="AJ254" s="438">
        <v>4465.7649900000006</v>
      </c>
      <c r="AK254" s="438">
        <v>3036.6736000000001</v>
      </c>
      <c r="AL254" s="438">
        <v>10851.712079999999</v>
      </c>
      <c r="AM254" s="438">
        <v>3513.71713</v>
      </c>
      <c r="AN254" s="438">
        <v>14771.362519999999</v>
      </c>
      <c r="AO254" s="438">
        <v>6841.5965199999991</v>
      </c>
      <c r="AP254" s="438">
        <v>2539.8601200000003</v>
      </c>
      <c r="AQ254" s="438">
        <v>809601.09464000002</v>
      </c>
    </row>
    <row r="255" spans="1:43">
      <c r="A255" s="64" t="s">
        <v>371</v>
      </c>
      <c r="B255" s="59">
        <v>569.29902000000004</v>
      </c>
      <c r="C255" s="59">
        <v>7.2569999999999996E-2</v>
      </c>
      <c r="D255" s="59">
        <v>450.76254</v>
      </c>
      <c r="E255" s="59">
        <v>0</v>
      </c>
      <c r="F255" s="59">
        <v>20.340130000000002</v>
      </c>
      <c r="G255" s="59">
        <v>12.267860000000001</v>
      </c>
      <c r="H255" s="59">
        <v>9.929829999999999</v>
      </c>
      <c r="I255" s="59">
        <v>54.420610000000003</v>
      </c>
      <c r="J255" s="59">
        <v>0.19775000000000001</v>
      </c>
      <c r="K255" s="59">
        <v>165.46755999999999</v>
      </c>
      <c r="L255" s="59">
        <v>26.106349999999999</v>
      </c>
      <c r="M255" s="59">
        <v>30.218640000000001</v>
      </c>
      <c r="N255" s="59">
        <v>0</v>
      </c>
      <c r="O255" s="59">
        <v>0</v>
      </c>
      <c r="P255" s="59">
        <v>20.704080000000001</v>
      </c>
      <c r="Q255" s="59">
        <v>0</v>
      </c>
      <c r="R255" s="59">
        <v>0</v>
      </c>
      <c r="S255" s="59">
        <v>0</v>
      </c>
      <c r="T255" s="59">
        <v>0</v>
      </c>
      <c r="U255" s="59">
        <v>0</v>
      </c>
      <c r="V255" s="59">
        <v>0</v>
      </c>
      <c r="W255" s="59">
        <v>6.3099999999999996E-3</v>
      </c>
      <c r="X255" s="59">
        <v>30.146699999999999</v>
      </c>
      <c r="Y255" s="59">
        <v>0</v>
      </c>
      <c r="Z255" s="59">
        <v>100.23842999999999</v>
      </c>
      <c r="AA255" s="59">
        <v>0</v>
      </c>
      <c r="AB255" s="59">
        <v>98.967970000000008</v>
      </c>
      <c r="AC255" s="59">
        <v>49.774419999999999</v>
      </c>
      <c r="AD255" s="59">
        <v>0</v>
      </c>
      <c r="AE255" s="59">
        <v>139.68076000000002</v>
      </c>
      <c r="AF255" s="59">
        <v>0</v>
      </c>
      <c r="AG255" s="59">
        <v>3.2380100000000001</v>
      </c>
      <c r="AH255" s="59">
        <v>0</v>
      </c>
      <c r="AI255" s="59">
        <v>0</v>
      </c>
      <c r="AJ255" s="59">
        <v>0</v>
      </c>
      <c r="AK255" s="59">
        <v>0</v>
      </c>
      <c r="AL255" s="59">
        <v>34.300629999999998</v>
      </c>
      <c r="AM255" s="59">
        <v>0.25688</v>
      </c>
      <c r="AN255" s="59">
        <v>0</v>
      </c>
      <c r="AO255" s="59">
        <v>108.56151</v>
      </c>
      <c r="AP255" s="59">
        <v>5.9380299999999995</v>
      </c>
      <c r="AQ255" s="59">
        <v>1930.8965900000001</v>
      </c>
    </row>
    <row r="256" spans="1:43">
      <c r="A256" s="64" t="s">
        <v>372</v>
      </c>
      <c r="B256" s="59">
        <v>1294.99908</v>
      </c>
      <c r="C256" s="59">
        <v>547.42515000000003</v>
      </c>
      <c r="D256" s="59">
        <v>759.28830000000005</v>
      </c>
      <c r="E256" s="59">
        <v>822.95733999999993</v>
      </c>
      <c r="F256" s="59">
        <v>249.80501000000001</v>
      </c>
      <c r="G256" s="59">
        <v>495.68725000000001</v>
      </c>
      <c r="H256" s="59">
        <v>244.41618</v>
      </c>
      <c r="I256" s="59">
        <v>593.94875999999999</v>
      </c>
      <c r="J256" s="59">
        <v>136.59067999999999</v>
      </c>
      <c r="K256" s="59">
        <v>538.72149999999999</v>
      </c>
      <c r="L256" s="59">
        <v>519.02670999999998</v>
      </c>
      <c r="M256" s="59">
        <v>295.43667999999997</v>
      </c>
      <c r="N256" s="59">
        <v>812.65043000000003</v>
      </c>
      <c r="O256" s="59">
        <v>117.42628000000001</v>
      </c>
      <c r="P256" s="59">
        <v>491.14471999999995</v>
      </c>
      <c r="Q256" s="59">
        <v>85.165300000000002</v>
      </c>
      <c r="R256" s="59">
        <v>33.655680000000004</v>
      </c>
      <c r="S256" s="59">
        <v>64.537589999999994</v>
      </c>
      <c r="T256" s="59">
        <v>130.42107999999999</v>
      </c>
      <c r="U256" s="59">
        <v>419.49478999999997</v>
      </c>
      <c r="V256" s="59">
        <v>47.901199999999996</v>
      </c>
      <c r="W256" s="59">
        <v>172.84765999999999</v>
      </c>
      <c r="X256" s="59">
        <v>406.91987</v>
      </c>
      <c r="Y256" s="59">
        <v>248.00171</v>
      </c>
      <c r="Z256" s="59">
        <v>178.85251</v>
      </c>
      <c r="AA256" s="59">
        <v>211.51670000000001</v>
      </c>
      <c r="AB256" s="59">
        <v>834.72983999999997</v>
      </c>
      <c r="AC256" s="59">
        <v>164.52795999999998</v>
      </c>
      <c r="AD256" s="59">
        <v>135.12725</v>
      </c>
      <c r="AE256" s="59">
        <v>1424.6906399999998</v>
      </c>
      <c r="AF256" s="59">
        <v>38.110970000000002</v>
      </c>
      <c r="AG256" s="59">
        <v>148.82124999999999</v>
      </c>
      <c r="AH256" s="59">
        <v>43.227870000000003</v>
      </c>
      <c r="AI256" s="59">
        <v>11.73282</v>
      </c>
      <c r="AJ256" s="59">
        <v>67.6845</v>
      </c>
      <c r="AK256" s="59">
        <v>19.356619999999999</v>
      </c>
      <c r="AL256" s="59">
        <v>177.6542</v>
      </c>
      <c r="AM256" s="59">
        <v>6.4610099999999999</v>
      </c>
      <c r="AN256" s="59">
        <v>544.15068000000008</v>
      </c>
      <c r="AO256" s="59">
        <v>67.367620000000002</v>
      </c>
      <c r="AP256" s="59">
        <v>45.482199999999999</v>
      </c>
      <c r="AQ256" s="59">
        <v>13647.963589999999</v>
      </c>
    </row>
    <row r="257" spans="1:43">
      <c r="A257" s="64" t="s">
        <v>373</v>
      </c>
      <c r="B257" s="59">
        <v>110959.32223000001</v>
      </c>
      <c r="C257" s="59">
        <v>15659.03766</v>
      </c>
      <c r="D257" s="59">
        <v>47154.097780000004</v>
      </c>
      <c r="E257" s="59">
        <v>21608.3197</v>
      </c>
      <c r="F257" s="59">
        <v>11611.338210000002</v>
      </c>
      <c r="G257" s="59">
        <v>13194.13486</v>
      </c>
      <c r="H257" s="59">
        <v>11700.530150000001</v>
      </c>
      <c r="I257" s="59">
        <v>17216.067139999999</v>
      </c>
      <c r="J257" s="59">
        <v>17534.478480000002</v>
      </c>
      <c r="K257" s="59">
        <v>22917.171620000001</v>
      </c>
      <c r="L257" s="59">
        <v>8049.9707699999999</v>
      </c>
      <c r="M257" s="59">
        <v>27454.32389</v>
      </c>
      <c r="N257" s="59">
        <v>29018.77592</v>
      </c>
      <c r="O257" s="59">
        <v>10404.7335</v>
      </c>
      <c r="P257" s="59">
        <v>12145.576160000001</v>
      </c>
      <c r="Q257" s="59">
        <v>6545.6375499999995</v>
      </c>
      <c r="R257" s="59">
        <v>4930.0848900000001</v>
      </c>
      <c r="S257" s="59">
        <v>3554.2468699999999</v>
      </c>
      <c r="T257" s="59">
        <v>10780.706249999999</v>
      </c>
      <c r="U257" s="59">
        <v>15462.327589999999</v>
      </c>
      <c r="V257" s="59">
        <v>3659.5032000000001</v>
      </c>
      <c r="W257" s="59">
        <v>6351.0089400000006</v>
      </c>
      <c r="X257" s="59">
        <v>22404.575250000002</v>
      </c>
      <c r="Y257" s="59">
        <v>9536.4885599999998</v>
      </c>
      <c r="Z257" s="59">
        <v>10938.60382</v>
      </c>
      <c r="AA257" s="59">
        <v>6199.1687599999996</v>
      </c>
      <c r="AB257" s="59">
        <v>22000.56149</v>
      </c>
      <c r="AC257" s="59">
        <v>21618.024170000001</v>
      </c>
      <c r="AD257" s="59">
        <v>9586.0396000000001</v>
      </c>
      <c r="AE257" s="59">
        <v>20965.156190000002</v>
      </c>
      <c r="AF257" s="59">
        <v>6794.5813600000001</v>
      </c>
      <c r="AG257" s="59">
        <v>6085.4637699999994</v>
      </c>
      <c r="AH257" s="59">
        <v>4678.3680800000002</v>
      </c>
      <c r="AI257" s="59">
        <v>1971.52945</v>
      </c>
      <c r="AJ257" s="59">
        <v>4031.4964300000001</v>
      </c>
      <c r="AK257" s="59">
        <v>2618.3654500000002</v>
      </c>
      <c r="AL257" s="59">
        <v>7331.5072300000002</v>
      </c>
      <c r="AM257" s="59">
        <v>3297.9310099999998</v>
      </c>
      <c r="AN257" s="59">
        <v>13389.27241</v>
      </c>
      <c r="AO257" s="59">
        <v>5755.0968700000003</v>
      </c>
      <c r="AP257" s="59">
        <v>2380.5751500000001</v>
      </c>
      <c r="AQ257" s="59">
        <v>609494.19840999995</v>
      </c>
    </row>
    <row r="258" spans="1:43">
      <c r="A258" s="64" t="s">
        <v>374</v>
      </c>
      <c r="B258" s="59">
        <v>25224.255699999998</v>
      </c>
      <c r="C258" s="59">
        <v>12594.591259999999</v>
      </c>
      <c r="D258" s="59">
        <v>29321.467629999999</v>
      </c>
      <c r="E258" s="59">
        <v>6824.6663099999996</v>
      </c>
      <c r="F258" s="59">
        <v>4171.6210000000001</v>
      </c>
      <c r="G258" s="59">
        <v>1977.41858</v>
      </c>
      <c r="H258" s="59">
        <v>890.78147999999999</v>
      </c>
      <c r="I258" s="59">
        <v>0</v>
      </c>
      <c r="J258" s="59">
        <v>0</v>
      </c>
      <c r="K258" s="59">
        <v>2549.8409900000001</v>
      </c>
      <c r="L258" s="59">
        <v>0</v>
      </c>
      <c r="M258" s="59">
        <v>0</v>
      </c>
      <c r="N258" s="59">
        <v>0</v>
      </c>
      <c r="O258" s="59">
        <v>3126.8101699999997</v>
      </c>
      <c r="P258" s="59">
        <v>0</v>
      </c>
      <c r="Q258" s="59">
        <v>1252.22531</v>
      </c>
      <c r="R258" s="59">
        <v>2658.89914</v>
      </c>
      <c r="S258" s="59">
        <v>3462.0306499999997</v>
      </c>
      <c r="T258" s="59">
        <v>3037.9217599999997</v>
      </c>
      <c r="U258" s="59">
        <v>4448.4826499999999</v>
      </c>
      <c r="V258" s="59">
        <v>2125.4951000000001</v>
      </c>
      <c r="W258" s="59">
        <v>2743.5267100000001</v>
      </c>
      <c r="X258" s="59">
        <v>130.84303</v>
      </c>
      <c r="Y258" s="59">
        <v>1792.47588</v>
      </c>
      <c r="Z258" s="59">
        <v>11549.72179</v>
      </c>
      <c r="AA258" s="59">
        <v>4497.3014299999995</v>
      </c>
      <c r="AB258" s="59">
        <v>4077.6141400000001</v>
      </c>
      <c r="AC258" s="59">
        <v>5428.2220499999994</v>
      </c>
      <c r="AD258" s="59">
        <v>2150.47507</v>
      </c>
      <c r="AE258" s="59">
        <v>4523.6421</v>
      </c>
      <c r="AF258" s="59">
        <v>13.990219999999999</v>
      </c>
      <c r="AG258" s="59">
        <v>823.17845</v>
      </c>
      <c r="AH258" s="59">
        <v>1962.2389599999999</v>
      </c>
      <c r="AI258" s="59">
        <v>700.22549000000004</v>
      </c>
      <c r="AJ258" s="59">
        <v>355.53109999999998</v>
      </c>
      <c r="AK258" s="59">
        <v>261.00126999999998</v>
      </c>
      <c r="AL258" s="59">
        <v>2498.4209000000001</v>
      </c>
      <c r="AM258" s="59">
        <v>53.683050000000001</v>
      </c>
      <c r="AN258" s="59">
        <v>0</v>
      </c>
      <c r="AO258" s="59">
        <v>593.75977999999998</v>
      </c>
      <c r="AP258" s="59">
        <v>92.346240000000009</v>
      </c>
      <c r="AQ258" s="59">
        <v>147914.70538999999</v>
      </c>
    </row>
    <row r="259" spans="1:43">
      <c r="A259" s="64" t="s">
        <v>375</v>
      </c>
      <c r="B259" s="59">
        <v>1830.9069</v>
      </c>
      <c r="C259" s="59">
        <v>184.49892000000003</v>
      </c>
      <c r="D259" s="59">
        <v>1155.8006399999999</v>
      </c>
      <c r="E259" s="59">
        <v>109.7668</v>
      </c>
      <c r="F259" s="59">
        <v>161.32137</v>
      </c>
      <c r="G259" s="59">
        <v>10.037870000000002</v>
      </c>
      <c r="H259" s="59">
        <v>40.796320000000001</v>
      </c>
      <c r="I259" s="59">
        <v>700.40915000000007</v>
      </c>
      <c r="J259" s="59">
        <v>154.73479</v>
      </c>
      <c r="K259" s="59">
        <v>659.72977000000003</v>
      </c>
      <c r="L259" s="59">
        <v>129.64652000000001</v>
      </c>
      <c r="M259" s="59">
        <v>0.23702000000000001</v>
      </c>
      <c r="N259" s="59">
        <v>174.60242000000002</v>
      </c>
      <c r="O259" s="59">
        <v>29.560959999999998</v>
      </c>
      <c r="P259" s="59">
        <v>51.904600000000002</v>
      </c>
      <c r="Q259" s="59">
        <v>470.79467</v>
      </c>
      <c r="R259" s="59">
        <v>11.01477</v>
      </c>
      <c r="S259" s="59">
        <v>33.74736</v>
      </c>
      <c r="T259" s="59">
        <v>89.858170000000001</v>
      </c>
      <c r="U259" s="59">
        <v>0</v>
      </c>
      <c r="V259" s="59">
        <v>44.245890000000003</v>
      </c>
      <c r="W259" s="59">
        <v>54.964309999999998</v>
      </c>
      <c r="X259" s="59">
        <v>702.06005000000005</v>
      </c>
      <c r="Y259" s="59">
        <v>8.1812500000000004</v>
      </c>
      <c r="Z259" s="59">
        <v>13.753299999999999</v>
      </c>
      <c r="AA259" s="59">
        <v>16.997400000000003</v>
      </c>
      <c r="AB259" s="59">
        <v>32.620139999999999</v>
      </c>
      <c r="AC259" s="59">
        <v>802.39804000000004</v>
      </c>
      <c r="AD259" s="59">
        <v>490.11854</v>
      </c>
      <c r="AE259" s="59">
        <v>52.569160000000004</v>
      </c>
      <c r="AF259" s="59">
        <v>28.444980000000001</v>
      </c>
      <c r="AG259" s="59">
        <v>22.339880000000001</v>
      </c>
      <c r="AH259" s="59">
        <v>38.055759999999999</v>
      </c>
      <c r="AI259" s="59">
        <v>14.43408</v>
      </c>
      <c r="AJ259" s="59">
        <v>9.8119999999999994</v>
      </c>
      <c r="AK259" s="59">
        <v>73.357050000000001</v>
      </c>
      <c r="AL259" s="59">
        <v>67.083929999999995</v>
      </c>
      <c r="AM259" s="59">
        <v>91.488020000000006</v>
      </c>
      <c r="AN259" s="59">
        <v>548.52460999999994</v>
      </c>
      <c r="AO259" s="59">
        <v>103.08664</v>
      </c>
      <c r="AP259" s="59">
        <v>13.36084</v>
      </c>
      <c r="AQ259" s="59">
        <v>9227.2648900000004</v>
      </c>
    </row>
    <row r="260" spans="1:43">
      <c r="A260" s="64" t="s">
        <v>376</v>
      </c>
      <c r="B260" s="59">
        <v>1196.5444399999999</v>
      </c>
      <c r="C260" s="59">
        <v>1032.63546</v>
      </c>
      <c r="D260" s="59">
        <v>3993.0600199999999</v>
      </c>
      <c r="E260" s="59">
        <v>144.75894</v>
      </c>
      <c r="F260" s="59">
        <v>197.12445000000002</v>
      </c>
      <c r="G260" s="59">
        <v>4.8888800000000003</v>
      </c>
      <c r="H260" s="59">
        <v>13.24775</v>
      </c>
      <c r="I260" s="59">
        <v>0</v>
      </c>
      <c r="J260" s="59">
        <v>0</v>
      </c>
      <c r="K260" s="59">
        <v>58.476779999999998</v>
      </c>
      <c r="L260" s="59">
        <v>0</v>
      </c>
      <c r="M260" s="59">
        <v>0</v>
      </c>
      <c r="N260" s="59">
        <v>0</v>
      </c>
      <c r="O260" s="59">
        <v>85.475610000000003</v>
      </c>
      <c r="P260" s="59">
        <v>144.29410999999999</v>
      </c>
      <c r="Q260" s="59">
        <v>288.37693000000002</v>
      </c>
      <c r="R260" s="59">
        <v>62.011690000000002</v>
      </c>
      <c r="S260" s="59">
        <v>3.3688899999999999</v>
      </c>
      <c r="T260" s="59">
        <v>33.390889999999999</v>
      </c>
      <c r="U260" s="59">
        <v>0</v>
      </c>
      <c r="V260" s="59">
        <v>4.2205200000000005</v>
      </c>
      <c r="W260" s="59">
        <v>93.083420000000004</v>
      </c>
      <c r="X260" s="59">
        <v>232.47854999999998</v>
      </c>
      <c r="Y260" s="59">
        <v>22.254639999999998</v>
      </c>
      <c r="Z260" s="59">
        <v>29.369130000000002</v>
      </c>
      <c r="AA260" s="59">
        <v>7.0808299999999997</v>
      </c>
      <c r="AB260" s="59">
        <v>74.100960000000001</v>
      </c>
      <c r="AC260" s="59">
        <v>1824.5337299999999</v>
      </c>
      <c r="AD260" s="59">
        <v>56.06176</v>
      </c>
      <c r="AE260" s="59">
        <v>15.293709999999999</v>
      </c>
      <c r="AF260" s="59">
        <v>88.344679999999997</v>
      </c>
      <c r="AG260" s="59">
        <v>10.60839</v>
      </c>
      <c r="AH260" s="59">
        <v>135.60787999999999</v>
      </c>
      <c r="AI260" s="59">
        <v>23.425529999999998</v>
      </c>
      <c r="AJ260" s="59">
        <v>0</v>
      </c>
      <c r="AK260" s="59">
        <v>64.593209999999999</v>
      </c>
      <c r="AL260" s="59">
        <v>369.53712000000002</v>
      </c>
      <c r="AM260" s="59">
        <v>7.0603599999999993</v>
      </c>
      <c r="AN260" s="59">
        <v>27.517720000000001</v>
      </c>
      <c r="AO260" s="59">
        <v>175.16176000000002</v>
      </c>
      <c r="AP260" s="59">
        <v>0</v>
      </c>
      <c r="AQ260" s="59">
        <v>10517.988740000001</v>
      </c>
    </row>
    <row r="261" spans="1:43">
      <c r="A261" s="64" t="s">
        <v>377</v>
      </c>
      <c r="B261" s="59">
        <v>1390.83016</v>
      </c>
      <c r="C261" s="59">
        <v>186.99207999999999</v>
      </c>
      <c r="D261" s="59">
        <v>37.592239999999997</v>
      </c>
      <c r="E261" s="59">
        <v>187.09791000000001</v>
      </c>
      <c r="F261" s="59">
        <v>102.08027</v>
      </c>
      <c r="G261" s="59">
        <v>57.571480000000001</v>
      </c>
      <c r="H261" s="59">
        <v>65.086420000000004</v>
      </c>
      <c r="I261" s="59">
        <v>416.39485999999999</v>
      </c>
      <c r="J261" s="59">
        <v>467.97290000000004</v>
      </c>
      <c r="K261" s="59">
        <v>1443.2943</v>
      </c>
      <c r="L261" s="59">
        <v>595.63553000000002</v>
      </c>
      <c r="M261" s="59">
        <v>1.1453100000000001</v>
      </c>
      <c r="N261" s="59">
        <v>160.11314000000002</v>
      </c>
      <c r="O261" s="59">
        <v>9.7163799999999991</v>
      </c>
      <c r="P261" s="59">
        <v>431.5609</v>
      </c>
      <c r="Q261" s="59">
        <v>2.6033300000000001</v>
      </c>
      <c r="R261" s="59">
        <v>112.24930999999999</v>
      </c>
      <c r="S261" s="59">
        <v>8.6444899999999993</v>
      </c>
      <c r="T261" s="59">
        <v>11.38395</v>
      </c>
      <c r="U261" s="59">
        <v>0</v>
      </c>
      <c r="V261" s="59">
        <v>97.698220000000006</v>
      </c>
      <c r="W261" s="59">
        <v>204.1361</v>
      </c>
      <c r="X261" s="59">
        <v>330.56319999999999</v>
      </c>
      <c r="Y261" s="59">
        <v>8.8957000000000015</v>
      </c>
      <c r="Z261" s="59">
        <v>1235.64375</v>
      </c>
      <c r="AA261" s="59">
        <v>35.586199999999998</v>
      </c>
      <c r="AB261" s="59">
        <v>42.945410000000003</v>
      </c>
      <c r="AC261" s="59">
        <v>291.50851</v>
      </c>
      <c r="AD261" s="59">
        <v>27.994019999999999</v>
      </c>
      <c r="AE261" s="59">
        <v>89.80013000000001</v>
      </c>
      <c r="AF261" s="59">
        <v>10.650270000000001</v>
      </c>
      <c r="AG261" s="59">
        <v>76.636800000000008</v>
      </c>
      <c r="AH261" s="59">
        <v>41.450900000000004</v>
      </c>
      <c r="AI261" s="59">
        <v>9.9753100000000003</v>
      </c>
      <c r="AJ261" s="59">
        <v>1.2409600000000001</v>
      </c>
      <c r="AK261" s="59">
        <v>0</v>
      </c>
      <c r="AL261" s="59">
        <v>110.65168</v>
      </c>
      <c r="AM261" s="59">
        <v>6.3571099999999996</v>
      </c>
      <c r="AN261" s="59">
        <v>145.11440999999999</v>
      </c>
      <c r="AO261" s="59">
        <v>9.863430000000001</v>
      </c>
      <c r="AP261" s="59">
        <v>2.1576599999999999</v>
      </c>
      <c r="AQ261" s="59">
        <v>8466.8347300000005</v>
      </c>
    </row>
    <row r="262" spans="1:43">
      <c r="A262" s="64" t="s">
        <v>378</v>
      </c>
      <c r="B262" s="59">
        <v>478.06862999999998</v>
      </c>
      <c r="C262" s="59">
        <v>1251.0000299999999</v>
      </c>
      <c r="D262" s="59">
        <v>1140.0129899999999</v>
      </c>
      <c r="E262" s="59">
        <v>167.47751</v>
      </c>
      <c r="F262" s="59">
        <v>12.08799</v>
      </c>
      <c r="G262" s="59">
        <v>3.9359299999999999</v>
      </c>
      <c r="H262" s="59">
        <v>28.454740000000001</v>
      </c>
      <c r="I262" s="59">
        <v>0</v>
      </c>
      <c r="J262" s="59">
        <v>0</v>
      </c>
      <c r="K262" s="59">
        <v>175.37101999999999</v>
      </c>
      <c r="L262" s="59">
        <v>0</v>
      </c>
      <c r="M262" s="59">
        <v>0</v>
      </c>
      <c r="N262" s="59">
        <v>0</v>
      </c>
      <c r="O262" s="59">
        <v>63.936660000000003</v>
      </c>
      <c r="P262" s="59">
        <v>123.68313000000001</v>
      </c>
      <c r="Q262" s="59">
        <v>6.7280000000000006E-2</v>
      </c>
      <c r="R262" s="59">
        <v>576.64820999999995</v>
      </c>
      <c r="S262" s="59">
        <v>5.7378299999999998</v>
      </c>
      <c r="T262" s="59">
        <v>0</v>
      </c>
      <c r="U262" s="59">
        <v>0</v>
      </c>
      <c r="V262" s="59">
        <v>18.73648</v>
      </c>
      <c r="W262" s="59">
        <v>5.9575699999999996</v>
      </c>
      <c r="X262" s="59">
        <v>113.69261999999999</v>
      </c>
      <c r="Y262" s="59">
        <v>52.022030000000001</v>
      </c>
      <c r="Z262" s="59">
        <v>0.35920999999999997</v>
      </c>
      <c r="AA262" s="59">
        <v>1.92188</v>
      </c>
      <c r="AB262" s="59">
        <v>16.43749</v>
      </c>
      <c r="AC262" s="59">
        <v>41.435949999999998</v>
      </c>
      <c r="AD262" s="59">
        <v>0</v>
      </c>
      <c r="AE262" s="59">
        <v>1.0339400000000001</v>
      </c>
      <c r="AF262" s="59">
        <v>77.701080000000005</v>
      </c>
      <c r="AG262" s="59">
        <v>0.33506999999999998</v>
      </c>
      <c r="AH262" s="59">
        <v>1.77983</v>
      </c>
      <c r="AI262" s="59">
        <v>31.626110000000001</v>
      </c>
      <c r="AJ262" s="59">
        <v>0</v>
      </c>
      <c r="AK262" s="59">
        <v>0</v>
      </c>
      <c r="AL262" s="59">
        <v>262.31549000000001</v>
      </c>
      <c r="AM262" s="59">
        <v>50.479690000000005</v>
      </c>
      <c r="AN262" s="59">
        <v>0</v>
      </c>
      <c r="AO262" s="59">
        <v>28.698910000000001</v>
      </c>
      <c r="AP262" s="59">
        <v>0</v>
      </c>
      <c r="AQ262" s="59">
        <v>4731.0153</v>
      </c>
    </row>
    <row r="263" spans="1:43">
      <c r="A263" s="64" t="s">
        <v>379</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c r="AN263" s="59">
        <v>0</v>
      </c>
      <c r="AO263" s="59">
        <v>0</v>
      </c>
      <c r="AP263" s="59">
        <v>0</v>
      </c>
      <c r="AQ263" s="59">
        <v>0</v>
      </c>
    </row>
    <row r="264" spans="1:43">
      <c r="A264" s="64" t="s">
        <v>380</v>
      </c>
      <c r="B264" s="59">
        <v>52.678170000000001</v>
      </c>
      <c r="C264" s="59">
        <v>710.36117000000002</v>
      </c>
      <c r="D264" s="59">
        <v>215.83322000000001</v>
      </c>
      <c r="E264" s="59">
        <v>17.504999999999999</v>
      </c>
      <c r="F264" s="59">
        <v>49.017150000000001</v>
      </c>
      <c r="G264" s="59">
        <v>188.90313</v>
      </c>
      <c r="H264" s="59">
        <v>0</v>
      </c>
      <c r="I264" s="59">
        <v>239.09810999999999</v>
      </c>
      <c r="J264" s="59">
        <v>0</v>
      </c>
      <c r="K264" s="59">
        <v>162.53054999999998</v>
      </c>
      <c r="L264" s="59">
        <v>90.49978999999999</v>
      </c>
      <c r="M264" s="59">
        <v>33.957000000000001</v>
      </c>
      <c r="N264" s="59">
        <v>909.89936999999998</v>
      </c>
      <c r="O264" s="59">
        <v>0</v>
      </c>
      <c r="P264" s="59">
        <v>0</v>
      </c>
      <c r="Q264" s="59">
        <v>0</v>
      </c>
      <c r="R264" s="59">
        <v>0</v>
      </c>
      <c r="S264" s="59">
        <v>0</v>
      </c>
      <c r="T264" s="59">
        <v>0.15925999999999998</v>
      </c>
      <c r="U264" s="59">
        <v>0</v>
      </c>
      <c r="V264" s="59">
        <v>0</v>
      </c>
      <c r="W264" s="59">
        <v>41.295019999999994</v>
      </c>
      <c r="X264" s="59">
        <v>512.32695000000001</v>
      </c>
      <c r="Y264" s="59">
        <v>0</v>
      </c>
      <c r="Z264" s="59">
        <v>0</v>
      </c>
      <c r="AA264" s="59">
        <v>4.7999999999999996E-3</v>
      </c>
      <c r="AB264" s="59">
        <v>55.36598</v>
      </c>
      <c r="AC264" s="59">
        <v>218.60758999999999</v>
      </c>
      <c r="AD264" s="59">
        <v>0</v>
      </c>
      <c r="AE264" s="59">
        <v>0</v>
      </c>
      <c r="AF264" s="59">
        <v>7.5687799999999994</v>
      </c>
      <c r="AG264" s="59">
        <v>0</v>
      </c>
      <c r="AH264" s="59">
        <v>17.244430000000001</v>
      </c>
      <c r="AI264" s="59">
        <v>14.038770000000001</v>
      </c>
      <c r="AJ264" s="59">
        <v>0</v>
      </c>
      <c r="AK264" s="59">
        <v>0</v>
      </c>
      <c r="AL264" s="59">
        <v>0.2409</v>
      </c>
      <c r="AM264" s="59">
        <v>0</v>
      </c>
      <c r="AN264" s="59">
        <v>116.78269</v>
      </c>
      <c r="AO264" s="59">
        <v>0</v>
      </c>
      <c r="AP264" s="59">
        <v>0</v>
      </c>
      <c r="AQ264" s="59">
        <v>3653.9178299999999</v>
      </c>
    </row>
    <row r="265" spans="1:43">
      <c r="A265" s="64" t="s">
        <v>381</v>
      </c>
      <c r="B265" s="59">
        <v>15.12233</v>
      </c>
      <c r="C265" s="59">
        <v>0</v>
      </c>
      <c r="D265" s="59">
        <v>0</v>
      </c>
      <c r="E265" s="59">
        <v>0</v>
      </c>
      <c r="F265" s="59">
        <v>0</v>
      </c>
      <c r="G265" s="59">
        <v>0</v>
      </c>
      <c r="H265" s="59">
        <v>0</v>
      </c>
      <c r="I265" s="59">
        <v>0</v>
      </c>
      <c r="J265" s="59">
        <v>0</v>
      </c>
      <c r="K265" s="59">
        <v>0</v>
      </c>
      <c r="L265" s="59">
        <v>0</v>
      </c>
      <c r="M265" s="59">
        <v>1.1868399999999999</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0</v>
      </c>
      <c r="AN265" s="59">
        <v>0</v>
      </c>
      <c r="AO265" s="59">
        <v>0</v>
      </c>
      <c r="AP265" s="59">
        <v>0</v>
      </c>
      <c r="AQ265" s="59">
        <v>16.309170000000002</v>
      </c>
    </row>
    <row r="266" spans="1:43">
      <c r="A266" s="389" t="s">
        <v>382</v>
      </c>
      <c r="B266" s="438">
        <v>-46661.924530000004</v>
      </c>
      <c r="C266" s="438">
        <v>-11080.836080000001</v>
      </c>
      <c r="D266" s="438">
        <v>-32960.936730000001</v>
      </c>
      <c r="E266" s="438">
        <v>-9304.2512599999991</v>
      </c>
      <c r="F266" s="438">
        <v>-6000.5740400000004</v>
      </c>
      <c r="G266" s="438">
        <v>-5496.38303</v>
      </c>
      <c r="H266" s="438">
        <v>-3614.3248699999999</v>
      </c>
      <c r="I266" s="438">
        <v>-8258.7546000000002</v>
      </c>
      <c r="J266" s="438">
        <v>-7285.3069400000004</v>
      </c>
      <c r="K266" s="438">
        <v>-10154.7264</v>
      </c>
      <c r="L266" s="438">
        <v>-2205.6231600000001</v>
      </c>
      <c r="M266" s="438">
        <v>-12133.610929999999</v>
      </c>
      <c r="N266" s="438">
        <v>-9178.0088300000007</v>
      </c>
      <c r="O266" s="438">
        <v>-3948.27997</v>
      </c>
      <c r="P266" s="438">
        <v>-5036.2958699999999</v>
      </c>
      <c r="Q266" s="438">
        <v>-2700.9996000000001</v>
      </c>
      <c r="R266" s="438">
        <v>-2763.2699400000001</v>
      </c>
      <c r="S266" s="438">
        <v>-2751.21585</v>
      </c>
      <c r="T266" s="438">
        <v>-2304.3900699999999</v>
      </c>
      <c r="U266" s="438">
        <v>-8043.2058899999993</v>
      </c>
      <c r="V266" s="438">
        <v>-2367.4418700000001</v>
      </c>
      <c r="W266" s="438">
        <v>-3219.6738999999998</v>
      </c>
      <c r="X266" s="438">
        <v>-11457.479499999999</v>
      </c>
      <c r="Y266" s="438">
        <v>-3956.2073</v>
      </c>
      <c r="Z266" s="438">
        <v>-9781.30969</v>
      </c>
      <c r="AA266" s="438">
        <v>-4898.7054900000003</v>
      </c>
      <c r="AB266" s="438">
        <v>-12076.174369999999</v>
      </c>
      <c r="AC266" s="438">
        <v>-10049.56501</v>
      </c>
      <c r="AD266" s="438">
        <v>-3446.9547200000002</v>
      </c>
      <c r="AE266" s="438">
        <v>-8545.5543200000011</v>
      </c>
      <c r="AF266" s="438">
        <v>-1686.5636399999999</v>
      </c>
      <c r="AG266" s="438">
        <v>-2128.9071899999999</v>
      </c>
      <c r="AH266" s="438">
        <v>-2643.3064800000002</v>
      </c>
      <c r="AI266" s="438">
        <v>-782.49944999999991</v>
      </c>
      <c r="AJ266" s="438">
        <v>-1756.90344</v>
      </c>
      <c r="AK266" s="438">
        <v>-235.65895</v>
      </c>
      <c r="AL266" s="438">
        <v>-4376.9163799999997</v>
      </c>
      <c r="AM266" s="438">
        <v>-1130.62871</v>
      </c>
      <c r="AN266" s="438">
        <v>-4697.7510599999996</v>
      </c>
      <c r="AO266" s="438">
        <v>-1576.25334</v>
      </c>
      <c r="AP266" s="438">
        <v>-555.60559000000001</v>
      </c>
      <c r="AQ266" s="438">
        <v>-283252.97899000003</v>
      </c>
    </row>
    <row r="267" spans="1:43">
      <c r="A267" s="64" t="s">
        <v>383</v>
      </c>
      <c r="B267" s="59">
        <v>-30130.277699999999</v>
      </c>
      <c r="C267" s="59">
        <v>-11080.102550000001</v>
      </c>
      <c r="D267" s="59">
        <v>-28143.572809999998</v>
      </c>
      <c r="E267" s="59">
        <v>-8741.5329000000002</v>
      </c>
      <c r="F267" s="59">
        <v>-5903.70903</v>
      </c>
      <c r="G267" s="59">
        <v>-5321.8530199999996</v>
      </c>
      <c r="H267" s="59">
        <v>-3594.75225</v>
      </c>
      <c r="I267" s="59">
        <v>-7355.3882699999995</v>
      </c>
      <c r="J267" s="59">
        <v>-6747.7769600000001</v>
      </c>
      <c r="K267" s="59">
        <v>-10109.018880000001</v>
      </c>
      <c r="L267" s="59">
        <v>-1881.6065100000001</v>
      </c>
      <c r="M267" s="59">
        <v>-10730.706470000001</v>
      </c>
      <c r="N267" s="59">
        <v>-9158.3822500000006</v>
      </c>
      <c r="O267" s="59">
        <v>-3794.56855</v>
      </c>
      <c r="P267" s="59">
        <v>-4967.3453799999997</v>
      </c>
      <c r="Q267" s="59">
        <v>-2253.88679</v>
      </c>
      <c r="R267" s="59">
        <v>-2629.3467799999999</v>
      </c>
      <c r="S267" s="59">
        <v>-2751.21585</v>
      </c>
      <c r="T267" s="59">
        <v>-2187.6759400000001</v>
      </c>
      <c r="U267" s="59">
        <v>-7130.0474400000003</v>
      </c>
      <c r="V267" s="59">
        <v>-2325.0869900000002</v>
      </c>
      <c r="W267" s="59">
        <v>-2856.48893</v>
      </c>
      <c r="X267" s="59">
        <v>-10912.179539999999</v>
      </c>
      <c r="Y267" s="59">
        <v>-3890.0308999999997</v>
      </c>
      <c r="Z267" s="59">
        <v>-9364.49244</v>
      </c>
      <c r="AA267" s="59">
        <v>-4669.0874699999995</v>
      </c>
      <c r="AB267" s="59">
        <v>-10709.32461</v>
      </c>
      <c r="AC267" s="59">
        <v>-9008.8390799999997</v>
      </c>
      <c r="AD267" s="59">
        <v>-3071.33158</v>
      </c>
      <c r="AE267" s="59">
        <v>-8545.5543200000011</v>
      </c>
      <c r="AF267" s="59">
        <v>-908.37261999999998</v>
      </c>
      <c r="AG267" s="59">
        <v>-1946.9670900000001</v>
      </c>
      <c r="AH267" s="59">
        <v>-2525.4433399999998</v>
      </c>
      <c r="AI267" s="59">
        <v>-695.74517000000003</v>
      </c>
      <c r="AJ267" s="59">
        <v>-159.26076</v>
      </c>
      <c r="AK267" s="59">
        <v>-235.65895</v>
      </c>
      <c r="AL267" s="59">
        <v>-4109.2667999999994</v>
      </c>
      <c r="AM267" s="59">
        <v>-1130.6220600000001</v>
      </c>
      <c r="AN267" s="59">
        <v>-4697.7510599999996</v>
      </c>
      <c r="AO267" s="59">
        <v>-1576.25334</v>
      </c>
      <c r="AP267" s="59">
        <v>-555.60559000000001</v>
      </c>
      <c r="AQ267" s="59">
        <v>-248506.12896999999</v>
      </c>
    </row>
    <row r="268" spans="1:43">
      <c r="A268" s="64" t="s">
        <v>384</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c r="AN268" s="59">
        <v>0</v>
      </c>
      <c r="AO268" s="59">
        <v>0</v>
      </c>
      <c r="AP268" s="59">
        <v>0</v>
      </c>
      <c r="AQ268" s="59">
        <v>0</v>
      </c>
    </row>
    <row r="269" spans="1:43">
      <c r="A269" s="64" t="s">
        <v>385</v>
      </c>
      <c r="B269" s="59">
        <v>-7466.82978</v>
      </c>
      <c r="C269" s="59">
        <v>0</v>
      </c>
      <c r="D269" s="59">
        <v>-4817.3639199999998</v>
      </c>
      <c r="E269" s="59">
        <v>-529.48427000000004</v>
      </c>
      <c r="F269" s="59">
        <v>-17.291650000000001</v>
      </c>
      <c r="G269" s="59">
        <v>-134.15729000000002</v>
      </c>
      <c r="H269" s="59">
        <v>-19.572620000000001</v>
      </c>
      <c r="I269" s="59">
        <v>-900.32493999999997</v>
      </c>
      <c r="J269" s="59">
        <v>-525.36964999999998</v>
      </c>
      <c r="K269" s="59">
        <v>0</v>
      </c>
      <c r="L269" s="59">
        <v>-294.52525000000003</v>
      </c>
      <c r="M269" s="59">
        <v>-1402.90446</v>
      </c>
      <c r="N269" s="59">
        <v>0</v>
      </c>
      <c r="O269" s="59">
        <v>-153.71142</v>
      </c>
      <c r="P269" s="59">
        <v>-68.950490000000002</v>
      </c>
      <c r="Q269" s="59">
        <v>-445.55190999999996</v>
      </c>
      <c r="R269" s="59">
        <v>-133.21441000000002</v>
      </c>
      <c r="S269" s="59">
        <v>0</v>
      </c>
      <c r="T269" s="59">
        <v>-86.172219999999996</v>
      </c>
      <c r="U269" s="59">
        <v>-758.55518999999993</v>
      </c>
      <c r="V269" s="59">
        <v>-41.310470000000002</v>
      </c>
      <c r="W269" s="59">
        <v>-359.57947999999999</v>
      </c>
      <c r="X269" s="59">
        <v>-543.03604000000007</v>
      </c>
      <c r="Y269" s="59">
        <v>-66.176400000000001</v>
      </c>
      <c r="Z269" s="59">
        <v>-415.93592999999998</v>
      </c>
      <c r="AA269" s="59">
        <v>-228.74981</v>
      </c>
      <c r="AB269" s="59">
        <v>-1366.8497600000001</v>
      </c>
      <c r="AC269" s="59">
        <v>-1040.7259300000001</v>
      </c>
      <c r="AD269" s="59">
        <v>-375.59745000000004</v>
      </c>
      <c r="AE269" s="59">
        <v>0</v>
      </c>
      <c r="AF269" s="59">
        <v>-613.07905000000005</v>
      </c>
      <c r="AG269" s="59">
        <v>-161.28639999999999</v>
      </c>
      <c r="AH269" s="59">
        <v>-117.86314</v>
      </c>
      <c r="AI269" s="59">
        <v>-85.353820000000013</v>
      </c>
      <c r="AJ269" s="59">
        <v>-10.76159</v>
      </c>
      <c r="AK269" s="59">
        <v>0</v>
      </c>
      <c r="AL269" s="59">
        <v>-267.64958000000001</v>
      </c>
      <c r="AM269" s="59">
        <v>-6.6500000000000005E-3</v>
      </c>
      <c r="AN269" s="59">
        <v>0</v>
      </c>
      <c r="AO269" s="59">
        <v>0</v>
      </c>
      <c r="AP269" s="59">
        <v>0</v>
      </c>
      <c r="AQ269" s="59">
        <v>-23447.94097</v>
      </c>
    </row>
    <row r="270" spans="1:43">
      <c r="A270" s="64" t="s">
        <v>386</v>
      </c>
      <c r="B270" s="59">
        <v>-4221.7187899999999</v>
      </c>
      <c r="C270" s="59">
        <v>0</v>
      </c>
      <c r="D270" s="59">
        <v>0</v>
      </c>
      <c r="E270" s="59">
        <v>-33.234089999999995</v>
      </c>
      <c r="F270" s="59">
        <v>-79.573359999999994</v>
      </c>
      <c r="G270" s="59">
        <v>-40.372720000000001</v>
      </c>
      <c r="H270" s="59">
        <v>0</v>
      </c>
      <c r="I270" s="59">
        <v>0</v>
      </c>
      <c r="J270" s="59">
        <v>-8.3463600000000007</v>
      </c>
      <c r="K270" s="59">
        <v>-45.346290000000003</v>
      </c>
      <c r="L270" s="59">
        <v>-29.491400000000002</v>
      </c>
      <c r="M270" s="59">
        <v>0</v>
      </c>
      <c r="N270" s="59">
        <v>-17.60914</v>
      </c>
      <c r="O270" s="59">
        <v>0</v>
      </c>
      <c r="P270" s="59">
        <v>0</v>
      </c>
      <c r="Q270" s="59">
        <v>0</v>
      </c>
      <c r="R270" s="59">
        <v>0</v>
      </c>
      <c r="S270" s="59">
        <v>0</v>
      </c>
      <c r="T270" s="59">
        <v>-30.50891</v>
      </c>
      <c r="U270" s="59">
        <v>-154.60326000000001</v>
      </c>
      <c r="V270" s="59">
        <v>0</v>
      </c>
      <c r="W270" s="59">
        <v>0</v>
      </c>
      <c r="X270" s="59">
        <v>0</v>
      </c>
      <c r="Y270" s="59">
        <v>0</v>
      </c>
      <c r="Z270" s="59">
        <v>-5.0000000000000001E-3</v>
      </c>
      <c r="AA270" s="59">
        <v>-0.86821000000000004</v>
      </c>
      <c r="AB270" s="59">
        <v>0</v>
      </c>
      <c r="AC270" s="59">
        <v>0</v>
      </c>
      <c r="AD270" s="59">
        <v>0</v>
      </c>
      <c r="AE270" s="59">
        <v>0</v>
      </c>
      <c r="AF270" s="59">
        <v>-165.11197000000001</v>
      </c>
      <c r="AG270" s="59">
        <v>-20.653700000000001</v>
      </c>
      <c r="AH270" s="59">
        <v>0</v>
      </c>
      <c r="AI270" s="59">
        <v>-1.40046</v>
      </c>
      <c r="AJ270" s="59">
        <v>-1586.8810900000001</v>
      </c>
      <c r="AK270" s="59">
        <v>0</v>
      </c>
      <c r="AL270" s="59">
        <v>0</v>
      </c>
      <c r="AM270" s="59">
        <v>0</v>
      </c>
      <c r="AN270" s="59">
        <v>0</v>
      </c>
      <c r="AO270" s="59">
        <v>0</v>
      </c>
      <c r="AP270" s="59">
        <v>0</v>
      </c>
      <c r="AQ270" s="59">
        <v>-6435.7247500000003</v>
      </c>
    </row>
    <row r="271" spans="1:43">
      <c r="A271" s="64" t="s">
        <v>387</v>
      </c>
      <c r="B271" s="59">
        <v>-4843.0982599999998</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0</v>
      </c>
      <c r="AN271" s="59">
        <v>0</v>
      </c>
      <c r="AO271" s="59">
        <v>0</v>
      </c>
      <c r="AP271" s="59">
        <v>0</v>
      </c>
      <c r="AQ271" s="59">
        <v>-4843.0982599999998</v>
      </c>
    </row>
    <row r="272" spans="1:43">
      <c r="A272" s="65" t="s">
        <v>388</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c r="AN272" s="59">
        <v>0</v>
      </c>
      <c r="AO272" s="59">
        <v>0</v>
      </c>
      <c r="AP272" s="59">
        <v>0</v>
      </c>
      <c r="AQ272" s="59">
        <v>0</v>
      </c>
    </row>
    <row r="273" spans="1:43">
      <c r="A273" s="65" t="s">
        <v>459</v>
      </c>
      <c r="B273" s="59">
        <v>0</v>
      </c>
      <c r="C273" s="59">
        <v>-0.73353000000000002</v>
      </c>
      <c r="D273" s="59">
        <v>0</v>
      </c>
      <c r="E273" s="59">
        <v>0</v>
      </c>
      <c r="F273" s="59">
        <v>0</v>
      </c>
      <c r="G273" s="59">
        <v>0</v>
      </c>
      <c r="H273" s="59">
        <v>0</v>
      </c>
      <c r="I273" s="59">
        <v>-3.0413899999999998</v>
      </c>
      <c r="J273" s="59">
        <v>-3.8139699999999999</v>
      </c>
      <c r="K273" s="59">
        <v>-0.36123</v>
      </c>
      <c r="L273" s="59">
        <v>0</v>
      </c>
      <c r="M273" s="59">
        <v>0</v>
      </c>
      <c r="N273" s="59">
        <v>-2.0174400000000001</v>
      </c>
      <c r="O273" s="59">
        <v>0</v>
      </c>
      <c r="P273" s="59">
        <v>0</v>
      </c>
      <c r="Q273" s="59">
        <v>-1.5609000000000002</v>
      </c>
      <c r="R273" s="59">
        <v>-0.70874999999999999</v>
      </c>
      <c r="S273" s="59">
        <v>0</v>
      </c>
      <c r="T273" s="59">
        <v>-3.3000000000000002E-2</v>
      </c>
      <c r="U273" s="59">
        <v>0</v>
      </c>
      <c r="V273" s="59">
        <v>-1.0444100000000001</v>
      </c>
      <c r="W273" s="59">
        <v>-3.6054899999999996</v>
      </c>
      <c r="X273" s="59">
        <v>-2.2639200000000002</v>
      </c>
      <c r="Y273" s="59">
        <v>0</v>
      </c>
      <c r="Z273" s="59">
        <v>-0.8763200000000001</v>
      </c>
      <c r="AA273" s="59">
        <v>0</v>
      </c>
      <c r="AB273" s="59">
        <v>0</v>
      </c>
      <c r="AC273" s="59">
        <v>0</v>
      </c>
      <c r="AD273" s="59">
        <v>-2.5690000000000001E-2</v>
      </c>
      <c r="AE273" s="59">
        <v>0</v>
      </c>
      <c r="AF273" s="59">
        <v>0</v>
      </c>
      <c r="AG273" s="59">
        <v>0</v>
      </c>
      <c r="AH273" s="59">
        <v>0</v>
      </c>
      <c r="AI273" s="59">
        <v>0</v>
      </c>
      <c r="AJ273" s="59">
        <v>0</v>
      </c>
      <c r="AK273" s="59">
        <v>0</v>
      </c>
      <c r="AL273" s="59">
        <v>0</v>
      </c>
      <c r="AM273" s="59">
        <v>0</v>
      </c>
      <c r="AN273" s="59">
        <v>0</v>
      </c>
      <c r="AO273" s="59">
        <v>0</v>
      </c>
      <c r="AP273" s="59">
        <v>0</v>
      </c>
      <c r="AQ273" s="59">
        <v>-20.086040000000001</v>
      </c>
    </row>
    <row r="274" spans="1:43">
      <c r="A274" s="389" t="s">
        <v>971</v>
      </c>
      <c r="B274" s="438">
        <v>96350.102129999999</v>
      </c>
      <c r="C274" s="438">
        <v>21085.77822</v>
      </c>
      <c r="D274" s="438">
        <v>51266.978630000005</v>
      </c>
      <c r="E274" s="438">
        <v>20578.29825</v>
      </c>
      <c r="F274" s="438">
        <v>10574.161539999999</v>
      </c>
      <c r="G274" s="438">
        <v>10448.462810000001</v>
      </c>
      <c r="H274" s="438">
        <v>9378.9179999999997</v>
      </c>
      <c r="I274" s="438">
        <v>10961.58403</v>
      </c>
      <c r="J274" s="438">
        <v>11008.667660000001</v>
      </c>
      <c r="K274" s="438">
        <v>18515.877690000001</v>
      </c>
      <c r="L274" s="438">
        <v>7205.2625099999996</v>
      </c>
      <c r="M274" s="438">
        <v>15682.89445</v>
      </c>
      <c r="N274" s="438">
        <v>21898.032449999999</v>
      </c>
      <c r="O274" s="438">
        <v>9889.3795900000005</v>
      </c>
      <c r="P274" s="438">
        <v>8372.5718300000008</v>
      </c>
      <c r="Q274" s="438">
        <v>5943.8707699999995</v>
      </c>
      <c r="R274" s="438">
        <v>5621.2937499999998</v>
      </c>
      <c r="S274" s="438">
        <v>4381.0978299999997</v>
      </c>
      <c r="T274" s="438">
        <v>11779.451289999999</v>
      </c>
      <c r="U274" s="438">
        <v>12287.09914</v>
      </c>
      <c r="V274" s="438">
        <v>3630.3587400000001</v>
      </c>
      <c r="W274" s="438">
        <v>6447.1521399999992</v>
      </c>
      <c r="X274" s="438">
        <v>13406.12672</v>
      </c>
      <c r="Y274" s="438">
        <v>7712.11247</v>
      </c>
      <c r="Z274" s="438">
        <v>14265.232249999999</v>
      </c>
      <c r="AA274" s="438">
        <v>6070.8725100000001</v>
      </c>
      <c r="AB274" s="438">
        <v>15157.16905</v>
      </c>
      <c r="AC274" s="438">
        <v>20389.467410000001</v>
      </c>
      <c r="AD274" s="438">
        <v>8998.8615200000004</v>
      </c>
      <c r="AE274" s="438">
        <v>18666.312309999998</v>
      </c>
      <c r="AF274" s="438">
        <v>5372.8287</v>
      </c>
      <c r="AG274" s="438">
        <v>5041.71443</v>
      </c>
      <c r="AH274" s="438">
        <v>4274.66723</v>
      </c>
      <c r="AI274" s="438">
        <v>1994.48811</v>
      </c>
      <c r="AJ274" s="438">
        <v>2708.8615499999996</v>
      </c>
      <c r="AK274" s="438">
        <v>2801.0146500000001</v>
      </c>
      <c r="AL274" s="438">
        <v>6474.7957000000006</v>
      </c>
      <c r="AM274" s="438">
        <v>2383.08842</v>
      </c>
      <c r="AN274" s="438">
        <v>10073.61146</v>
      </c>
      <c r="AO274" s="438">
        <v>5265.3431799999998</v>
      </c>
      <c r="AP274" s="438">
        <v>1984.2545299999999</v>
      </c>
      <c r="AQ274" s="438">
        <v>526348.11564999993</v>
      </c>
    </row>
    <row r="275" spans="1:43">
      <c r="A275" s="385" t="s">
        <v>389</v>
      </c>
      <c r="B275" s="438">
        <v>11222.53116</v>
      </c>
      <c r="C275" s="438">
        <v>4268.97282</v>
      </c>
      <c r="D275" s="438">
        <v>10104.518340000001</v>
      </c>
      <c r="E275" s="438">
        <v>883.13440000000003</v>
      </c>
      <c r="F275" s="438">
        <v>334.32918999999998</v>
      </c>
      <c r="G275" s="438">
        <v>433.74518999999998</v>
      </c>
      <c r="H275" s="438">
        <v>297.69540999999998</v>
      </c>
      <c r="I275" s="438">
        <v>1128.8414399999999</v>
      </c>
      <c r="J275" s="438">
        <v>459.83616999999998</v>
      </c>
      <c r="K275" s="438">
        <v>63.832740000000001</v>
      </c>
      <c r="L275" s="438">
        <v>273.50304999999997</v>
      </c>
      <c r="M275" s="438">
        <v>294.30374999999998</v>
      </c>
      <c r="N275" s="438">
        <v>372.13309999999996</v>
      </c>
      <c r="O275" s="438">
        <v>83.338789999999989</v>
      </c>
      <c r="P275" s="438">
        <v>373.18328000000002</v>
      </c>
      <c r="Q275" s="438">
        <v>351.09978000000001</v>
      </c>
      <c r="R275" s="438">
        <v>664.08898999999997</v>
      </c>
      <c r="S275" s="438">
        <v>86.972049999999996</v>
      </c>
      <c r="T275" s="438">
        <v>96.812820000000002</v>
      </c>
      <c r="U275" s="438">
        <v>77.625169999999997</v>
      </c>
      <c r="V275" s="438">
        <v>49.179169999999999</v>
      </c>
      <c r="W275" s="438">
        <v>274.64610999999996</v>
      </c>
      <c r="X275" s="438">
        <v>360.96213</v>
      </c>
      <c r="Y275" s="438">
        <v>179.45027999999999</v>
      </c>
      <c r="Z275" s="438">
        <v>2524.2010099999998</v>
      </c>
      <c r="AA275" s="438">
        <v>281.24052</v>
      </c>
      <c r="AB275" s="438">
        <v>265.72359999999998</v>
      </c>
      <c r="AC275" s="438">
        <v>1961.2884299999998</v>
      </c>
      <c r="AD275" s="438">
        <v>257.0761</v>
      </c>
      <c r="AE275" s="438">
        <v>499.38441999999998</v>
      </c>
      <c r="AF275" s="438">
        <v>279.55122999999998</v>
      </c>
      <c r="AG275" s="438">
        <v>278.54996</v>
      </c>
      <c r="AH275" s="438">
        <v>140.63497000000001</v>
      </c>
      <c r="AI275" s="438">
        <v>17.131499999999999</v>
      </c>
      <c r="AJ275" s="438">
        <v>213.93101999999999</v>
      </c>
      <c r="AK275" s="438">
        <v>25.88954</v>
      </c>
      <c r="AL275" s="438">
        <v>626.84809999999993</v>
      </c>
      <c r="AM275" s="438">
        <v>6.8683900000000007</v>
      </c>
      <c r="AN275" s="438">
        <v>446.45472999999998</v>
      </c>
      <c r="AO275" s="438">
        <v>316.06448999999998</v>
      </c>
      <c r="AP275" s="438">
        <v>43.036960000000001</v>
      </c>
      <c r="AQ275" s="438">
        <v>40918.6103</v>
      </c>
    </row>
    <row r="276" spans="1:43">
      <c r="A276" s="64" t="s">
        <v>390</v>
      </c>
      <c r="B276" s="59">
        <v>4487.3142800000005</v>
      </c>
      <c r="C276" s="59">
        <v>318.18061999999998</v>
      </c>
      <c r="D276" s="59">
        <v>3923.1589599999998</v>
      </c>
      <c r="E276" s="59">
        <v>531.99257</v>
      </c>
      <c r="F276" s="59">
        <v>209.75132000000002</v>
      </c>
      <c r="G276" s="59">
        <v>273.84843999999998</v>
      </c>
      <c r="H276" s="59">
        <v>278.81778000000003</v>
      </c>
      <c r="I276" s="59">
        <v>313.69238000000001</v>
      </c>
      <c r="J276" s="59">
        <v>432.20114000000001</v>
      </c>
      <c r="K276" s="59">
        <v>53.249550000000006</v>
      </c>
      <c r="L276" s="59">
        <v>107.65783</v>
      </c>
      <c r="M276" s="59">
        <v>229.30194</v>
      </c>
      <c r="N276" s="59">
        <v>314.55815000000001</v>
      </c>
      <c r="O276" s="59">
        <v>50.494489999999999</v>
      </c>
      <c r="P276" s="59">
        <v>357.82645000000002</v>
      </c>
      <c r="Q276" s="59">
        <v>335.56108</v>
      </c>
      <c r="R276" s="59">
        <v>102.43532</v>
      </c>
      <c r="S276" s="59">
        <v>80.147369999999995</v>
      </c>
      <c r="T276" s="59">
        <v>84.418179999999992</v>
      </c>
      <c r="U276" s="59">
        <v>64.843130000000002</v>
      </c>
      <c r="V276" s="59">
        <v>8.0240200000000002</v>
      </c>
      <c r="W276" s="59">
        <v>253.16066000000001</v>
      </c>
      <c r="X276" s="59">
        <v>109.29857000000001</v>
      </c>
      <c r="Y276" s="59">
        <v>48.748160000000006</v>
      </c>
      <c r="Z276" s="59">
        <v>537.46524999999997</v>
      </c>
      <c r="AA276" s="59">
        <v>275.60293999999999</v>
      </c>
      <c r="AB276" s="59">
        <v>173.70947000000001</v>
      </c>
      <c r="AC276" s="59">
        <v>1852.3461499999999</v>
      </c>
      <c r="AD276" s="59">
        <v>226.06164999999999</v>
      </c>
      <c r="AE276" s="59">
        <v>472.62304999999998</v>
      </c>
      <c r="AF276" s="59">
        <v>13.275180000000001</v>
      </c>
      <c r="AG276" s="59">
        <v>70.135469999999998</v>
      </c>
      <c r="AH276" s="59">
        <v>115.79344999999999</v>
      </c>
      <c r="AI276" s="59">
        <v>14.7058</v>
      </c>
      <c r="AJ276" s="59">
        <v>193.17367000000002</v>
      </c>
      <c r="AK276" s="59">
        <v>21.975490000000001</v>
      </c>
      <c r="AL276" s="59">
        <v>285.03194999999999</v>
      </c>
      <c r="AM276" s="59">
        <v>3.51267</v>
      </c>
      <c r="AN276" s="59">
        <v>112.20286</v>
      </c>
      <c r="AO276" s="59">
        <v>0</v>
      </c>
      <c r="AP276" s="59">
        <v>25.771669999999997</v>
      </c>
      <c r="AQ276" s="59">
        <v>17362.06911</v>
      </c>
    </row>
    <row r="277" spans="1:43">
      <c r="A277" s="64" t="s">
        <v>391</v>
      </c>
      <c r="B277" s="59">
        <v>1566.12095</v>
      </c>
      <c r="C277" s="59">
        <v>534.21160999999995</v>
      </c>
      <c r="D277" s="59">
        <v>941.10360000000003</v>
      </c>
      <c r="E277" s="59">
        <v>112.21964</v>
      </c>
      <c r="F277" s="59">
        <v>74.445479999999989</v>
      </c>
      <c r="G277" s="59">
        <v>9.7529000000000003</v>
      </c>
      <c r="H277" s="59">
        <v>10.751440000000001</v>
      </c>
      <c r="I277" s="59">
        <v>35.555030000000002</v>
      </c>
      <c r="J277" s="59">
        <v>12.285500000000001</v>
      </c>
      <c r="K277" s="59">
        <v>9.1365200000000009</v>
      </c>
      <c r="L277" s="59">
        <v>131.03094000000002</v>
      </c>
      <c r="M277" s="59">
        <v>1.1357599999999999</v>
      </c>
      <c r="N277" s="59">
        <v>10.12097</v>
      </c>
      <c r="O277" s="59">
        <v>7.1746099999999995</v>
      </c>
      <c r="P277" s="59">
        <v>6.7851800000000004</v>
      </c>
      <c r="Q277" s="59">
        <v>5.7232899999999995</v>
      </c>
      <c r="R277" s="59">
        <v>0.17902000000000001</v>
      </c>
      <c r="S277" s="59">
        <v>0</v>
      </c>
      <c r="T277" s="59">
        <v>4.8913400000000005</v>
      </c>
      <c r="U277" s="59">
        <v>5.3191800000000002</v>
      </c>
      <c r="V277" s="59">
        <v>6.3041</v>
      </c>
      <c r="W277" s="59">
        <v>13.89269</v>
      </c>
      <c r="X277" s="59">
        <v>56.837160000000004</v>
      </c>
      <c r="Y277" s="59">
        <v>5.0175200000000002</v>
      </c>
      <c r="Z277" s="59">
        <v>106.22447</v>
      </c>
      <c r="AA277" s="59">
        <v>1.3033699999999999</v>
      </c>
      <c r="AB277" s="59">
        <v>80.832210000000003</v>
      </c>
      <c r="AC277" s="59">
        <v>70.592740000000006</v>
      </c>
      <c r="AD277" s="59">
        <v>11.62665</v>
      </c>
      <c r="AE277" s="59">
        <v>12.00841</v>
      </c>
      <c r="AF277" s="59">
        <v>150.78901999999999</v>
      </c>
      <c r="AG277" s="59">
        <v>2.1167699999999998</v>
      </c>
      <c r="AH277" s="59">
        <v>9.4159500000000005</v>
      </c>
      <c r="AI277" s="59">
        <v>1.26319</v>
      </c>
      <c r="AJ277" s="59">
        <v>7.4420399999999995</v>
      </c>
      <c r="AK277" s="59">
        <v>1.376E-2</v>
      </c>
      <c r="AL277" s="59">
        <v>121.27825</v>
      </c>
      <c r="AM277" s="59">
        <v>3.2792800000000004</v>
      </c>
      <c r="AN277" s="59">
        <v>87.015079999999998</v>
      </c>
      <c r="AO277" s="59">
        <v>21.930949999999999</v>
      </c>
      <c r="AP277" s="59">
        <v>3.2336300000000002</v>
      </c>
      <c r="AQ277" s="59">
        <v>4250.3602000000001</v>
      </c>
    </row>
    <row r="278" spans="1:43">
      <c r="A278" s="64" t="s">
        <v>392</v>
      </c>
      <c r="B278" s="59">
        <v>1042.14689</v>
      </c>
      <c r="C278" s="59">
        <v>3047.8928799999999</v>
      </c>
      <c r="D278" s="59">
        <v>4970.9941799999997</v>
      </c>
      <c r="E278" s="59">
        <v>0</v>
      </c>
      <c r="F278" s="59">
        <v>0.61187999999999998</v>
      </c>
      <c r="G278" s="59">
        <v>143.61985000000001</v>
      </c>
      <c r="H278" s="59">
        <v>0.58289999999999997</v>
      </c>
      <c r="I278" s="59">
        <v>566.14400999999998</v>
      </c>
      <c r="J278" s="59">
        <v>0</v>
      </c>
      <c r="K278" s="59">
        <v>0.17399999999999999</v>
      </c>
      <c r="L278" s="59">
        <v>0.63651000000000002</v>
      </c>
      <c r="M278" s="59">
        <v>58.28304</v>
      </c>
      <c r="N278" s="59">
        <v>0</v>
      </c>
      <c r="O278" s="59">
        <v>0</v>
      </c>
      <c r="P278" s="59">
        <v>0</v>
      </c>
      <c r="Q278" s="59">
        <v>0</v>
      </c>
      <c r="R278" s="59">
        <v>556</v>
      </c>
      <c r="S278" s="59">
        <v>0</v>
      </c>
      <c r="T278" s="59">
        <v>4.5940300000000001</v>
      </c>
      <c r="U278" s="59">
        <v>0</v>
      </c>
      <c r="V278" s="59">
        <v>0</v>
      </c>
      <c r="W278" s="59">
        <v>0.41847000000000001</v>
      </c>
      <c r="X278" s="59">
        <v>193.72639999999998</v>
      </c>
      <c r="Y278" s="59">
        <v>123.48</v>
      </c>
      <c r="Z278" s="59">
        <v>1842.3036599999998</v>
      </c>
      <c r="AA278" s="59">
        <v>0</v>
      </c>
      <c r="AB278" s="59">
        <v>0</v>
      </c>
      <c r="AC278" s="59">
        <v>0</v>
      </c>
      <c r="AD278" s="59">
        <v>0</v>
      </c>
      <c r="AE278" s="59">
        <v>0</v>
      </c>
      <c r="AF278" s="59">
        <v>115.12553</v>
      </c>
      <c r="AG278" s="59">
        <v>195.16</v>
      </c>
      <c r="AH278" s="59">
        <v>11.549569999999999</v>
      </c>
      <c r="AI278" s="59">
        <v>0</v>
      </c>
      <c r="AJ278" s="59">
        <v>0</v>
      </c>
      <c r="AK278" s="59">
        <v>0</v>
      </c>
      <c r="AL278" s="59">
        <v>209.51775000000001</v>
      </c>
      <c r="AM278" s="59">
        <v>0</v>
      </c>
      <c r="AN278" s="59">
        <v>0</v>
      </c>
      <c r="AO278" s="59">
        <v>0</v>
      </c>
      <c r="AP278" s="59">
        <v>0</v>
      </c>
      <c r="AQ278" s="59">
        <v>13082.96155</v>
      </c>
    </row>
    <row r="279" spans="1:43">
      <c r="A279" s="64" t="s">
        <v>393</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c r="AN279" s="59">
        <v>0</v>
      </c>
      <c r="AO279" s="59">
        <v>0</v>
      </c>
      <c r="AP279" s="59">
        <v>0</v>
      </c>
      <c r="AQ279" s="59">
        <v>0</v>
      </c>
    </row>
    <row r="280" spans="1:43">
      <c r="A280" s="62" t="s">
        <v>394</v>
      </c>
      <c r="B280" s="59">
        <v>4126.9490400000004</v>
      </c>
      <c r="C280" s="59">
        <v>368.68771000000004</v>
      </c>
      <c r="D280" s="59">
        <v>269.26159999999999</v>
      </c>
      <c r="E280" s="59">
        <v>238.92219</v>
      </c>
      <c r="F280" s="59">
        <v>49.520510000000002</v>
      </c>
      <c r="G280" s="59">
        <v>6.524</v>
      </c>
      <c r="H280" s="59">
        <v>7.5432899999999998</v>
      </c>
      <c r="I280" s="59">
        <v>213.45001999999999</v>
      </c>
      <c r="J280" s="59">
        <v>15.349530000000001</v>
      </c>
      <c r="K280" s="59">
        <v>1.27267</v>
      </c>
      <c r="L280" s="59">
        <v>34.177769999999995</v>
      </c>
      <c r="M280" s="59">
        <v>5.5830099999999998</v>
      </c>
      <c r="N280" s="59">
        <v>47.453980000000001</v>
      </c>
      <c r="O280" s="59">
        <v>25.669689999999999</v>
      </c>
      <c r="P280" s="59">
        <v>8.57165</v>
      </c>
      <c r="Q280" s="59">
        <v>9.81541</v>
      </c>
      <c r="R280" s="59">
        <v>5.4746499999999996</v>
      </c>
      <c r="S280" s="59">
        <v>6.8246799999999999</v>
      </c>
      <c r="T280" s="59">
        <v>2.9092699999999998</v>
      </c>
      <c r="U280" s="59">
        <v>7.46286</v>
      </c>
      <c r="V280" s="59">
        <v>34.851050000000001</v>
      </c>
      <c r="W280" s="59">
        <v>7.1742900000000001</v>
      </c>
      <c r="X280" s="59">
        <v>1.1000000000000001</v>
      </c>
      <c r="Y280" s="59">
        <v>2.2046000000000001</v>
      </c>
      <c r="Z280" s="59">
        <v>38.207629999999995</v>
      </c>
      <c r="AA280" s="59">
        <v>4.3342099999999997</v>
      </c>
      <c r="AB280" s="59">
        <v>11.18192</v>
      </c>
      <c r="AC280" s="59">
        <v>38.349539999999998</v>
      </c>
      <c r="AD280" s="59">
        <v>19.387799999999999</v>
      </c>
      <c r="AE280" s="59">
        <v>14.75296</v>
      </c>
      <c r="AF280" s="59">
        <v>0.36149999999999999</v>
      </c>
      <c r="AG280" s="59">
        <v>11.13772</v>
      </c>
      <c r="AH280" s="59">
        <v>3.8759999999999999</v>
      </c>
      <c r="AI280" s="59">
        <v>1.1625099999999999</v>
      </c>
      <c r="AJ280" s="59">
        <v>13.31531</v>
      </c>
      <c r="AK280" s="59">
        <v>3.90029</v>
      </c>
      <c r="AL280" s="59">
        <v>11.020149999999999</v>
      </c>
      <c r="AM280" s="59">
        <v>7.6439999999999994E-2</v>
      </c>
      <c r="AN280" s="59">
        <v>247.23679000000001</v>
      </c>
      <c r="AO280" s="59">
        <v>294.13353999999998</v>
      </c>
      <c r="AP280" s="59">
        <v>14.03166</v>
      </c>
      <c r="AQ280" s="59">
        <v>6223.2194400000008</v>
      </c>
    </row>
    <row r="281" spans="1:43">
      <c r="A281" s="62" t="s">
        <v>395</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c r="AN281" s="59">
        <v>0</v>
      </c>
      <c r="AO281" s="59">
        <v>0</v>
      </c>
      <c r="AP281" s="59">
        <v>0</v>
      </c>
      <c r="AQ281" s="59">
        <v>0</v>
      </c>
    </row>
    <row r="282" spans="1:43">
      <c r="A282" s="389" t="s">
        <v>396</v>
      </c>
      <c r="B282" s="438">
        <v>-4845.2469099999998</v>
      </c>
      <c r="C282" s="438">
        <v>-2001.8961899999999</v>
      </c>
      <c r="D282" s="438">
        <v>-7306.0660099999996</v>
      </c>
      <c r="E282" s="438">
        <v>-242.71057999999999</v>
      </c>
      <c r="F282" s="438">
        <v>-21.008970000000001</v>
      </c>
      <c r="G282" s="438">
        <v>-66.838170000000005</v>
      </c>
      <c r="H282" s="438">
        <v>-75.892870000000002</v>
      </c>
      <c r="I282" s="438">
        <v>-237.92155</v>
      </c>
      <c r="J282" s="438">
        <v>-184.74232000000001</v>
      </c>
      <c r="K282" s="438">
        <v>-99.540120000000002</v>
      </c>
      <c r="L282" s="438">
        <v>-711.12334999999996</v>
      </c>
      <c r="M282" s="438">
        <v>-618.87596999999994</v>
      </c>
      <c r="N282" s="438">
        <v>-140.47176000000002</v>
      </c>
      <c r="O282" s="438">
        <v>-160.78345000000002</v>
      </c>
      <c r="P282" s="438">
        <v>-69.615990000000011</v>
      </c>
      <c r="Q282" s="438">
        <v>-102.48686000000001</v>
      </c>
      <c r="R282" s="438">
        <v>-238.06528</v>
      </c>
      <c r="S282" s="438">
        <v>-47.815559999999998</v>
      </c>
      <c r="T282" s="438">
        <v>-462.90589</v>
      </c>
      <c r="U282" s="438">
        <v>-6.0699999999999999E-3</v>
      </c>
      <c r="V282" s="438">
        <v>-45.560120000000005</v>
      </c>
      <c r="W282" s="438">
        <v>-86.353399999999993</v>
      </c>
      <c r="X282" s="438">
        <v>-526.93687</v>
      </c>
      <c r="Y282" s="438">
        <v>-143.54198000000002</v>
      </c>
      <c r="Z282" s="438">
        <v>-1096.8192199999999</v>
      </c>
      <c r="AA282" s="438">
        <v>-70.958370000000002</v>
      </c>
      <c r="AB282" s="438">
        <v>-205.02204</v>
      </c>
      <c r="AC282" s="438">
        <v>-1480.9135200000001</v>
      </c>
      <c r="AD282" s="438">
        <v>-53.888779999999997</v>
      </c>
      <c r="AE282" s="438">
        <v>-295.85563999999999</v>
      </c>
      <c r="AF282" s="438">
        <v>-515.05677000000003</v>
      </c>
      <c r="AG282" s="438">
        <v>-56.705370000000002</v>
      </c>
      <c r="AH282" s="438">
        <v>-166.60874999999999</v>
      </c>
      <c r="AI282" s="438">
        <v>-16.22109</v>
      </c>
      <c r="AJ282" s="438">
        <v>-23.925759999999997</v>
      </c>
      <c r="AK282" s="438">
        <v>-15.59634</v>
      </c>
      <c r="AL282" s="438">
        <v>-94.524839999999998</v>
      </c>
      <c r="AM282" s="438">
        <v>-16.217680000000001</v>
      </c>
      <c r="AN282" s="438">
        <v>-432.75427000000002</v>
      </c>
      <c r="AO282" s="438">
        <v>-41.467680000000001</v>
      </c>
      <c r="AP282" s="438">
        <v>-16.26144</v>
      </c>
      <c r="AQ282" s="438">
        <v>-23035.203799999999</v>
      </c>
    </row>
    <row r="283" spans="1:43">
      <c r="A283" s="64" t="s">
        <v>390</v>
      </c>
      <c r="B283" s="59">
        <v>-1521.70802</v>
      </c>
      <c r="C283" s="59">
        <v>-59.353279999999998</v>
      </c>
      <c r="D283" s="59">
        <v>-1004.17029</v>
      </c>
      <c r="E283" s="59">
        <v>-85.701080000000005</v>
      </c>
      <c r="F283" s="59">
        <v>0</v>
      </c>
      <c r="G283" s="59">
        <v>-21.734569999999998</v>
      </c>
      <c r="H283" s="59">
        <v>-75.560029999999998</v>
      </c>
      <c r="I283" s="59">
        <v>-36.929430000000004</v>
      </c>
      <c r="J283" s="59">
        <v>-65.095600000000005</v>
      </c>
      <c r="K283" s="59">
        <v>-30.628970000000002</v>
      </c>
      <c r="L283" s="59">
        <v>-9.6086100000000005</v>
      </c>
      <c r="M283" s="59">
        <v>-529.60890000000006</v>
      </c>
      <c r="N283" s="59">
        <v>-70.708240000000004</v>
      </c>
      <c r="O283" s="59">
        <v>-25.553189999999997</v>
      </c>
      <c r="P283" s="59">
        <v>-61.049050000000001</v>
      </c>
      <c r="Q283" s="59">
        <v>-77.845079999999996</v>
      </c>
      <c r="R283" s="59">
        <v>-55.075040000000001</v>
      </c>
      <c r="S283" s="59">
        <v>-32.470660000000002</v>
      </c>
      <c r="T283" s="59">
        <v>0</v>
      </c>
      <c r="U283" s="59">
        <v>0</v>
      </c>
      <c r="V283" s="59">
        <v>-24.14471</v>
      </c>
      <c r="W283" s="59">
        <v>-42.315370000000001</v>
      </c>
      <c r="X283" s="59">
        <v>-340.41003999999998</v>
      </c>
      <c r="Y283" s="59">
        <v>-89.144440000000003</v>
      </c>
      <c r="Z283" s="59">
        <v>-208.88149999999999</v>
      </c>
      <c r="AA283" s="59">
        <v>-41.481029999999997</v>
      </c>
      <c r="AB283" s="59">
        <v>-140.14726000000002</v>
      </c>
      <c r="AC283" s="59">
        <v>-269.82492999999999</v>
      </c>
      <c r="AD283" s="59">
        <v>-34.32443</v>
      </c>
      <c r="AE283" s="59">
        <v>-276.1275</v>
      </c>
      <c r="AF283" s="59">
        <v>-21.263750000000002</v>
      </c>
      <c r="AG283" s="59">
        <v>-3.3896299999999999</v>
      </c>
      <c r="AH283" s="59">
        <v>-24.434639999999998</v>
      </c>
      <c r="AI283" s="59">
        <v>-13.47457</v>
      </c>
      <c r="AJ283" s="59">
        <v>-21.797189999999997</v>
      </c>
      <c r="AK283" s="59">
        <v>-13.65179</v>
      </c>
      <c r="AL283" s="59">
        <v>-39.40493</v>
      </c>
      <c r="AM283" s="59">
        <v>-15.067399999999999</v>
      </c>
      <c r="AN283" s="59">
        <v>-37.902720000000002</v>
      </c>
      <c r="AO283" s="59">
        <v>-15.42648</v>
      </c>
      <c r="AP283" s="59">
        <v>-16.26144</v>
      </c>
      <c r="AQ283" s="59">
        <v>-5451.6757900000002</v>
      </c>
    </row>
    <row r="284" spans="1:43">
      <c r="A284" s="64" t="s">
        <v>397</v>
      </c>
      <c r="B284" s="59">
        <v>-651.30545999999993</v>
      </c>
      <c r="C284" s="59">
        <v>-1804.2235000000001</v>
      </c>
      <c r="D284" s="59">
        <v>-3730.8663999999999</v>
      </c>
      <c r="E284" s="59">
        <v>0</v>
      </c>
      <c r="F284" s="59">
        <v>0</v>
      </c>
      <c r="G284" s="59">
        <v>-1E-3</v>
      </c>
      <c r="H284" s="59">
        <v>-0.33283999999999997</v>
      </c>
      <c r="I284" s="59">
        <v>-170.46969000000001</v>
      </c>
      <c r="J284" s="59">
        <v>-104.74244999999999</v>
      </c>
      <c r="K284" s="59">
        <v>-66.236380000000011</v>
      </c>
      <c r="L284" s="59">
        <v>-602.89015000000006</v>
      </c>
      <c r="M284" s="59">
        <v>-8.2000000000000003E-2</v>
      </c>
      <c r="N284" s="59">
        <v>0</v>
      </c>
      <c r="O284" s="59">
        <v>-13.05</v>
      </c>
      <c r="P284" s="59">
        <v>-1.81694</v>
      </c>
      <c r="Q284" s="59">
        <v>-14.8964</v>
      </c>
      <c r="R284" s="59">
        <v>-181.56110000000001</v>
      </c>
      <c r="S284" s="59">
        <v>0</v>
      </c>
      <c r="T284" s="59">
        <v>-1.6052599999999999</v>
      </c>
      <c r="U284" s="59">
        <v>0</v>
      </c>
      <c r="V284" s="59">
        <v>0</v>
      </c>
      <c r="W284" s="59">
        <v>-4.1625100000000002</v>
      </c>
      <c r="X284" s="59">
        <v>-47.805699999999995</v>
      </c>
      <c r="Y284" s="59">
        <v>0</v>
      </c>
      <c r="Z284" s="59">
        <v>-850.73046999999997</v>
      </c>
      <c r="AA284" s="59">
        <v>0</v>
      </c>
      <c r="AB284" s="59">
        <v>-4.3999999999999997E-2</v>
      </c>
      <c r="AC284" s="59">
        <v>-821.63840000000005</v>
      </c>
      <c r="AD284" s="59">
        <v>0</v>
      </c>
      <c r="AE284" s="59">
        <v>0</v>
      </c>
      <c r="AF284" s="59">
        <v>0</v>
      </c>
      <c r="AG284" s="59">
        <v>-51.347739999999995</v>
      </c>
      <c r="AH284" s="59">
        <v>-141.96768</v>
      </c>
      <c r="AI284" s="59">
        <v>0</v>
      </c>
      <c r="AJ284" s="59">
        <v>-2.1285700000000003</v>
      </c>
      <c r="AK284" s="59">
        <v>0</v>
      </c>
      <c r="AL284" s="59">
        <v>0</v>
      </c>
      <c r="AM284" s="59">
        <v>0</v>
      </c>
      <c r="AN284" s="59">
        <v>-310.37038000000001</v>
      </c>
      <c r="AO284" s="59">
        <v>0</v>
      </c>
      <c r="AP284" s="59">
        <v>0</v>
      </c>
      <c r="AQ284" s="59">
        <v>-9574.2750199999991</v>
      </c>
    </row>
    <row r="285" spans="1:43">
      <c r="A285" s="64" t="s">
        <v>398</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-1.04409</v>
      </c>
      <c r="Z285" s="59">
        <v>0</v>
      </c>
      <c r="AA285" s="59">
        <v>0</v>
      </c>
      <c r="AB285" s="59">
        <v>0</v>
      </c>
      <c r="AC285" s="59">
        <v>0</v>
      </c>
      <c r="AD285" s="59">
        <v>0</v>
      </c>
      <c r="AE285" s="59">
        <v>0</v>
      </c>
      <c r="AF285" s="59">
        <v>0</v>
      </c>
      <c r="AG285" s="59">
        <v>0</v>
      </c>
      <c r="AH285" s="59">
        <v>0</v>
      </c>
      <c r="AI285" s="59">
        <v>0</v>
      </c>
      <c r="AJ285" s="59">
        <v>0</v>
      </c>
      <c r="AK285" s="59">
        <v>0</v>
      </c>
      <c r="AL285" s="59">
        <v>0</v>
      </c>
      <c r="AM285" s="59">
        <v>0</v>
      </c>
      <c r="AN285" s="59">
        <v>-1.3720000000000001</v>
      </c>
      <c r="AO285" s="59">
        <v>0</v>
      </c>
      <c r="AP285" s="59">
        <v>0</v>
      </c>
      <c r="AQ285" s="59">
        <v>-2.4160900000000001</v>
      </c>
    </row>
    <row r="286" spans="1:43">
      <c r="A286" s="64" t="s">
        <v>399</v>
      </c>
      <c r="B286" s="59">
        <v>0</v>
      </c>
      <c r="C286" s="59">
        <v>0</v>
      </c>
      <c r="D286" s="59">
        <v>0</v>
      </c>
      <c r="E286" s="59">
        <v>-56.961220000000004</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0</v>
      </c>
      <c r="AN286" s="59">
        <v>0</v>
      </c>
      <c r="AO286" s="59">
        <v>0</v>
      </c>
      <c r="AP286" s="59">
        <v>0</v>
      </c>
      <c r="AQ286" s="59">
        <v>-56.961220000000004</v>
      </c>
    </row>
    <row r="287" spans="1:43">
      <c r="A287" s="65" t="s">
        <v>400</v>
      </c>
      <c r="B287" s="59">
        <v>-2672.2334300000002</v>
      </c>
      <c r="C287" s="59">
        <v>-138.31941</v>
      </c>
      <c r="D287" s="59">
        <v>-2571.0293199999996</v>
      </c>
      <c r="E287" s="59">
        <v>-100.04828000000001</v>
      </c>
      <c r="F287" s="59">
        <v>-21.008970000000001</v>
      </c>
      <c r="G287" s="59">
        <v>-45.102599999999995</v>
      </c>
      <c r="H287" s="59">
        <v>0</v>
      </c>
      <c r="I287" s="59">
        <v>-30.52243</v>
      </c>
      <c r="J287" s="59">
        <v>-14.90427</v>
      </c>
      <c r="K287" s="59">
        <v>-2.6747700000000001</v>
      </c>
      <c r="L287" s="59">
        <v>-98.624589999999998</v>
      </c>
      <c r="M287" s="59">
        <v>-89.18507000000001</v>
      </c>
      <c r="N287" s="59">
        <v>-69.76352</v>
      </c>
      <c r="O287" s="59">
        <v>-122.18025999999999</v>
      </c>
      <c r="P287" s="59">
        <v>-6.75</v>
      </c>
      <c r="Q287" s="59">
        <v>-9.745379999999999</v>
      </c>
      <c r="R287" s="59">
        <v>-1.4291400000000001</v>
      </c>
      <c r="S287" s="59">
        <v>-15.344899999999999</v>
      </c>
      <c r="T287" s="59">
        <v>-461.30063000000001</v>
      </c>
      <c r="U287" s="59">
        <v>-6.0699999999999999E-3</v>
      </c>
      <c r="V287" s="59">
        <v>-21.415410000000001</v>
      </c>
      <c r="W287" s="59">
        <v>-39.875519999999995</v>
      </c>
      <c r="X287" s="59">
        <v>-138.72113000000002</v>
      </c>
      <c r="Y287" s="59">
        <v>-53.353449999999995</v>
      </c>
      <c r="Z287" s="59">
        <v>-37.207250000000002</v>
      </c>
      <c r="AA287" s="59">
        <v>-29.477340000000002</v>
      </c>
      <c r="AB287" s="59">
        <v>-64.830780000000004</v>
      </c>
      <c r="AC287" s="59">
        <v>-389.45019000000002</v>
      </c>
      <c r="AD287" s="59">
        <v>-19.564349999999997</v>
      </c>
      <c r="AE287" s="59">
        <v>-19.72814</v>
      </c>
      <c r="AF287" s="59">
        <v>-493.79302000000001</v>
      </c>
      <c r="AG287" s="59">
        <v>-1.968</v>
      </c>
      <c r="AH287" s="59">
        <v>-0.20643</v>
      </c>
      <c r="AI287" s="59">
        <v>-2.7465199999999999</v>
      </c>
      <c r="AJ287" s="59">
        <v>0</v>
      </c>
      <c r="AK287" s="59">
        <v>-1.94455</v>
      </c>
      <c r="AL287" s="59">
        <v>-55.119910000000004</v>
      </c>
      <c r="AM287" s="59">
        <v>-1.15028</v>
      </c>
      <c r="AN287" s="59">
        <v>-83.109169999999992</v>
      </c>
      <c r="AO287" s="59">
        <v>-26.0412</v>
      </c>
      <c r="AP287" s="59">
        <v>0</v>
      </c>
      <c r="AQ287" s="59">
        <v>-7949.8756800000001</v>
      </c>
    </row>
    <row r="288" spans="1:43">
      <c r="A288" s="65" t="s">
        <v>401</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c r="AN288" s="59">
        <v>0</v>
      </c>
      <c r="AO288" s="59">
        <v>0</v>
      </c>
      <c r="AP288" s="59">
        <v>0</v>
      </c>
      <c r="AQ288" s="59">
        <v>0</v>
      </c>
    </row>
    <row r="289" spans="1:43">
      <c r="A289" s="389" t="s">
        <v>970</v>
      </c>
      <c r="B289" s="438">
        <v>102727.38638</v>
      </c>
      <c r="C289" s="438">
        <v>23352.85485</v>
      </c>
      <c r="D289" s="438">
        <v>54065.430959999998</v>
      </c>
      <c r="E289" s="438">
        <v>21218.72207</v>
      </c>
      <c r="F289" s="438">
        <v>10887.481760000001</v>
      </c>
      <c r="G289" s="438">
        <v>10815.36983</v>
      </c>
      <c r="H289" s="438">
        <v>9600.7205399999984</v>
      </c>
      <c r="I289" s="438">
        <v>11852.503919999999</v>
      </c>
      <c r="J289" s="438">
        <v>11283.76151</v>
      </c>
      <c r="K289" s="438">
        <v>18480.170309999998</v>
      </c>
      <c r="L289" s="438">
        <v>6767.64221</v>
      </c>
      <c r="M289" s="438">
        <v>15358.32223</v>
      </c>
      <c r="N289" s="438">
        <v>22129.693789999998</v>
      </c>
      <c r="O289" s="438">
        <v>9811.9349299999994</v>
      </c>
      <c r="P289" s="438">
        <v>8676.1391199999998</v>
      </c>
      <c r="Q289" s="438">
        <v>6192.48369</v>
      </c>
      <c r="R289" s="438">
        <v>6047.3174600000002</v>
      </c>
      <c r="S289" s="438">
        <v>4420.25432</v>
      </c>
      <c r="T289" s="438">
        <v>11413.35822</v>
      </c>
      <c r="U289" s="438">
        <v>12364.71824</v>
      </c>
      <c r="V289" s="438">
        <v>3633.9777899999999</v>
      </c>
      <c r="W289" s="438">
        <v>6635.4448499999999</v>
      </c>
      <c r="X289" s="438">
        <v>13240.151980000001</v>
      </c>
      <c r="Y289" s="438">
        <v>7748.0207699999992</v>
      </c>
      <c r="Z289" s="438">
        <v>15692.614039999999</v>
      </c>
      <c r="AA289" s="438">
        <v>6281.1546600000001</v>
      </c>
      <c r="AB289" s="438">
        <v>15217.87061</v>
      </c>
      <c r="AC289" s="438">
        <v>20869.84232</v>
      </c>
      <c r="AD289" s="438">
        <v>9202.0488399999995</v>
      </c>
      <c r="AE289" s="438">
        <v>18869.841089999998</v>
      </c>
      <c r="AF289" s="438">
        <v>5137.3231599999999</v>
      </c>
      <c r="AG289" s="438">
        <v>5263.5590199999997</v>
      </c>
      <c r="AH289" s="438">
        <v>4248.6934499999998</v>
      </c>
      <c r="AI289" s="438">
        <v>1995.39852</v>
      </c>
      <c r="AJ289" s="438">
        <v>2898.86681</v>
      </c>
      <c r="AK289" s="438">
        <v>2811.3078500000001</v>
      </c>
      <c r="AL289" s="438">
        <v>7007.1189599999998</v>
      </c>
      <c r="AM289" s="438">
        <v>2373.7391299999999</v>
      </c>
      <c r="AN289" s="438">
        <v>10087.31192</v>
      </c>
      <c r="AO289" s="438">
        <v>5539.9399899999999</v>
      </c>
      <c r="AP289" s="438">
        <v>2011.0300500000001</v>
      </c>
      <c r="AQ289" s="438">
        <v>544231.52214999998</v>
      </c>
    </row>
    <row r="290" spans="1:43">
      <c r="A290" s="64" t="s">
        <v>402</v>
      </c>
      <c r="B290" s="59">
        <v>15024.21833</v>
      </c>
      <c r="C290" s="59">
        <v>10932.91965</v>
      </c>
      <c r="D290" s="59">
        <v>40237.071189999995</v>
      </c>
      <c r="E290" s="59">
        <v>7865.17245</v>
      </c>
      <c r="F290" s="59">
        <v>3477.2721299999998</v>
      </c>
      <c r="G290" s="59">
        <v>562.44623999999999</v>
      </c>
      <c r="H290" s="59">
        <v>2875.8263099999999</v>
      </c>
      <c r="I290" s="59">
        <v>4283.1134099999999</v>
      </c>
      <c r="J290" s="59">
        <v>5855.2095599999993</v>
      </c>
      <c r="K290" s="59">
        <v>2921.5234100000002</v>
      </c>
      <c r="L290" s="59">
        <v>4995.8899900000006</v>
      </c>
      <c r="M290" s="59">
        <v>2165.5908899999999</v>
      </c>
      <c r="N290" s="59">
        <v>10860.578289999999</v>
      </c>
      <c r="O290" s="59">
        <v>2197.24089</v>
      </c>
      <c r="P290" s="59">
        <v>5978.9191200000005</v>
      </c>
      <c r="Q290" s="59">
        <v>66.924170000000004</v>
      </c>
      <c r="R290" s="59">
        <v>3333.1366699999999</v>
      </c>
      <c r="S290" s="59">
        <v>668.78656000000001</v>
      </c>
      <c r="T290" s="59">
        <v>700.24811999999997</v>
      </c>
      <c r="U290" s="59">
        <v>474.79728</v>
      </c>
      <c r="V290" s="59">
        <v>281.47485</v>
      </c>
      <c r="W290" s="59">
        <v>982.72491000000002</v>
      </c>
      <c r="X290" s="59">
        <v>9498.9357300000011</v>
      </c>
      <c r="Y290" s="59">
        <v>1827.5460700000001</v>
      </c>
      <c r="Z290" s="59">
        <v>1568.0082600000001</v>
      </c>
      <c r="AA290" s="59">
        <v>2718.6887999999999</v>
      </c>
      <c r="AB290" s="59">
        <v>6954.0116200000002</v>
      </c>
      <c r="AC290" s="59">
        <v>10651.93763</v>
      </c>
      <c r="AD290" s="59">
        <v>1282.83735</v>
      </c>
      <c r="AE290" s="59">
        <v>2260.6656400000002</v>
      </c>
      <c r="AF290" s="59">
        <v>4059.6287900000002</v>
      </c>
      <c r="AG290" s="59">
        <v>628.57024999999999</v>
      </c>
      <c r="AH290" s="59">
        <v>504.32233000000002</v>
      </c>
      <c r="AI290" s="59">
        <v>854.10103000000004</v>
      </c>
      <c r="AJ290" s="59">
        <v>48.820989999999995</v>
      </c>
      <c r="AK290" s="59">
        <v>2487.8692299999998</v>
      </c>
      <c r="AL290" s="59">
        <v>10475.64725</v>
      </c>
      <c r="AM290" s="59">
        <v>605.62833000000001</v>
      </c>
      <c r="AN290" s="59">
        <v>1664.20048</v>
      </c>
      <c r="AO290" s="59">
        <v>6490.7087999999994</v>
      </c>
      <c r="AP290" s="59">
        <v>154.00666000000001</v>
      </c>
      <c r="AQ290" s="59">
        <v>191477.21966</v>
      </c>
    </row>
    <row r="291" spans="1:43">
      <c r="A291" s="64" t="s">
        <v>403</v>
      </c>
      <c r="B291" s="59">
        <v>3687.3627499999998</v>
      </c>
      <c r="C291" s="59">
        <v>7483.5986399999992</v>
      </c>
      <c r="D291" s="59">
        <v>16231.289570000001</v>
      </c>
      <c r="E291" s="59">
        <v>1681.75605</v>
      </c>
      <c r="F291" s="59">
        <v>65.434089999999998</v>
      </c>
      <c r="G291" s="59">
        <v>176.79326</v>
      </c>
      <c r="H291" s="59">
        <v>48.161660000000005</v>
      </c>
      <c r="I291" s="59">
        <v>2492.4534199999998</v>
      </c>
      <c r="J291" s="59">
        <v>659.26737000000003</v>
      </c>
      <c r="K291" s="59">
        <v>11.274809999999999</v>
      </c>
      <c r="L291" s="59">
        <v>2264.01575</v>
      </c>
      <c r="M291" s="59">
        <v>21.067910000000001</v>
      </c>
      <c r="N291" s="59">
        <v>768.67637000000002</v>
      </c>
      <c r="O291" s="59">
        <v>353.08911000000001</v>
      </c>
      <c r="P291" s="59">
        <v>364.05311</v>
      </c>
      <c r="Q291" s="59">
        <v>43.148199999999996</v>
      </c>
      <c r="R291" s="59">
        <v>20.47944</v>
      </c>
      <c r="S291" s="59">
        <v>44.667720000000003</v>
      </c>
      <c r="T291" s="59">
        <v>299.47777000000002</v>
      </c>
      <c r="U291" s="59">
        <v>140.71793</v>
      </c>
      <c r="V291" s="59">
        <v>2.31636</v>
      </c>
      <c r="W291" s="59">
        <v>0.24719999999999998</v>
      </c>
      <c r="X291" s="59">
        <v>2179.2792300000001</v>
      </c>
      <c r="Y291" s="59">
        <v>42.855029999999999</v>
      </c>
      <c r="Z291" s="59">
        <v>177.16964000000002</v>
      </c>
      <c r="AA291" s="59">
        <v>835.07782999999995</v>
      </c>
      <c r="AB291" s="59">
        <v>3205.8555200000001</v>
      </c>
      <c r="AC291" s="59">
        <v>258.47665999999998</v>
      </c>
      <c r="AD291" s="59">
        <v>156.32061999999999</v>
      </c>
      <c r="AE291" s="59">
        <v>46.36477</v>
      </c>
      <c r="AF291" s="59">
        <v>1139.3348999999998</v>
      </c>
      <c r="AG291" s="59">
        <v>41.338949999999997</v>
      </c>
      <c r="AH291" s="59">
        <v>24.941700000000001</v>
      </c>
      <c r="AI291" s="59">
        <v>290.19971999999996</v>
      </c>
      <c r="AJ291" s="59">
        <v>0.92776000000000003</v>
      </c>
      <c r="AK291" s="59">
        <v>282.88623999999999</v>
      </c>
      <c r="AL291" s="59">
        <v>2225.21371</v>
      </c>
      <c r="AM291" s="59">
        <v>105.07788000000001</v>
      </c>
      <c r="AN291" s="59">
        <v>695.89862000000005</v>
      </c>
      <c r="AO291" s="59">
        <v>91.85557</v>
      </c>
      <c r="AP291" s="59">
        <v>0.80313000000000001</v>
      </c>
      <c r="AQ291" s="59">
        <v>48659.22597</v>
      </c>
    </row>
    <row r="292" spans="1:43">
      <c r="A292" s="64" t="s">
        <v>404</v>
      </c>
      <c r="B292" s="59">
        <v>11336.855579999999</v>
      </c>
      <c r="C292" s="59">
        <v>3449.3210099999997</v>
      </c>
      <c r="D292" s="59">
        <v>24005.781620000002</v>
      </c>
      <c r="E292" s="59">
        <v>6183.4164000000001</v>
      </c>
      <c r="F292" s="59">
        <v>3411.8380400000001</v>
      </c>
      <c r="G292" s="59">
        <v>385.65297999999996</v>
      </c>
      <c r="H292" s="59">
        <v>2827.6646499999997</v>
      </c>
      <c r="I292" s="59">
        <v>1790.6599899999999</v>
      </c>
      <c r="J292" s="59">
        <v>5195.9421900000007</v>
      </c>
      <c r="K292" s="59">
        <v>2906.2485999999999</v>
      </c>
      <c r="L292" s="59">
        <v>2731.8742400000001</v>
      </c>
      <c r="M292" s="59">
        <v>2144.5229800000002</v>
      </c>
      <c r="N292" s="59">
        <v>10091.90192</v>
      </c>
      <c r="O292" s="59">
        <v>1844.1517799999999</v>
      </c>
      <c r="P292" s="59">
        <v>5614.8660099999997</v>
      </c>
      <c r="Q292" s="59">
        <v>23.775970000000001</v>
      </c>
      <c r="R292" s="59">
        <v>3312.6572299999998</v>
      </c>
      <c r="S292" s="59">
        <v>624.11883999999998</v>
      </c>
      <c r="T292" s="59">
        <v>400.77034999999995</v>
      </c>
      <c r="U292" s="59">
        <v>334.07934999999998</v>
      </c>
      <c r="V292" s="59">
        <v>279.15848999999997</v>
      </c>
      <c r="W292" s="59">
        <v>982.47771</v>
      </c>
      <c r="X292" s="59">
        <v>7319.6565000000001</v>
      </c>
      <c r="Y292" s="59">
        <v>1784.6910399999999</v>
      </c>
      <c r="Z292" s="59">
        <v>1355.8526200000001</v>
      </c>
      <c r="AA292" s="59">
        <v>1883.61097</v>
      </c>
      <c r="AB292" s="59">
        <v>3748.1561000000002</v>
      </c>
      <c r="AC292" s="59">
        <v>10393.46097</v>
      </c>
      <c r="AD292" s="59">
        <v>1126.5167300000001</v>
      </c>
      <c r="AE292" s="59">
        <v>2214.30087</v>
      </c>
      <c r="AF292" s="59">
        <v>2920.2938899999999</v>
      </c>
      <c r="AG292" s="59">
        <v>587.23130000000003</v>
      </c>
      <c r="AH292" s="59">
        <v>479.38063</v>
      </c>
      <c r="AI292" s="59">
        <v>563.90131000000008</v>
      </c>
      <c r="AJ292" s="59">
        <v>47.893230000000003</v>
      </c>
      <c r="AK292" s="59">
        <v>2204.9829900000004</v>
      </c>
      <c r="AL292" s="59">
        <v>8250.43354</v>
      </c>
      <c r="AM292" s="59">
        <v>500.55045000000001</v>
      </c>
      <c r="AN292" s="59">
        <v>968.30186000000003</v>
      </c>
      <c r="AO292" s="59">
        <v>6398.8532300000006</v>
      </c>
      <c r="AP292" s="59">
        <v>153.20353</v>
      </c>
      <c r="AQ292" s="59">
        <v>142779.00769</v>
      </c>
    </row>
    <row r="293" spans="1:43">
      <c r="A293" s="64" t="s">
        <v>405</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c r="AN293" s="59">
        <v>0</v>
      </c>
      <c r="AO293" s="59">
        <v>0</v>
      </c>
      <c r="AP293" s="59">
        <v>0</v>
      </c>
      <c r="AQ293" s="59">
        <v>0</v>
      </c>
    </row>
    <row r="294" spans="1:43">
      <c r="A294" s="64" t="s">
        <v>406</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c r="AN294" s="59">
        <v>0</v>
      </c>
      <c r="AO294" s="59">
        <v>0</v>
      </c>
      <c r="AP294" s="59">
        <v>0</v>
      </c>
      <c r="AQ294" s="59">
        <v>0</v>
      </c>
    </row>
    <row r="295" spans="1:43">
      <c r="A295" s="64" t="s">
        <v>407</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c r="AN295" s="59">
        <v>0</v>
      </c>
      <c r="AO295" s="59">
        <v>0</v>
      </c>
      <c r="AP295" s="59">
        <v>0</v>
      </c>
      <c r="AQ295" s="59">
        <v>0</v>
      </c>
    </row>
    <row r="296" spans="1:43">
      <c r="A296" s="64" t="s">
        <v>408</v>
      </c>
      <c r="B296" s="59">
        <v>0</v>
      </c>
      <c r="C296" s="59">
        <v>0</v>
      </c>
      <c r="D296" s="59">
        <v>0</v>
      </c>
      <c r="E296" s="59">
        <v>0</v>
      </c>
      <c r="F296" s="59">
        <v>0</v>
      </c>
      <c r="G296" s="59">
        <v>0</v>
      </c>
      <c r="H296" s="59">
        <v>0</v>
      </c>
      <c r="I296" s="59">
        <v>0</v>
      </c>
      <c r="J296" s="59">
        <v>0</v>
      </c>
      <c r="K296" s="59">
        <v>4</v>
      </c>
      <c r="L296" s="59">
        <v>0</v>
      </c>
      <c r="M296" s="59">
        <v>0</v>
      </c>
      <c r="N296" s="59">
        <v>0</v>
      </c>
      <c r="O296" s="59">
        <v>0</v>
      </c>
      <c r="P296" s="59">
        <v>0</v>
      </c>
      <c r="Q296" s="59">
        <v>0</v>
      </c>
      <c r="R296" s="59">
        <v>0</v>
      </c>
      <c r="S296" s="59">
        <v>0</v>
      </c>
      <c r="T296" s="59">
        <v>0</v>
      </c>
      <c r="U296" s="59">
        <v>0</v>
      </c>
      <c r="V296" s="59">
        <v>0</v>
      </c>
      <c r="W296" s="59">
        <v>0</v>
      </c>
      <c r="X296" s="59">
        <v>0</v>
      </c>
      <c r="Y296" s="59">
        <v>0</v>
      </c>
      <c r="Z296" s="59">
        <v>34.985999999999997</v>
      </c>
      <c r="AA296" s="59">
        <v>0</v>
      </c>
      <c r="AB296" s="59">
        <v>0</v>
      </c>
      <c r="AC296" s="59">
        <v>0</v>
      </c>
      <c r="AD296" s="59">
        <v>0</v>
      </c>
      <c r="AE296" s="59">
        <v>0</v>
      </c>
      <c r="AF296" s="59">
        <v>0</v>
      </c>
      <c r="AG296" s="59">
        <v>0</v>
      </c>
      <c r="AH296" s="59">
        <v>0</v>
      </c>
      <c r="AI296" s="59">
        <v>0</v>
      </c>
      <c r="AJ296" s="59">
        <v>0</v>
      </c>
      <c r="AK296" s="59">
        <v>0</v>
      </c>
      <c r="AL296" s="59">
        <v>0</v>
      </c>
      <c r="AM296" s="59">
        <v>0</v>
      </c>
      <c r="AN296" s="59">
        <v>0</v>
      </c>
      <c r="AO296" s="59">
        <v>0</v>
      </c>
      <c r="AP296" s="59">
        <v>0</v>
      </c>
      <c r="AQ296" s="59">
        <v>38.985999999999997</v>
      </c>
    </row>
    <row r="297" spans="1:43">
      <c r="A297" s="64" t="s">
        <v>409</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c r="AN297" s="59">
        <v>0</v>
      </c>
      <c r="AO297" s="59">
        <v>0</v>
      </c>
      <c r="AP297" s="59">
        <v>0</v>
      </c>
      <c r="AQ297" s="59">
        <v>0</v>
      </c>
    </row>
    <row r="298" spans="1:43">
      <c r="A298" s="64" t="s">
        <v>410</v>
      </c>
      <c r="B298" s="59">
        <v>-33277.424910000002</v>
      </c>
      <c r="C298" s="59">
        <v>-14441.848179999999</v>
      </c>
      <c r="D298" s="59">
        <v>-47600.141670000005</v>
      </c>
      <c r="E298" s="59">
        <v>-7863.2426100000002</v>
      </c>
      <c r="F298" s="59">
        <v>-5417.9977600000002</v>
      </c>
      <c r="G298" s="59">
        <v>-616.04332999999997</v>
      </c>
      <c r="H298" s="59">
        <v>-3164.6805399999998</v>
      </c>
      <c r="I298" s="59">
        <v>-7584.5608400000001</v>
      </c>
      <c r="J298" s="59">
        <v>-7487.3439500000004</v>
      </c>
      <c r="K298" s="59">
        <v>-7725.0594900000006</v>
      </c>
      <c r="L298" s="59">
        <v>-6227.1193499999999</v>
      </c>
      <c r="M298" s="59">
        <v>-4554.3687900000004</v>
      </c>
      <c r="N298" s="59">
        <v>-12887.593429999999</v>
      </c>
      <c r="O298" s="59">
        <v>-4562.9751799999995</v>
      </c>
      <c r="P298" s="59">
        <v>-7053.7793000000001</v>
      </c>
      <c r="Q298" s="59">
        <v>-404.92753999999996</v>
      </c>
      <c r="R298" s="59">
        <v>-4578.6378800000002</v>
      </c>
      <c r="S298" s="59">
        <v>-1246.52433</v>
      </c>
      <c r="T298" s="59">
        <v>-2119.4810400000001</v>
      </c>
      <c r="U298" s="59">
        <v>-1765.9594</v>
      </c>
      <c r="V298" s="59">
        <v>-491.59052000000003</v>
      </c>
      <c r="W298" s="59">
        <v>-2768.8641400000001</v>
      </c>
      <c r="X298" s="59">
        <v>-13201.31128</v>
      </c>
      <c r="Y298" s="59">
        <v>-2029.0941799999998</v>
      </c>
      <c r="Z298" s="59">
        <v>-2870.9301499999997</v>
      </c>
      <c r="AA298" s="59">
        <v>-3248.18525</v>
      </c>
      <c r="AB298" s="59">
        <v>-9056.5410900000006</v>
      </c>
      <c r="AC298" s="59">
        <v>-10591.69507</v>
      </c>
      <c r="AD298" s="59">
        <v>-2866.6378799999998</v>
      </c>
      <c r="AE298" s="59">
        <v>-2880.07089</v>
      </c>
      <c r="AF298" s="59">
        <v>-5142.9461900000006</v>
      </c>
      <c r="AG298" s="59">
        <v>-866.49405000000002</v>
      </c>
      <c r="AH298" s="59">
        <v>-1010.0595999999999</v>
      </c>
      <c r="AI298" s="59">
        <v>-1169.67408</v>
      </c>
      <c r="AJ298" s="59">
        <v>-291.56460999999996</v>
      </c>
      <c r="AK298" s="59">
        <v>-2816.9507000000003</v>
      </c>
      <c r="AL298" s="59">
        <v>-12614.569</v>
      </c>
      <c r="AM298" s="59">
        <v>-1481.4666499999998</v>
      </c>
      <c r="AN298" s="59">
        <v>-3121.1609399999998</v>
      </c>
      <c r="AO298" s="59">
        <v>-7643.0161100000005</v>
      </c>
      <c r="AP298" s="59">
        <v>-103.16674</v>
      </c>
      <c r="AQ298" s="59">
        <v>-266845.69863999996</v>
      </c>
    </row>
    <row r="299" spans="1:43">
      <c r="A299" s="64" t="s">
        <v>411</v>
      </c>
      <c r="B299" s="59">
        <v>-20829.948800000002</v>
      </c>
      <c r="C299" s="59">
        <v>-3885.9432499999998</v>
      </c>
      <c r="D299" s="59">
        <v>-29996.02001</v>
      </c>
      <c r="E299" s="59">
        <v>-6442.54511</v>
      </c>
      <c r="F299" s="59">
        <v>-5046.3986500000001</v>
      </c>
      <c r="G299" s="59">
        <v>-448.27941999999996</v>
      </c>
      <c r="H299" s="59">
        <v>-3108.21675</v>
      </c>
      <c r="I299" s="59">
        <v>-3173.0430699999997</v>
      </c>
      <c r="J299" s="59">
        <v>-6172.59465</v>
      </c>
      <c r="K299" s="59">
        <v>-4706.8602499999997</v>
      </c>
      <c r="L299" s="59">
        <v>-3648.9848700000002</v>
      </c>
      <c r="M299" s="59">
        <v>-4173.9986699999999</v>
      </c>
      <c r="N299" s="59">
        <v>-12010.914990000001</v>
      </c>
      <c r="O299" s="59">
        <v>-3780.45183</v>
      </c>
      <c r="P299" s="59">
        <v>-6585.5240999999996</v>
      </c>
      <c r="Q299" s="59">
        <v>-379.70209</v>
      </c>
      <c r="R299" s="59">
        <v>-3792.5379400000002</v>
      </c>
      <c r="S299" s="59">
        <v>-1243.3602800000001</v>
      </c>
      <c r="T299" s="59">
        <v>-1629.27873</v>
      </c>
      <c r="U299" s="59">
        <v>-1666.64771</v>
      </c>
      <c r="V299" s="59">
        <v>-489.27216999999996</v>
      </c>
      <c r="W299" s="59">
        <v>-2254.8375099999998</v>
      </c>
      <c r="X299" s="59">
        <v>-9956.3405999999995</v>
      </c>
      <c r="Y299" s="59">
        <v>-1822.9612999999999</v>
      </c>
      <c r="Z299" s="59">
        <v>-2788.39914</v>
      </c>
      <c r="AA299" s="59">
        <v>-2504.7717499999999</v>
      </c>
      <c r="AB299" s="59">
        <v>-5573.80411</v>
      </c>
      <c r="AC299" s="59">
        <v>-10538.758539999999</v>
      </c>
      <c r="AD299" s="59">
        <v>-2513.8186600000004</v>
      </c>
      <c r="AE299" s="59">
        <v>-2477.4679700000002</v>
      </c>
      <c r="AF299" s="59">
        <v>-3928.1812799999998</v>
      </c>
      <c r="AG299" s="59">
        <v>-844.26331000000005</v>
      </c>
      <c r="AH299" s="59">
        <v>-910.69006000000002</v>
      </c>
      <c r="AI299" s="59">
        <v>-831.31488999999999</v>
      </c>
      <c r="AJ299" s="59">
        <v>-285.86282</v>
      </c>
      <c r="AK299" s="59">
        <v>-2533.0745200000001</v>
      </c>
      <c r="AL299" s="59">
        <v>-9745.332550000001</v>
      </c>
      <c r="AM299" s="59">
        <v>-983.89245999999991</v>
      </c>
      <c r="AN299" s="59">
        <v>-3095.58646</v>
      </c>
      <c r="AO299" s="59">
        <v>-7029.7916699999996</v>
      </c>
      <c r="AP299" s="59">
        <v>-87.66810000000001</v>
      </c>
      <c r="AQ299" s="59">
        <v>-193917.34104</v>
      </c>
    </row>
    <row r="300" spans="1:43">
      <c r="A300" s="64" t="s">
        <v>412</v>
      </c>
      <c r="B300" s="59">
        <v>-124.33544999999999</v>
      </c>
      <c r="C300" s="59">
        <v>-37.808620000000005</v>
      </c>
      <c r="D300" s="59">
        <v>0</v>
      </c>
      <c r="E300" s="59">
        <v>-12.284780000000001</v>
      </c>
      <c r="F300" s="59">
        <v>0</v>
      </c>
      <c r="G300" s="59">
        <v>-1.18835</v>
      </c>
      <c r="H300" s="59">
        <v>0</v>
      </c>
      <c r="I300" s="59">
        <v>-9.7331099999999999</v>
      </c>
      <c r="J300" s="59">
        <v>0</v>
      </c>
      <c r="K300" s="59">
        <v>0</v>
      </c>
      <c r="L300" s="59">
        <v>-9.8604400000000005</v>
      </c>
      <c r="M300" s="59">
        <v>-0.89351999999999998</v>
      </c>
      <c r="N300" s="59">
        <v>0</v>
      </c>
      <c r="O300" s="59">
        <v>0</v>
      </c>
      <c r="P300" s="59">
        <v>0</v>
      </c>
      <c r="Q300" s="59">
        <v>-8.4530000000000008E-2</v>
      </c>
      <c r="R300" s="59">
        <v>-0.2447</v>
      </c>
      <c r="S300" s="59">
        <v>0</v>
      </c>
      <c r="T300" s="59">
        <v>-0.48655000000000004</v>
      </c>
      <c r="U300" s="59">
        <v>0</v>
      </c>
      <c r="V300" s="59">
        <v>-1.99E-3</v>
      </c>
      <c r="W300" s="59">
        <v>0</v>
      </c>
      <c r="X300" s="59">
        <v>0</v>
      </c>
      <c r="Y300" s="59">
        <v>0</v>
      </c>
      <c r="Z300" s="59">
        <v>-11.91259</v>
      </c>
      <c r="AA300" s="59">
        <v>-0.41935</v>
      </c>
      <c r="AB300" s="59">
        <v>-0.11751</v>
      </c>
      <c r="AC300" s="59">
        <v>0</v>
      </c>
      <c r="AD300" s="59">
        <v>0</v>
      </c>
      <c r="AE300" s="59">
        <v>-3.6280399999999999</v>
      </c>
      <c r="AF300" s="59">
        <v>-0.63715999999999995</v>
      </c>
      <c r="AG300" s="59">
        <v>-0.85577000000000003</v>
      </c>
      <c r="AH300" s="59">
        <v>0</v>
      </c>
      <c r="AI300" s="59">
        <v>0</v>
      </c>
      <c r="AJ300" s="59">
        <v>-4.8999999999999998E-4</v>
      </c>
      <c r="AK300" s="59">
        <v>-2.3999999999999998E-3</v>
      </c>
      <c r="AL300" s="59">
        <v>-4.7976299999999998</v>
      </c>
      <c r="AM300" s="59">
        <v>0</v>
      </c>
      <c r="AN300" s="59">
        <v>0</v>
      </c>
      <c r="AO300" s="59">
        <v>0</v>
      </c>
      <c r="AP300" s="59">
        <v>0</v>
      </c>
      <c r="AQ300" s="59">
        <v>-219.29298</v>
      </c>
    </row>
    <row r="301" spans="1:43">
      <c r="A301" s="65" t="s">
        <v>413</v>
      </c>
      <c r="B301" s="59">
        <v>0</v>
      </c>
      <c r="C301" s="59">
        <v>0</v>
      </c>
      <c r="D301" s="59">
        <v>0</v>
      </c>
      <c r="E301" s="59">
        <v>0</v>
      </c>
      <c r="F301" s="59">
        <v>0</v>
      </c>
      <c r="G301" s="59">
        <v>0</v>
      </c>
      <c r="H301" s="59">
        <v>-7.2480000000000002</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-5.076E-2</v>
      </c>
      <c r="AM301" s="59">
        <v>0</v>
      </c>
      <c r="AN301" s="59">
        <v>0</v>
      </c>
      <c r="AO301" s="59">
        <v>0</v>
      </c>
      <c r="AP301" s="59">
        <v>0</v>
      </c>
      <c r="AQ301" s="59">
        <v>-7.2987600000000006</v>
      </c>
    </row>
    <row r="302" spans="1:43">
      <c r="A302" s="65" t="s">
        <v>414</v>
      </c>
      <c r="B302" s="59">
        <v>-12323.140660000001</v>
      </c>
      <c r="C302" s="59">
        <v>-10518.096310000001</v>
      </c>
      <c r="D302" s="59">
        <v>-17604.121660000001</v>
      </c>
      <c r="E302" s="59">
        <v>-1408.41272</v>
      </c>
      <c r="F302" s="59">
        <v>-371.59911</v>
      </c>
      <c r="G302" s="59">
        <v>-166.57556</v>
      </c>
      <c r="H302" s="59">
        <v>-49.215789999999998</v>
      </c>
      <c r="I302" s="59">
        <v>-4401.7846600000003</v>
      </c>
      <c r="J302" s="59">
        <v>-1314.7492999999999</v>
      </c>
      <c r="K302" s="59">
        <v>-2992.9650799999999</v>
      </c>
      <c r="L302" s="59">
        <v>-2568.2740400000002</v>
      </c>
      <c r="M302" s="59">
        <v>-379.47659999999996</v>
      </c>
      <c r="N302" s="59">
        <v>-876.67843999999991</v>
      </c>
      <c r="O302" s="59">
        <v>-782.52334999999994</v>
      </c>
      <c r="P302" s="59">
        <v>-468.2552</v>
      </c>
      <c r="Q302" s="59">
        <v>-25.140919999999998</v>
      </c>
      <c r="R302" s="59">
        <v>-785.85523999999998</v>
      </c>
      <c r="S302" s="59">
        <v>-3.16405</v>
      </c>
      <c r="T302" s="59">
        <v>-489.71575999999999</v>
      </c>
      <c r="U302" s="59">
        <v>-99.311689999999999</v>
      </c>
      <c r="V302" s="59">
        <v>-2.31636</v>
      </c>
      <c r="W302" s="59">
        <v>-514.02662999999995</v>
      </c>
      <c r="X302" s="59">
        <v>-3244.9706800000004</v>
      </c>
      <c r="Y302" s="59">
        <v>-206.13288</v>
      </c>
      <c r="Z302" s="59">
        <v>-70.61842</v>
      </c>
      <c r="AA302" s="59">
        <v>-742.99414999999999</v>
      </c>
      <c r="AB302" s="59">
        <v>-3482.6194700000001</v>
      </c>
      <c r="AC302" s="59">
        <v>-52.936529999999998</v>
      </c>
      <c r="AD302" s="59">
        <v>-352.81921999999997</v>
      </c>
      <c r="AE302" s="59">
        <v>-398.97487999999998</v>
      </c>
      <c r="AF302" s="59">
        <v>-1214.1277500000001</v>
      </c>
      <c r="AG302" s="59">
        <v>-21.374970000000001</v>
      </c>
      <c r="AH302" s="59">
        <v>-99.369540000000001</v>
      </c>
      <c r="AI302" s="59">
        <v>-338.35919000000001</v>
      </c>
      <c r="AJ302" s="59">
        <v>-5.7012999999999998</v>
      </c>
      <c r="AK302" s="59">
        <v>-283.87378000000001</v>
      </c>
      <c r="AL302" s="59">
        <v>-2864.3880600000002</v>
      </c>
      <c r="AM302" s="59">
        <v>-497.57418999999999</v>
      </c>
      <c r="AN302" s="59">
        <v>-25.574480000000001</v>
      </c>
      <c r="AO302" s="59">
        <v>-613.22443999999996</v>
      </c>
      <c r="AP302" s="59">
        <v>-15.49864</v>
      </c>
      <c r="AQ302" s="59">
        <v>-72676.531700000007</v>
      </c>
    </row>
    <row r="303" spans="1:43">
      <c r="A303" s="64" t="s">
        <v>1387</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c r="AN303" s="59">
        <v>0</v>
      </c>
      <c r="AO303" s="59">
        <v>0</v>
      </c>
      <c r="AP303" s="59">
        <v>0</v>
      </c>
      <c r="AQ303" s="59">
        <v>0</v>
      </c>
    </row>
    <row r="304" spans="1:43">
      <c r="A304" s="65" t="s">
        <v>416</v>
      </c>
      <c r="B304" s="59">
        <v>0</v>
      </c>
      <c r="C304" s="59">
        <v>0</v>
      </c>
      <c r="D304" s="59">
        <v>0</v>
      </c>
      <c r="E304" s="59">
        <v>0</v>
      </c>
      <c r="F304" s="59">
        <v>0</v>
      </c>
      <c r="G304" s="59">
        <v>0</v>
      </c>
      <c r="H304" s="59">
        <v>0</v>
      </c>
      <c r="I304" s="59">
        <v>0</v>
      </c>
      <c r="J304" s="59">
        <v>0</v>
      </c>
      <c r="K304" s="59">
        <v>-25.234159999999999</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c r="AN304" s="59">
        <v>0</v>
      </c>
      <c r="AO304" s="59">
        <v>0</v>
      </c>
      <c r="AP304" s="59">
        <v>0</v>
      </c>
      <c r="AQ304" s="59">
        <v>-25.234159999999999</v>
      </c>
    </row>
    <row r="305" spans="1:43">
      <c r="A305" s="389" t="s">
        <v>969</v>
      </c>
      <c r="B305" s="438">
        <v>84474.179799999998</v>
      </c>
      <c r="C305" s="438">
        <v>19843.926319999999</v>
      </c>
      <c r="D305" s="438">
        <v>46702.360479999996</v>
      </c>
      <c r="E305" s="438">
        <v>21220.65191</v>
      </c>
      <c r="F305" s="438">
        <v>8946.7561300000016</v>
      </c>
      <c r="G305" s="438">
        <v>10761.77274</v>
      </c>
      <c r="H305" s="438">
        <v>9311.8663100000012</v>
      </c>
      <c r="I305" s="438">
        <v>8551.0564900000008</v>
      </c>
      <c r="J305" s="438">
        <v>9651.6271199999992</v>
      </c>
      <c r="K305" s="438">
        <v>13676.63423</v>
      </c>
      <c r="L305" s="438">
        <v>5536.4128499999997</v>
      </c>
      <c r="M305" s="438">
        <v>12969.544330000001</v>
      </c>
      <c r="N305" s="438">
        <v>20102.678649999998</v>
      </c>
      <c r="O305" s="438">
        <v>7446.20064</v>
      </c>
      <c r="P305" s="438">
        <v>7601.2789400000001</v>
      </c>
      <c r="Q305" s="438">
        <v>5854.4803200000006</v>
      </c>
      <c r="R305" s="438">
        <v>4801.8162499999999</v>
      </c>
      <c r="S305" s="438">
        <v>3842.5165499999998</v>
      </c>
      <c r="T305" s="438">
        <v>9994.1253000000015</v>
      </c>
      <c r="U305" s="438">
        <v>11073.556119999999</v>
      </c>
      <c r="V305" s="438">
        <v>3423.8621200000002</v>
      </c>
      <c r="W305" s="438">
        <v>4849.3056200000001</v>
      </c>
      <c r="X305" s="438">
        <v>9537.7764299999999</v>
      </c>
      <c r="Y305" s="438">
        <v>7546.4726600000004</v>
      </c>
      <c r="Z305" s="438">
        <v>14389.692150000001</v>
      </c>
      <c r="AA305" s="438">
        <v>5751.6582099999996</v>
      </c>
      <c r="AB305" s="438">
        <v>13115.34114</v>
      </c>
      <c r="AC305" s="438">
        <v>20930.084879999999</v>
      </c>
      <c r="AD305" s="438">
        <v>7618.2483099999999</v>
      </c>
      <c r="AE305" s="438">
        <v>18250.435839999998</v>
      </c>
      <c r="AF305" s="438">
        <v>4054.0057599999996</v>
      </c>
      <c r="AG305" s="438">
        <v>5025.6352200000001</v>
      </c>
      <c r="AH305" s="438">
        <v>3742.9561800000001</v>
      </c>
      <c r="AI305" s="438">
        <v>1679.82547</v>
      </c>
      <c r="AJ305" s="438">
        <v>2656.1231899999998</v>
      </c>
      <c r="AK305" s="438">
        <v>2482.2263800000001</v>
      </c>
      <c r="AL305" s="438">
        <v>4868.1972100000003</v>
      </c>
      <c r="AM305" s="438">
        <v>1497.9008100000001</v>
      </c>
      <c r="AN305" s="438">
        <v>8630.3514600000017</v>
      </c>
      <c r="AO305" s="438">
        <v>4387.6326799999997</v>
      </c>
      <c r="AP305" s="438">
        <v>2061.8699700000002</v>
      </c>
      <c r="AQ305" s="438">
        <v>468863.04317000002</v>
      </c>
    </row>
    <row r="306" spans="1:43">
      <c r="A306" s="64" t="s">
        <v>417</v>
      </c>
      <c r="B306" s="59">
        <v>-83857.132519999999</v>
      </c>
      <c r="C306" s="59">
        <v>-18505.20635</v>
      </c>
      <c r="D306" s="59">
        <v>-46538.148930000003</v>
      </c>
      <c r="E306" s="59">
        <v>-19841.142820000001</v>
      </c>
      <c r="F306" s="59">
        <v>-9179.9069</v>
      </c>
      <c r="G306" s="59">
        <v>-10026.30733</v>
      </c>
      <c r="H306" s="59">
        <v>-7764.8932599999998</v>
      </c>
      <c r="I306" s="59">
        <v>-8216.2379400000009</v>
      </c>
      <c r="J306" s="59">
        <v>-10154.33635</v>
      </c>
      <c r="K306" s="59">
        <v>-12226.471250000001</v>
      </c>
      <c r="L306" s="59">
        <v>-7201.5092999999997</v>
      </c>
      <c r="M306" s="59">
        <v>-10239.706279999999</v>
      </c>
      <c r="N306" s="59">
        <v>-17770.650379999999</v>
      </c>
      <c r="O306" s="59">
        <v>-8598.9013100000011</v>
      </c>
      <c r="P306" s="59">
        <v>-7706.6399000000001</v>
      </c>
      <c r="Q306" s="59">
        <v>-5856.9348799999998</v>
      </c>
      <c r="R306" s="59">
        <v>-5512.9050800000005</v>
      </c>
      <c r="S306" s="59">
        <v>-4974.2783099999997</v>
      </c>
      <c r="T306" s="59">
        <v>-9178.6636099999996</v>
      </c>
      <c r="U306" s="59">
        <v>-9739.1413900000007</v>
      </c>
      <c r="V306" s="59">
        <v>-3893.1589300000001</v>
      </c>
      <c r="W306" s="59">
        <v>-5350.2426799999994</v>
      </c>
      <c r="X306" s="59">
        <v>-10272.57006</v>
      </c>
      <c r="Y306" s="59">
        <v>-7560.2785199999998</v>
      </c>
      <c r="Z306" s="59">
        <v>-15325.82</v>
      </c>
      <c r="AA306" s="59">
        <v>-6471.2780899999998</v>
      </c>
      <c r="AB306" s="59">
        <v>-12089.373720000001</v>
      </c>
      <c r="AC306" s="59">
        <v>-20292.338749999999</v>
      </c>
      <c r="AD306" s="59">
        <v>-7696.9738299999999</v>
      </c>
      <c r="AE306" s="59">
        <v>-16848.806980000001</v>
      </c>
      <c r="AF306" s="59">
        <v>-3172.4559800000002</v>
      </c>
      <c r="AG306" s="59">
        <v>-4698.4427400000004</v>
      </c>
      <c r="AH306" s="59">
        <v>-4697.62266</v>
      </c>
      <c r="AI306" s="59">
        <v>-2297.9866699999998</v>
      </c>
      <c r="AJ306" s="59">
        <v>-2854.6786499999998</v>
      </c>
      <c r="AK306" s="59">
        <v>-1569.94643</v>
      </c>
      <c r="AL306" s="59">
        <v>-7247.6410099999994</v>
      </c>
      <c r="AM306" s="59">
        <v>-2623.0723499999999</v>
      </c>
      <c r="AN306" s="59">
        <v>-7182.1102799999999</v>
      </c>
      <c r="AO306" s="59">
        <v>-5581.3370800000002</v>
      </c>
      <c r="AP306" s="59">
        <v>-2190.5549700000001</v>
      </c>
      <c r="AQ306" s="59">
        <v>-463005.80447000003</v>
      </c>
    </row>
    <row r="307" spans="1:43">
      <c r="A307" s="64" t="s">
        <v>418</v>
      </c>
      <c r="B307" s="59">
        <v>-42189.14587</v>
      </c>
      <c r="C307" s="59">
        <v>-10026.34468</v>
      </c>
      <c r="D307" s="59">
        <v>-24242.250010000003</v>
      </c>
      <c r="E307" s="59">
        <v>-10531.680699999999</v>
      </c>
      <c r="F307" s="59">
        <v>-5775.6979599999995</v>
      </c>
      <c r="G307" s="59">
        <v>-5791.6356500000002</v>
      </c>
      <c r="H307" s="59">
        <v>-5011.1755800000001</v>
      </c>
      <c r="I307" s="59">
        <v>-3976.8081200000001</v>
      </c>
      <c r="J307" s="59">
        <v>-5858.8632699999998</v>
      </c>
      <c r="K307" s="59">
        <v>-7123.5068300000003</v>
      </c>
      <c r="L307" s="59">
        <v>-4916.1942600000002</v>
      </c>
      <c r="M307" s="59">
        <v>-6389.5802599999997</v>
      </c>
      <c r="N307" s="59">
        <v>-7729.9948899999999</v>
      </c>
      <c r="O307" s="59">
        <v>-6150.9231600000003</v>
      </c>
      <c r="P307" s="59">
        <v>-4721.2315099999996</v>
      </c>
      <c r="Q307" s="59">
        <v>-3592.96369</v>
      </c>
      <c r="R307" s="59">
        <v>-3495.8639500000004</v>
      </c>
      <c r="S307" s="59">
        <v>-2827.19353</v>
      </c>
      <c r="T307" s="59">
        <v>-5897.4973499999996</v>
      </c>
      <c r="U307" s="59">
        <v>-5727.232</v>
      </c>
      <c r="V307" s="59">
        <v>-2528.6665499999999</v>
      </c>
      <c r="W307" s="59">
        <v>-3257.24386</v>
      </c>
      <c r="X307" s="59">
        <v>-6020.7165999999997</v>
      </c>
      <c r="Y307" s="59">
        <v>-4959.0464900000006</v>
      </c>
      <c r="Z307" s="59">
        <v>-8440.6844000000001</v>
      </c>
      <c r="AA307" s="59">
        <v>-4046.1696000000002</v>
      </c>
      <c r="AB307" s="59">
        <v>-7245.3974500000004</v>
      </c>
      <c r="AC307" s="59">
        <v>-11663.381949999999</v>
      </c>
      <c r="AD307" s="59">
        <v>-4866.8860199999999</v>
      </c>
      <c r="AE307" s="59">
        <v>-9288.2674000000006</v>
      </c>
      <c r="AF307" s="59">
        <v>-2002.77352</v>
      </c>
      <c r="AG307" s="59">
        <v>-3021.0821599999999</v>
      </c>
      <c r="AH307" s="59">
        <v>-2873.74287</v>
      </c>
      <c r="AI307" s="59">
        <v>-1509.19973</v>
      </c>
      <c r="AJ307" s="59">
        <v>-2053.7079100000001</v>
      </c>
      <c r="AK307" s="59">
        <v>-1035.5969</v>
      </c>
      <c r="AL307" s="59">
        <v>-4570.6354000000001</v>
      </c>
      <c r="AM307" s="59">
        <v>-1624.69471</v>
      </c>
      <c r="AN307" s="59">
        <v>-4123.1819800000003</v>
      </c>
      <c r="AO307" s="59">
        <v>-3352.8281099999999</v>
      </c>
      <c r="AP307" s="59">
        <v>-1591.63147</v>
      </c>
      <c r="AQ307" s="59">
        <v>-262051.31834999999</v>
      </c>
    </row>
    <row r="308" spans="1:43">
      <c r="A308" s="64" t="s">
        <v>419</v>
      </c>
      <c r="B308" s="59">
        <v>-7565.8621299999995</v>
      </c>
      <c r="C308" s="59">
        <v>-1778.5030200000001</v>
      </c>
      <c r="D308" s="59">
        <v>-5070.0439500000002</v>
      </c>
      <c r="E308" s="59">
        <v>-2491.9330800000002</v>
      </c>
      <c r="F308" s="59">
        <v>-776.94252000000006</v>
      </c>
      <c r="G308" s="59">
        <v>-807.68525</v>
      </c>
      <c r="H308" s="59">
        <v>-768.26384999999993</v>
      </c>
      <c r="I308" s="59">
        <v>-1026.3776</v>
      </c>
      <c r="J308" s="59">
        <v>-856.40228000000002</v>
      </c>
      <c r="K308" s="59">
        <v>-803.87248999999997</v>
      </c>
      <c r="L308" s="59">
        <v>-693.13740000000007</v>
      </c>
      <c r="M308" s="59">
        <v>-648.59597999999994</v>
      </c>
      <c r="N308" s="59">
        <v>-1028.79006</v>
      </c>
      <c r="O308" s="59">
        <v>-710.40450999999996</v>
      </c>
      <c r="P308" s="59">
        <v>-231.45904999999999</v>
      </c>
      <c r="Q308" s="59">
        <v>-659.09756000000004</v>
      </c>
      <c r="R308" s="59">
        <v>-493.43880999999999</v>
      </c>
      <c r="S308" s="59">
        <v>-505.18200999999999</v>
      </c>
      <c r="T308" s="59">
        <v>-509.56044000000003</v>
      </c>
      <c r="U308" s="59">
        <v>-689.04602999999997</v>
      </c>
      <c r="V308" s="59">
        <v>-185.55</v>
      </c>
      <c r="W308" s="59">
        <v>-516.36338999999998</v>
      </c>
      <c r="X308" s="59">
        <v>-613.64286000000004</v>
      </c>
      <c r="Y308" s="59">
        <v>-510.60264000000001</v>
      </c>
      <c r="Z308" s="59">
        <v>-2366.5702200000001</v>
      </c>
      <c r="AA308" s="59">
        <v>-450.06134000000003</v>
      </c>
      <c r="AB308" s="59">
        <v>-604.4586700000001</v>
      </c>
      <c r="AC308" s="59">
        <v>-973.60407999999995</v>
      </c>
      <c r="AD308" s="59">
        <v>-443.78515999999996</v>
      </c>
      <c r="AE308" s="59">
        <v>-1403.96262</v>
      </c>
      <c r="AF308" s="59">
        <v>-215.63930999999999</v>
      </c>
      <c r="AG308" s="59">
        <v>-203.51076</v>
      </c>
      <c r="AH308" s="59">
        <v>-486.39803000000001</v>
      </c>
      <c r="AI308" s="59">
        <v>-185.5702</v>
      </c>
      <c r="AJ308" s="59">
        <v>-284.21585999999996</v>
      </c>
      <c r="AK308" s="59">
        <v>-140.97</v>
      </c>
      <c r="AL308" s="59">
        <v>-609.90956000000006</v>
      </c>
      <c r="AM308" s="59">
        <v>-223.61021</v>
      </c>
      <c r="AN308" s="59">
        <v>-641.19878000000006</v>
      </c>
      <c r="AO308" s="59">
        <v>-708.71055000000001</v>
      </c>
      <c r="AP308" s="59">
        <v>-113.4101</v>
      </c>
      <c r="AQ308" s="59">
        <v>-39996.342360000002</v>
      </c>
    </row>
    <row r="309" spans="1:43">
      <c r="A309" s="64" t="s">
        <v>420</v>
      </c>
      <c r="B309" s="59">
        <v>-4803.8034900000002</v>
      </c>
      <c r="C309" s="59">
        <v>-805.30348000000004</v>
      </c>
      <c r="D309" s="59">
        <v>-355.32920000000001</v>
      </c>
      <c r="E309" s="59">
        <v>-184.17894000000001</v>
      </c>
      <c r="F309" s="59">
        <v>-112.64756</v>
      </c>
      <c r="G309" s="59">
        <v>-73.164670000000001</v>
      </c>
      <c r="H309" s="59">
        <v>-59.155000000000001</v>
      </c>
      <c r="I309" s="59">
        <v>-101.37057</v>
      </c>
      <c r="J309" s="59">
        <v>-145.87757000000002</v>
      </c>
      <c r="K309" s="59">
        <v>-86.106669999999994</v>
      </c>
      <c r="L309" s="59">
        <v>-91.202210000000008</v>
      </c>
      <c r="M309" s="59">
        <v>-100.15744000000001</v>
      </c>
      <c r="N309" s="59">
        <v>-967.69468000000006</v>
      </c>
      <c r="O309" s="59">
        <v>-154.65053</v>
      </c>
      <c r="P309" s="59">
        <v>-119.34259</v>
      </c>
      <c r="Q309" s="59">
        <v>-76.73706</v>
      </c>
      <c r="R309" s="59">
        <v>-75.156859999999995</v>
      </c>
      <c r="S309" s="59">
        <v>-60.10116</v>
      </c>
      <c r="T309" s="59">
        <v>-107.70314999999999</v>
      </c>
      <c r="U309" s="59">
        <v>-93.318240000000003</v>
      </c>
      <c r="V309" s="59">
        <v>-97.766840000000002</v>
      </c>
      <c r="W309" s="59">
        <v>-46.934530000000002</v>
      </c>
      <c r="X309" s="59">
        <v>-123.74074</v>
      </c>
      <c r="Y309" s="59">
        <v>-84.031210000000002</v>
      </c>
      <c r="Z309" s="59">
        <v>-315.69031999999999</v>
      </c>
      <c r="AA309" s="59">
        <v>-76.287580000000005</v>
      </c>
      <c r="AB309" s="59">
        <v>-136.45875000000001</v>
      </c>
      <c r="AC309" s="59">
        <v>-504.87630000000001</v>
      </c>
      <c r="AD309" s="59">
        <v>-58.522370000000002</v>
      </c>
      <c r="AE309" s="59">
        <v>-178.73454999999998</v>
      </c>
      <c r="AF309" s="59">
        <v>-82.492910000000009</v>
      </c>
      <c r="AG309" s="59">
        <v>-34.315629999999999</v>
      </c>
      <c r="AH309" s="59">
        <v>-93.749440000000007</v>
      </c>
      <c r="AI309" s="59">
        <v>-36.242129999999996</v>
      </c>
      <c r="AJ309" s="59">
        <v>-66.782449999999997</v>
      </c>
      <c r="AK309" s="59">
        <v>-33.020240000000001</v>
      </c>
      <c r="AL309" s="59">
        <v>-80.143789999999996</v>
      </c>
      <c r="AM309" s="59">
        <v>-54.855029999999999</v>
      </c>
      <c r="AN309" s="59">
        <v>-140.76151000000002</v>
      </c>
      <c r="AO309" s="59">
        <v>-96.673079999999999</v>
      </c>
      <c r="AP309" s="59">
        <v>-45.852499999999999</v>
      </c>
      <c r="AQ309" s="59">
        <v>-10960.93297</v>
      </c>
    </row>
    <row r="310" spans="1:43">
      <c r="A310" s="64" t="s">
        <v>421</v>
      </c>
      <c r="B310" s="59">
        <v>-4302.5724400000008</v>
      </c>
      <c r="C310" s="59">
        <v>-318.86723000000001</v>
      </c>
      <c r="D310" s="59">
        <v>-2267.9104600000001</v>
      </c>
      <c r="E310" s="59">
        <v>-655.58302000000003</v>
      </c>
      <c r="F310" s="59">
        <v>-139.30613</v>
      </c>
      <c r="G310" s="59">
        <v>-147.99742999999998</v>
      </c>
      <c r="H310" s="59">
        <v>-78.595140000000001</v>
      </c>
      <c r="I310" s="59">
        <v>-180.89954</v>
      </c>
      <c r="J310" s="59">
        <v>-239.72257999999999</v>
      </c>
      <c r="K310" s="59">
        <v>-246.42123000000001</v>
      </c>
      <c r="L310" s="59">
        <v>-164.61089000000001</v>
      </c>
      <c r="M310" s="59">
        <v>-201.53876</v>
      </c>
      <c r="N310" s="59">
        <v>-287.51191</v>
      </c>
      <c r="O310" s="59">
        <v>-123.95805</v>
      </c>
      <c r="P310" s="59">
        <v>-329.27058</v>
      </c>
      <c r="Q310" s="59">
        <v>-157.16910000000001</v>
      </c>
      <c r="R310" s="59">
        <v>-136.14112</v>
      </c>
      <c r="S310" s="59">
        <v>-200.47601</v>
      </c>
      <c r="T310" s="59">
        <v>-243.46468999999999</v>
      </c>
      <c r="U310" s="59">
        <v>-260.06044000000003</v>
      </c>
      <c r="V310" s="59">
        <v>-111.99397</v>
      </c>
      <c r="W310" s="59">
        <v>-124.47203999999999</v>
      </c>
      <c r="X310" s="59">
        <v>-310.74986999999999</v>
      </c>
      <c r="Y310" s="59">
        <v>-131.14834999999999</v>
      </c>
      <c r="Z310" s="59">
        <v>-169.83432000000002</v>
      </c>
      <c r="AA310" s="59">
        <v>-117.95311</v>
      </c>
      <c r="AB310" s="59">
        <v>-241.18120000000002</v>
      </c>
      <c r="AC310" s="59">
        <v>-602.54926999999998</v>
      </c>
      <c r="AD310" s="59">
        <v>-258.33598000000001</v>
      </c>
      <c r="AE310" s="59">
        <v>-549.66030000000001</v>
      </c>
      <c r="AF310" s="59">
        <v>-26.19473</v>
      </c>
      <c r="AG310" s="59">
        <v>-96.385800000000003</v>
      </c>
      <c r="AH310" s="59">
        <v>-105.40477</v>
      </c>
      <c r="AI310" s="59">
        <v>-53.448860000000003</v>
      </c>
      <c r="AJ310" s="59">
        <v>-62.916919999999998</v>
      </c>
      <c r="AK310" s="59">
        <v>-13.877510000000001</v>
      </c>
      <c r="AL310" s="59">
        <v>-206.14428000000001</v>
      </c>
      <c r="AM310" s="59">
        <v>-220.26065</v>
      </c>
      <c r="AN310" s="59">
        <v>-163.92354999999998</v>
      </c>
      <c r="AO310" s="59">
        <v>-104.25588999999999</v>
      </c>
      <c r="AP310" s="59">
        <v>-42.091070000000002</v>
      </c>
      <c r="AQ310" s="59">
        <v>-14394.859189999999</v>
      </c>
    </row>
    <row r="311" spans="1:43">
      <c r="A311" s="64" t="s">
        <v>422</v>
      </c>
      <c r="B311" s="59">
        <v>-4764.5694000000003</v>
      </c>
      <c r="C311" s="59">
        <v>-1242.9089899999999</v>
      </c>
      <c r="D311" s="59">
        <v>-2876.2456200000001</v>
      </c>
      <c r="E311" s="59">
        <v>-1165.4144699999999</v>
      </c>
      <c r="F311" s="59">
        <v>-499.58</v>
      </c>
      <c r="G311" s="59">
        <v>-497.1671</v>
      </c>
      <c r="H311" s="59">
        <v>-392.93299999999999</v>
      </c>
      <c r="I311" s="59">
        <v>-650.42658999999992</v>
      </c>
      <c r="J311" s="59">
        <v>-607.31714999999997</v>
      </c>
      <c r="K311" s="59">
        <v>-849.55065999999999</v>
      </c>
      <c r="L311" s="59">
        <v>-403.57639</v>
      </c>
      <c r="M311" s="59">
        <v>-188.72828000000001</v>
      </c>
      <c r="N311" s="59">
        <v>-1118.0198400000002</v>
      </c>
      <c r="O311" s="59">
        <v>-267.70121</v>
      </c>
      <c r="P311" s="59">
        <v>-421.21100000000001</v>
      </c>
      <c r="Q311" s="59">
        <v>-324.26245</v>
      </c>
      <c r="R311" s="59">
        <v>-255.10513</v>
      </c>
      <c r="S311" s="59">
        <v>-217.51902999999999</v>
      </c>
      <c r="T311" s="59">
        <v>-495.02689000000004</v>
      </c>
      <c r="U311" s="59">
        <v>-636.79331000000002</v>
      </c>
      <c r="V311" s="59">
        <v>-212.72651999999999</v>
      </c>
      <c r="W311" s="59">
        <v>-334.85296999999997</v>
      </c>
      <c r="X311" s="59">
        <v>-867.10691000000008</v>
      </c>
      <c r="Y311" s="59">
        <v>-359.94121999999999</v>
      </c>
      <c r="Z311" s="59">
        <v>-846.1896999999999</v>
      </c>
      <c r="AA311" s="59">
        <v>-360.99071000000004</v>
      </c>
      <c r="AB311" s="59">
        <v>-812.1963199999999</v>
      </c>
      <c r="AC311" s="59">
        <v>-1080.23271</v>
      </c>
      <c r="AD311" s="59">
        <v>-450.57036999999997</v>
      </c>
      <c r="AE311" s="59">
        <v>-957.13046999999995</v>
      </c>
      <c r="AF311" s="59">
        <v>-282.75044000000003</v>
      </c>
      <c r="AG311" s="59">
        <v>-220.92068</v>
      </c>
      <c r="AH311" s="59">
        <v>-228.49721</v>
      </c>
      <c r="AI311" s="59">
        <v>-92.254229999999993</v>
      </c>
      <c r="AJ311" s="59">
        <v>-140.00510999999997</v>
      </c>
      <c r="AK311" s="59">
        <v>-100.22147</v>
      </c>
      <c r="AL311" s="59">
        <v>-411.87864000000002</v>
      </c>
      <c r="AM311" s="59">
        <v>-111.74459</v>
      </c>
      <c r="AN311" s="59">
        <v>-492.5204</v>
      </c>
      <c r="AO311" s="59">
        <v>-276.80286999999998</v>
      </c>
      <c r="AP311" s="59">
        <v>-80.158940000000001</v>
      </c>
      <c r="AQ311" s="59">
        <v>-26593.74899</v>
      </c>
    </row>
    <row r="312" spans="1:43">
      <c r="A312" s="64" t="s">
        <v>423</v>
      </c>
      <c r="B312" s="59">
        <v>-2387.5512799999997</v>
      </c>
      <c r="C312" s="59">
        <v>-354.93459999999999</v>
      </c>
      <c r="D312" s="59">
        <v>-1272.1967099999999</v>
      </c>
      <c r="E312" s="59">
        <v>-53.517160000000004</v>
      </c>
      <c r="F312" s="59">
        <v>-95.79807000000001</v>
      </c>
      <c r="G312" s="59">
        <v>-239.43492999999998</v>
      </c>
      <c r="H312" s="59">
        <v>-86.347769999999997</v>
      </c>
      <c r="I312" s="59">
        <v>-124.89475</v>
      </c>
      <c r="J312" s="59">
        <v>-157.29810999999998</v>
      </c>
      <c r="K312" s="59">
        <v>-178.17703</v>
      </c>
      <c r="L312" s="59">
        <v>-32.32931</v>
      </c>
      <c r="M312" s="59">
        <v>-76.453399999999988</v>
      </c>
      <c r="N312" s="59">
        <v>-90.453090000000003</v>
      </c>
      <c r="O312" s="59">
        <v>-12.8451</v>
      </c>
      <c r="P312" s="59">
        <v>-88.227500000000006</v>
      </c>
      <c r="Q312" s="59">
        <v>-37.72578</v>
      </c>
      <c r="R312" s="59">
        <v>-39.562690000000003</v>
      </c>
      <c r="S312" s="59">
        <v>-100.3219</v>
      </c>
      <c r="T312" s="59">
        <v>-71.445710000000005</v>
      </c>
      <c r="U312" s="59">
        <v>-97.092169999999996</v>
      </c>
      <c r="V312" s="59">
        <v>-5.7091199999999995</v>
      </c>
      <c r="W312" s="59">
        <v>-60.625129999999999</v>
      </c>
      <c r="X312" s="59">
        <v>-119.31641999999999</v>
      </c>
      <c r="Y312" s="59">
        <v>-224.47064</v>
      </c>
      <c r="Z312" s="59">
        <v>-158.5027</v>
      </c>
      <c r="AA312" s="59">
        <v>-30.858240000000002</v>
      </c>
      <c r="AB312" s="59">
        <v>-59.971760000000003</v>
      </c>
      <c r="AC312" s="59">
        <v>-311.00009</v>
      </c>
      <c r="AD312" s="59">
        <v>-76.05707000000001</v>
      </c>
      <c r="AE312" s="59">
        <v>-82.768889999999999</v>
      </c>
      <c r="AF312" s="59">
        <v>-14.343209999999999</v>
      </c>
      <c r="AG312" s="59">
        <v>-15.591340000000001</v>
      </c>
      <c r="AH312" s="59">
        <v>-32.855559999999997</v>
      </c>
      <c r="AI312" s="59">
        <v>-22.821950000000001</v>
      </c>
      <c r="AJ312" s="59">
        <v>-15.980870000000001</v>
      </c>
      <c r="AK312" s="59">
        <v>-1.7083699999999999</v>
      </c>
      <c r="AL312" s="59">
        <v>-89.52985000000001</v>
      </c>
      <c r="AM312" s="59">
        <v>-29.64256</v>
      </c>
      <c r="AN312" s="59">
        <v>-109.04289</v>
      </c>
      <c r="AO312" s="59">
        <v>-26.71321</v>
      </c>
      <c r="AP312" s="59">
        <v>-36.773540000000004</v>
      </c>
      <c r="AQ312" s="59">
        <v>-7120.8904699999994</v>
      </c>
    </row>
    <row r="313" spans="1:43">
      <c r="A313" s="64" t="s">
        <v>424</v>
      </c>
      <c r="B313" s="59">
        <v>-3106.3434999999999</v>
      </c>
      <c r="C313" s="59">
        <v>-660.51115000000004</v>
      </c>
      <c r="D313" s="59">
        <v>-1555.66326</v>
      </c>
      <c r="E313" s="59">
        <v>-418.69658000000004</v>
      </c>
      <c r="F313" s="59">
        <v>-211.43299999999999</v>
      </c>
      <c r="G313" s="59">
        <v>-171.96180999999999</v>
      </c>
      <c r="H313" s="59">
        <v>-224.63334</v>
      </c>
      <c r="I313" s="59">
        <v>-362.81200000000001</v>
      </c>
      <c r="J313" s="59">
        <v>-368.25115999999997</v>
      </c>
      <c r="K313" s="59">
        <v>-585.29412000000002</v>
      </c>
      <c r="L313" s="59">
        <v>-163.25245000000001</v>
      </c>
      <c r="M313" s="59">
        <v>-308.38994000000002</v>
      </c>
      <c r="N313" s="59">
        <v>-388.68518999999998</v>
      </c>
      <c r="O313" s="59">
        <v>-192.11523</v>
      </c>
      <c r="P313" s="59">
        <v>-234.49986999999999</v>
      </c>
      <c r="Q313" s="59">
        <v>-114.43758</v>
      </c>
      <c r="R313" s="59">
        <v>-152.19195999999999</v>
      </c>
      <c r="S313" s="59">
        <v>-151.04232000000002</v>
      </c>
      <c r="T313" s="59">
        <v>-645.34123999999997</v>
      </c>
      <c r="U313" s="59">
        <v>-230.39453</v>
      </c>
      <c r="V313" s="59">
        <v>-167.91234</v>
      </c>
      <c r="W313" s="59">
        <v>-113.04594999999999</v>
      </c>
      <c r="X313" s="59">
        <v>-184.22306</v>
      </c>
      <c r="Y313" s="59">
        <v>-173.89285999999998</v>
      </c>
      <c r="Z313" s="59">
        <v>-445.86328000000003</v>
      </c>
      <c r="AA313" s="59">
        <v>-122.18622000000001</v>
      </c>
      <c r="AB313" s="59">
        <v>-206.19101999999998</v>
      </c>
      <c r="AC313" s="59">
        <v>-736.45328000000006</v>
      </c>
      <c r="AD313" s="59">
        <v>-232.47035</v>
      </c>
      <c r="AE313" s="59">
        <v>-651.1178000000001</v>
      </c>
      <c r="AF313" s="59">
        <v>-181.58060999999998</v>
      </c>
      <c r="AG313" s="59">
        <v>-130.99171000000001</v>
      </c>
      <c r="AH313" s="59">
        <v>-218.46204</v>
      </c>
      <c r="AI313" s="59">
        <v>-107.36688000000001</v>
      </c>
      <c r="AJ313" s="59">
        <v>-46.522529999999996</v>
      </c>
      <c r="AK313" s="59">
        <v>-27.307459999999999</v>
      </c>
      <c r="AL313" s="59">
        <v>-309.22044</v>
      </c>
      <c r="AM313" s="59">
        <v>-43.637989999999995</v>
      </c>
      <c r="AN313" s="59">
        <v>-420.26940000000002</v>
      </c>
      <c r="AO313" s="59">
        <v>-84.218440000000001</v>
      </c>
      <c r="AP313" s="59">
        <v>-52.632539999999999</v>
      </c>
      <c r="AQ313" s="59">
        <v>-14901.51643</v>
      </c>
    </row>
    <row r="314" spans="1:43">
      <c r="A314" s="64" t="s">
        <v>425</v>
      </c>
      <c r="B314" s="59">
        <v>-315.31290999999999</v>
      </c>
      <c r="C314" s="59">
        <v>-143.83899</v>
      </c>
      <c r="D314" s="59">
        <v>-881.65899000000002</v>
      </c>
      <c r="E314" s="59">
        <v>-76.711060000000003</v>
      </c>
      <c r="F314" s="59">
        <v>-42.521160000000002</v>
      </c>
      <c r="G314" s="59">
        <v>-123.453</v>
      </c>
      <c r="H314" s="59">
        <v>-59.862670000000001</v>
      </c>
      <c r="I314" s="59">
        <v>-94.244770000000003</v>
      </c>
      <c r="J314" s="59">
        <v>-115.14861999999999</v>
      </c>
      <c r="K314" s="59">
        <v>-221.07648999999998</v>
      </c>
      <c r="L314" s="59">
        <v>-38.215900000000005</v>
      </c>
      <c r="M314" s="59">
        <v>-67.166420000000002</v>
      </c>
      <c r="N314" s="59">
        <v>-138.79776999999999</v>
      </c>
      <c r="O314" s="59">
        <v>-80.074070000000006</v>
      </c>
      <c r="P314" s="59">
        <v>-104.58649000000001</v>
      </c>
      <c r="Q314" s="59">
        <v>-33.071539999999999</v>
      </c>
      <c r="R314" s="59">
        <v>-100.7188</v>
      </c>
      <c r="S314" s="59">
        <v>-74.212869999999995</v>
      </c>
      <c r="T314" s="59">
        <v>-112.07935999999999</v>
      </c>
      <c r="U314" s="59">
        <v>-27.919349999999998</v>
      </c>
      <c r="V314" s="59">
        <v>-17.747389999999999</v>
      </c>
      <c r="W314" s="59">
        <v>-38.453960000000002</v>
      </c>
      <c r="X314" s="59">
        <v>-59.244489999999999</v>
      </c>
      <c r="Y314" s="59">
        <v>-19.590400000000002</v>
      </c>
      <c r="Z314" s="59">
        <v>-112.48686000000001</v>
      </c>
      <c r="AA314" s="59">
        <v>-94.161539999999988</v>
      </c>
      <c r="AB314" s="59">
        <v>-37.482949999999995</v>
      </c>
      <c r="AC314" s="59">
        <v>-190.73886999999999</v>
      </c>
      <c r="AD314" s="59">
        <v>-98.753619999999998</v>
      </c>
      <c r="AE314" s="59">
        <v>-262.79280999999997</v>
      </c>
      <c r="AF314" s="59">
        <v>-74.556690000000003</v>
      </c>
      <c r="AG314" s="59">
        <v>-75.19474000000001</v>
      </c>
      <c r="AH314" s="59">
        <v>-24.66093</v>
      </c>
      <c r="AI314" s="59">
        <v>-51.246099999999998</v>
      </c>
      <c r="AJ314" s="59">
        <v>-14.286790000000002</v>
      </c>
      <c r="AK314" s="59">
        <v>-52.505559999999996</v>
      </c>
      <c r="AL314" s="59">
        <v>-122.89507</v>
      </c>
      <c r="AM314" s="59">
        <v>-50.819969999999998</v>
      </c>
      <c r="AN314" s="59">
        <v>-40.898180000000004</v>
      </c>
      <c r="AO314" s="59">
        <v>-14.88832</v>
      </c>
      <c r="AP314" s="59">
        <v>-22.829840000000001</v>
      </c>
      <c r="AQ314" s="59">
        <v>-4326.9063099999994</v>
      </c>
    </row>
    <row r="315" spans="1:43">
      <c r="A315" s="65" t="s">
        <v>426</v>
      </c>
      <c r="B315" s="59">
        <v>-14421.9715</v>
      </c>
      <c r="C315" s="59">
        <v>-3173.9942099999998</v>
      </c>
      <c r="D315" s="59">
        <v>-8016.8507300000001</v>
      </c>
      <c r="E315" s="59">
        <v>-4263.4278099999992</v>
      </c>
      <c r="F315" s="59">
        <v>-1525.9804999999999</v>
      </c>
      <c r="G315" s="59">
        <v>-2173.8074900000001</v>
      </c>
      <c r="H315" s="59">
        <v>-1083.9269099999999</v>
      </c>
      <c r="I315" s="59">
        <v>-1698.404</v>
      </c>
      <c r="J315" s="59">
        <v>-1805.4556100000002</v>
      </c>
      <c r="K315" s="59">
        <v>-2132.4657299999999</v>
      </c>
      <c r="L315" s="59">
        <v>-698.99049000000002</v>
      </c>
      <c r="M315" s="59">
        <v>-2259.0957999999996</v>
      </c>
      <c r="N315" s="59">
        <v>-6020.7029499999999</v>
      </c>
      <c r="O315" s="59">
        <v>-906.22944999999993</v>
      </c>
      <c r="P315" s="59">
        <v>-1456.81131</v>
      </c>
      <c r="Q315" s="59">
        <v>-861.47011999999995</v>
      </c>
      <c r="R315" s="59">
        <v>-764.72576000000004</v>
      </c>
      <c r="S315" s="59">
        <v>-838.22947999999997</v>
      </c>
      <c r="T315" s="59">
        <v>-1096.5447799999999</v>
      </c>
      <c r="U315" s="59">
        <v>-1977.28532</v>
      </c>
      <c r="V315" s="59">
        <v>-565.08619999999996</v>
      </c>
      <c r="W315" s="59">
        <v>-858.25085000000001</v>
      </c>
      <c r="X315" s="59">
        <v>-1973.8291100000001</v>
      </c>
      <c r="Y315" s="59">
        <v>-1097.5547099999999</v>
      </c>
      <c r="Z315" s="59">
        <v>-2469.9982</v>
      </c>
      <c r="AA315" s="59">
        <v>-1172.6097500000001</v>
      </c>
      <c r="AB315" s="59">
        <v>-2746.0356000000002</v>
      </c>
      <c r="AC315" s="59">
        <v>-4229.5021999999999</v>
      </c>
      <c r="AD315" s="59">
        <v>-1211.5928899999999</v>
      </c>
      <c r="AE315" s="59">
        <v>-3474.3721399999999</v>
      </c>
      <c r="AF315" s="59">
        <v>-292.12455999999997</v>
      </c>
      <c r="AG315" s="59">
        <v>-900.44992000000002</v>
      </c>
      <c r="AH315" s="59">
        <v>-633.85181</v>
      </c>
      <c r="AI315" s="59">
        <v>-239.83659</v>
      </c>
      <c r="AJ315" s="59">
        <v>-170.26021</v>
      </c>
      <c r="AK315" s="59">
        <v>-164.73892000000001</v>
      </c>
      <c r="AL315" s="59">
        <v>-847.28397999999993</v>
      </c>
      <c r="AM315" s="59">
        <v>-263.80664000000002</v>
      </c>
      <c r="AN315" s="59">
        <v>-1050.31359</v>
      </c>
      <c r="AO315" s="59">
        <v>-916.24661000000003</v>
      </c>
      <c r="AP315" s="59">
        <v>-205.17497</v>
      </c>
      <c r="AQ315" s="59">
        <v>-82659.289400000009</v>
      </c>
    </row>
    <row r="316" spans="1:43">
      <c r="A316" s="389" t="s">
        <v>968</v>
      </c>
      <c r="B316" s="438">
        <v>617.04728</v>
      </c>
      <c r="C316" s="438">
        <v>1338.7199699999999</v>
      </c>
      <c r="D316" s="438">
        <v>164.21154999999999</v>
      </c>
      <c r="E316" s="438">
        <v>1379.50909</v>
      </c>
      <c r="F316" s="438">
        <v>-233.15076999999999</v>
      </c>
      <c r="G316" s="438">
        <v>735.46541000000002</v>
      </c>
      <c r="H316" s="438">
        <v>1546.9730500000001</v>
      </c>
      <c r="I316" s="438">
        <v>334.81855000000002</v>
      </c>
      <c r="J316" s="438">
        <v>-502.70922999999999</v>
      </c>
      <c r="K316" s="438">
        <v>1450.1629800000001</v>
      </c>
      <c r="L316" s="438">
        <v>-1665.09645</v>
      </c>
      <c r="M316" s="438">
        <v>2729.8380499999998</v>
      </c>
      <c r="N316" s="438">
        <v>2332.0282699999998</v>
      </c>
      <c r="O316" s="438">
        <v>-1152.7006699999999</v>
      </c>
      <c r="P316" s="438">
        <v>-105.36096000000001</v>
      </c>
      <c r="Q316" s="438">
        <v>-2.4545599999999999</v>
      </c>
      <c r="R316" s="438">
        <v>-711.08882999999992</v>
      </c>
      <c r="S316" s="438">
        <v>-1131.7617600000001</v>
      </c>
      <c r="T316" s="438">
        <v>815.46168999999998</v>
      </c>
      <c r="U316" s="438">
        <v>1334.41473</v>
      </c>
      <c r="V316" s="438">
        <v>-469.29680999999999</v>
      </c>
      <c r="W316" s="438">
        <v>-500.93705999999997</v>
      </c>
      <c r="X316" s="438">
        <v>-734.79363000000001</v>
      </c>
      <c r="Y316" s="438">
        <v>-13.805860000000001</v>
      </c>
      <c r="Z316" s="438">
        <v>-936.12784999999997</v>
      </c>
      <c r="AA316" s="438">
        <v>-719.61987999999997</v>
      </c>
      <c r="AB316" s="438">
        <v>1025.9674199999999</v>
      </c>
      <c r="AC316" s="438">
        <v>637.74612999999999</v>
      </c>
      <c r="AD316" s="438">
        <v>-78.725520000000003</v>
      </c>
      <c r="AE316" s="438">
        <v>1401.62886</v>
      </c>
      <c r="AF316" s="438">
        <v>881.54978000000006</v>
      </c>
      <c r="AG316" s="438">
        <v>327.19247999999999</v>
      </c>
      <c r="AH316" s="438">
        <v>-954.66647999999998</v>
      </c>
      <c r="AI316" s="438">
        <v>-618.16120000000001</v>
      </c>
      <c r="AJ316" s="438">
        <v>-198.55545999999998</v>
      </c>
      <c r="AK316" s="438">
        <v>912.27994999999999</v>
      </c>
      <c r="AL316" s="438">
        <v>-2379.4438</v>
      </c>
      <c r="AM316" s="438">
        <v>-1125.17154</v>
      </c>
      <c r="AN316" s="438">
        <v>1448.24118</v>
      </c>
      <c r="AO316" s="438">
        <v>-1193.7043999999999</v>
      </c>
      <c r="AP316" s="438">
        <v>-128.685</v>
      </c>
      <c r="AQ316" s="438">
        <v>5857.2386999999999</v>
      </c>
    </row>
    <row r="317" spans="1:43">
      <c r="A317" s="65" t="s">
        <v>427</v>
      </c>
      <c r="B317" s="59">
        <v>60.038710000000002</v>
      </c>
      <c r="C317" s="59">
        <v>4.33446</v>
      </c>
      <c r="D317" s="59">
        <v>0</v>
      </c>
      <c r="E317" s="59">
        <v>0</v>
      </c>
      <c r="F317" s="59">
        <v>0</v>
      </c>
      <c r="G317" s="59">
        <v>0</v>
      </c>
      <c r="H317" s="59">
        <v>-2.5686599999999999</v>
      </c>
      <c r="I317" s="59">
        <v>0</v>
      </c>
      <c r="J317" s="59">
        <v>0</v>
      </c>
      <c r="K317" s="59">
        <v>1.4399300000000002</v>
      </c>
      <c r="L317" s="59">
        <v>0</v>
      </c>
      <c r="M317" s="59">
        <v>0</v>
      </c>
      <c r="N317" s="59">
        <v>4.29251</v>
      </c>
      <c r="O317" s="59">
        <v>0</v>
      </c>
      <c r="P317" s="59">
        <v>1.92377</v>
      </c>
      <c r="Q317" s="59">
        <v>1.2119999999999999E-2</v>
      </c>
      <c r="R317" s="59">
        <v>0.14401</v>
      </c>
      <c r="S317" s="59">
        <v>3.72844</v>
      </c>
      <c r="T317" s="59">
        <v>1.0000000000000001E-5</v>
      </c>
      <c r="U317" s="59">
        <v>-45.023379999999996</v>
      </c>
      <c r="V317" s="59">
        <v>0</v>
      </c>
      <c r="W317" s="59">
        <v>0</v>
      </c>
      <c r="X317" s="59">
        <v>0</v>
      </c>
      <c r="Y317" s="59">
        <v>0</v>
      </c>
      <c r="Z317" s="59">
        <v>0</v>
      </c>
      <c r="AA317" s="59">
        <v>1.6944300000000001</v>
      </c>
      <c r="AB317" s="59">
        <v>2.9845100000000002</v>
      </c>
      <c r="AC317" s="59">
        <v>3.2000000000000002E-3</v>
      </c>
      <c r="AD317" s="59">
        <v>0</v>
      </c>
      <c r="AE317" s="59">
        <v>0</v>
      </c>
      <c r="AF317" s="59">
        <v>0</v>
      </c>
      <c r="AG317" s="59">
        <v>4.3E-3</v>
      </c>
      <c r="AH317" s="59">
        <v>9.8999999999999999E-4</v>
      </c>
      <c r="AI317" s="59">
        <v>0</v>
      </c>
      <c r="AJ317" s="59">
        <v>7.5335100000000006</v>
      </c>
      <c r="AK317" s="59">
        <v>0</v>
      </c>
      <c r="AL317" s="59">
        <v>0</v>
      </c>
      <c r="AM317" s="59">
        <v>7.7000000000000007E-4</v>
      </c>
      <c r="AN317" s="59">
        <v>0</v>
      </c>
      <c r="AO317" s="59">
        <v>1.1970000000000001E-2</v>
      </c>
      <c r="AP317" s="59">
        <v>2.2123600000000003</v>
      </c>
      <c r="AQ317" s="59">
        <v>42.767960000000002</v>
      </c>
    </row>
    <row r="318" spans="1:43">
      <c r="A318" s="65" t="s">
        <v>428</v>
      </c>
      <c r="B318" s="59">
        <v>60.037269999999999</v>
      </c>
      <c r="C318" s="59">
        <v>4.33446</v>
      </c>
      <c r="D318" s="59">
        <v>0</v>
      </c>
      <c r="E318" s="59">
        <v>0</v>
      </c>
      <c r="F318" s="59">
        <v>0</v>
      </c>
      <c r="G318" s="59">
        <v>0</v>
      </c>
      <c r="H318" s="59">
        <v>-2.5686599999999999</v>
      </c>
      <c r="I318" s="59">
        <v>0</v>
      </c>
      <c r="J318" s="59">
        <v>0</v>
      </c>
      <c r="K318" s="59">
        <v>1.4399300000000002</v>
      </c>
      <c r="L318" s="59">
        <v>0</v>
      </c>
      <c r="M318" s="59">
        <v>0</v>
      </c>
      <c r="N318" s="59">
        <v>2.0079999999999997E-2</v>
      </c>
      <c r="O318" s="59">
        <v>0</v>
      </c>
      <c r="P318" s="59">
        <v>1.92377</v>
      </c>
      <c r="Q318" s="59">
        <v>1.2119999999999999E-2</v>
      </c>
      <c r="R318" s="59">
        <v>0</v>
      </c>
      <c r="S318" s="59">
        <v>3.72844</v>
      </c>
      <c r="T318" s="59">
        <v>1.0000000000000001E-5</v>
      </c>
      <c r="U318" s="59">
        <v>-45.023379999999996</v>
      </c>
      <c r="V318" s="59">
        <v>0</v>
      </c>
      <c r="W318" s="59">
        <v>0</v>
      </c>
      <c r="X318" s="59">
        <v>0</v>
      </c>
      <c r="Y318" s="59">
        <v>0</v>
      </c>
      <c r="Z318" s="59">
        <v>0</v>
      </c>
      <c r="AA318" s="59">
        <v>1.6944300000000001</v>
      </c>
      <c r="AB318" s="59">
        <v>2.9845100000000002</v>
      </c>
      <c r="AC318" s="59">
        <v>3.2000000000000002E-3</v>
      </c>
      <c r="AD318" s="59">
        <v>0</v>
      </c>
      <c r="AE318" s="59">
        <v>0</v>
      </c>
      <c r="AF318" s="59">
        <v>0</v>
      </c>
      <c r="AG318" s="59">
        <v>4.3E-3</v>
      </c>
      <c r="AH318" s="59">
        <v>9.8999999999999999E-4</v>
      </c>
      <c r="AI318" s="59">
        <v>0</v>
      </c>
      <c r="AJ318" s="59">
        <v>7.5279199999999999</v>
      </c>
      <c r="AK318" s="59">
        <v>0</v>
      </c>
      <c r="AL318" s="59">
        <v>0</v>
      </c>
      <c r="AM318" s="59">
        <v>7.7000000000000007E-4</v>
      </c>
      <c r="AN318" s="59">
        <v>0</v>
      </c>
      <c r="AO318" s="59">
        <v>1.1970000000000001E-2</v>
      </c>
      <c r="AP318" s="59">
        <v>2.2123600000000003</v>
      </c>
      <c r="AQ318" s="59">
        <v>38.34449</v>
      </c>
    </row>
    <row r="319" spans="1:43">
      <c r="A319" s="65" t="s">
        <v>429</v>
      </c>
      <c r="B319" s="59">
        <v>1.4399999999999999E-3</v>
      </c>
      <c r="C319" s="59">
        <v>0</v>
      </c>
      <c r="D319" s="59">
        <v>0</v>
      </c>
      <c r="E319" s="59">
        <v>0</v>
      </c>
      <c r="F319" s="59">
        <v>0</v>
      </c>
      <c r="G319" s="59">
        <v>0</v>
      </c>
      <c r="H319" s="59">
        <v>0</v>
      </c>
      <c r="I319" s="59">
        <v>0</v>
      </c>
      <c r="J319" s="59">
        <v>0</v>
      </c>
      <c r="K319" s="59">
        <v>0</v>
      </c>
      <c r="L319" s="59">
        <v>0</v>
      </c>
      <c r="M319" s="59">
        <v>0</v>
      </c>
      <c r="N319" s="59">
        <v>4.2724299999999999</v>
      </c>
      <c r="O319" s="59">
        <v>0</v>
      </c>
      <c r="P319" s="59">
        <v>0</v>
      </c>
      <c r="Q319" s="59">
        <v>0</v>
      </c>
      <c r="R319" s="59">
        <v>0.14401</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5.5899999999999995E-3</v>
      </c>
      <c r="AK319" s="59">
        <v>0</v>
      </c>
      <c r="AL319" s="59">
        <v>0</v>
      </c>
      <c r="AM319" s="59">
        <v>0</v>
      </c>
      <c r="AN319" s="59">
        <v>0</v>
      </c>
      <c r="AO319" s="59">
        <v>0</v>
      </c>
      <c r="AP319" s="59">
        <v>0</v>
      </c>
      <c r="AQ319" s="59">
        <v>4.42347</v>
      </c>
    </row>
    <row r="320" spans="1:43">
      <c r="A320" s="65" t="s">
        <v>430</v>
      </c>
      <c r="B320" s="59">
        <v>-9.6772900000000011</v>
      </c>
      <c r="C320" s="59">
        <v>-474.60645</v>
      </c>
      <c r="D320" s="59">
        <v>0</v>
      </c>
      <c r="E320" s="59">
        <v>0</v>
      </c>
      <c r="F320" s="59">
        <v>-0.12956999999999999</v>
      </c>
      <c r="G320" s="59">
        <v>0</v>
      </c>
      <c r="H320" s="59">
        <v>7.0999999999999991E-4</v>
      </c>
      <c r="I320" s="59">
        <v>0</v>
      </c>
      <c r="J320" s="59">
        <v>0</v>
      </c>
      <c r="K320" s="59">
        <v>1.2199999999999999E-3</v>
      </c>
      <c r="L320" s="59">
        <v>0</v>
      </c>
      <c r="M320" s="59">
        <v>0</v>
      </c>
      <c r="N320" s="59">
        <v>-4.55525</v>
      </c>
      <c r="O320" s="59">
        <v>0</v>
      </c>
      <c r="P320" s="59">
        <v>-9.470000000000001E-3</v>
      </c>
      <c r="Q320" s="59">
        <v>0</v>
      </c>
      <c r="R320" s="59">
        <v>-1.9871300000000001</v>
      </c>
      <c r="S320" s="59">
        <v>0</v>
      </c>
      <c r="T320" s="59">
        <v>-5.0000000000000002E-5</v>
      </c>
      <c r="U320" s="59">
        <v>-1.3026</v>
      </c>
      <c r="V320" s="59">
        <v>0</v>
      </c>
      <c r="W320" s="59">
        <v>0</v>
      </c>
      <c r="X320" s="59">
        <v>0</v>
      </c>
      <c r="Y320" s="59">
        <v>0</v>
      </c>
      <c r="Z320" s="59">
        <v>0</v>
      </c>
      <c r="AA320" s="59">
        <v>-18.512520000000002</v>
      </c>
      <c r="AB320" s="59">
        <v>8.4799999999999997E-3</v>
      </c>
      <c r="AC320" s="59">
        <v>1.97E-3</v>
      </c>
      <c r="AD320" s="59">
        <v>0</v>
      </c>
      <c r="AE320" s="59">
        <v>0</v>
      </c>
      <c r="AF320" s="59">
        <v>-35.079540000000001</v>
      </c>
      <c r="AG320" s="59">
        <v>-1.021E-2</v>
      </c>
      <c r="AH320" s="59">
        <v>-6.5390000000000004E-2</v>
      </c>
      <c r="AI320" s="59">
        <v>0</v>
      </c>
      <c r="AJ320" s="59">
        <v>-4.9426499999999995</v>
      </c>
      <c r="AK320" s="59">
        <v>0</v>
      </c>
      <c r="AL320" s="59">
        <v>0</v>
      </c>
      <c r="AM320" s="59">
        <v>-3.2000000000000003E-4</v>
      </c>
      <c r="AN320" s="59">
        <v>0</v>
      </c>
      <c r="AO320" s="59">
        <v>-1.1100399999999999</v>
      </c>
      <c r="AP320" s="59">
        <v>-14.49657</v>
      </c>
      <c r="AQ320" s="59">
        <v>-566.47266999999999</v>
      </c>
    </row>
    <row r="321" spans="1:43">
      <c r="A321" s="65" t="s">
        <v>431</v>
      </c>
      <c r="B321" s="59">
        <v>-9.6772900000000011</v>
      </c>
      <c r="C321" s="59">
        <v>-474.60645</v>
      </c>
      <c r="D321" s="59">
        <v>0</v>
      </c>
      <c r="E321" s="59">
        <v>0</v>
      </c>
      <c r="F321" s="59">
        <v>-0.12956999999999999</v>
      </c>
      <c r="G321" s="59">
        <v>0</v>
      </c>
      <c r="H321" s="59">
        <v>7.0999999999999991E-4</v>
      </c>
      <c r="I321" s="59">
        <v>0</v>
      </c>
      <c r="J321" s="59">
        <v>0</v>
      </c>
      <c r="K321" s="59">
        <v>1.2199999999999999E-3</v>
      </c>
      <c r="L321" s="59">
        <v>0</v>
      </c>
      <c r="M321" s="59">
        <v>0</v>
      </c>
      <c r="N321" s="59">
        <v>-4.55525</v>
      </c>
      <c r="O321" s="59">
        <v>0</v>
      </c>
      <c r="P321" s="59">
        <v>-9.470000000000001E-3</v>
      </c>
      <c r="Q321" s="59">
        <v>0</v>
      </c>
      <c r="R321" s="59">
        <v>-1.9772700000000001</v>
      </c>
      <c r="S321" s="59">
        <v>0</v>
      </c>
      <c r="T321" s="59">
        <v>-5.0000000000000002E-5</v>
      </c>
      <c r="U321" s="59">
        <v>-1.3026</v>
      </c>
      <c r="V321" s="59">
        <v>0</v>
      </c>
      <c r="W321" s="59">
        <v>0</v>
      </c>
      <c r="X321" s="59">
        <v>0</v>
      </c>
      <c r="Y321" s="59">
        <v>0</v>
      </c>
      <c r="Z321" s="59">
        <v>0</v>
      </c>
      <c r="AA321" s="59">
        <v>-18.512520000000002</v>
      </c>
      <c r="AB321" s="59">
        <v>8.4799999999999997E-3</v>
      </c>
      <c r="AC321" s="59">
        <v>1.97E-3</v>
      </c>
      <c r="AD321" s="59">
        <v>0</v>
      </c>
      <c r="AE321" s="59">
        <v>0</v>
      </c>
      <c r="AF321" s="59">
        <v>-35.079540000000001</v>
      </c>
      <c r="AG321" s="59">
        <v>-1.021E-2</v>
      </c>
      <c r="AH321" s="59">
        <v>-6.5390000000000004E-2</v>
      </c>
      <c r="AI321" s="59">
        <v>0</v>
      </c>
      <c r="AJ321" s="59">
        <v>-4.9426499999999995</v>
      </c>
      <c r="AK321" s="59">
        <v>0</v>
      </c>
      <c r="AL321" s="59">
        <v>0</v>
      </c>
      <c r="AM321" s="59">
        <v>-3.2000000000000003E-4</v>
      </c>
      <c r="AN321" s="59">
        <v>0</v>
      </c>
      <c r="AO321" s="59">
        <v>-1.1100399999999999</v>
      </c>
      <c r="AP321" s="59">
        <v>-14.49657</v>
      </c>
      <c r="AQ321" s="59">
        <v>-566.4628100000001</v>
      </c>
    </row>
    <row r="322" spans="1:43">
      <c r="A322" s="65" t="s">
        <v>432</v>
      </c>
      <c r="B322" s="59">
        <v>0</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-9.859999999999999E-3</v>
      </c>
      <c r="S322" s="59">
        <v>0</v>
      </c>
      <c r="T322" s="59">
        <v>0</v>
      </c>
      <c r="U322" s="59">
        <v>0</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0</v>
      </c>
      <c r="AN322" s="59">
        <v>0</v>
      </c>
      <c r="AO322" s="59">
        <v>0</v>
      </c>
      <c r="AP322" s="59">
        <v>0</v>
      </c>
      <c r="AQ322" s="59">
        <v>-9.859999999999999E-3</v>
      </c>
    </row>
    <row r="323" spans="1:43">
      <c r="A323" s="155" t="s">
        <v>1224</v>
      </c>
      <c r="B323" s="438">
        <v>667.40869999999995</v>
      </c>
      <c r="C323" s="438">
        <v>868.44798000000003</v>
      </c>
      <c r="D323" s="438">
        <v>164.21154999999999</v>
      </c>
      <c r="E323" s="438">
        <v>1379.50909</v>
      </c>
      <c r="F323" s="438">
        <v>-233.28034</v>
      </c>
      <c r="G323" s="438">
        <v>735.46541000000002</v>
      </c>
      <c r="H323" s="438">
        <v>1544.4051000000002</v>
      </c>
      <c r="I323" s="438">
        <v>334.81855000000002</v>
      </c>
      <c r="J323" s="438">
        <v>-502.70922999999999</v>
      </c>
      <c r="K323" s="438">
        <v>1451.6041299999999</v>
      </c>
      <c r="L323" s="438">
        <v>-1665.09645</v>
      </c>
      <c r="M323" s="438">
        <v>2729.8380499999998</v>
      </c>
      <c r="N323" s="438">
        <v>2331.7655299999997</v>
      </c>
      <c r="O323" s="438">
        <v>-1152.7006699999999</v>
      </c>
      <c r="P323" s="438">
        <v>-103.44666000000001</v>
      </c>
      <c r="Q323" s="438">
        <v>-2.4424399999999999</v>
      </c>
      <c r="R323" s="438">
        <v>-712.93194999999992</v>
      </c>
      <c r="S323" s="438">
        <v>-1128.03332</v>
      </c>
      <c r="T323" s="438">
        <v>815.46165000000008</v>
      </c>
      <c r="U323" s="438">
        <v>1288.0887499999999</v>
      </c>
      <c r="V323" s="438">
        <v>-469.29680999999999</v>
      </c>
      <c r="W323" s="438">
        <v>-500.93705999999997</v>
      </c>
      <c r="X323" s="438">
        <v>-734.79363000000001</v>
      </c>
      <c r="Y323" s="438">
        <v>-13.805860000000001</v>
      </c>
      <c r="Z323" s="438">
        <v>-936.12784999999997</v>
      </c>
      <c r="AA323" s="438">
        <v>-736.43796999999995</v>
      </c>
      <c r="AB323" s="438">
        <v>1028.9604100000001</v>
      </c>
      <c r="AC323" s="438">
        <v>637.75130000000001</v>
      </c>
      <c r="AD323" s="438">
        <v>-78.725520000000003</v>
      </c>
      <c r="AE323" s="438">
        <v>1401.62886</v>
      </c>
      <c r="AF323" s="438">
        <v>846.47023999999999</v>
      </c>
      <c r="AG323" s="438">
        <v>327.18657000000002</v>
      </c>
      <c r="AH323" s="438">
        <v>-954.73087999999996</v>
      </c>
      <c r="AI323" s="438">
        <v>-618.16120000000001</v>
      </c>
      <c r="AJ323" s="438">
        <v>-195.96460000000002</v>
      </c>
      <c r="AK323" s="438">
        <v>912.27994999999999</v>
      </c>
      <c r="AL323" s="438">
        <v>-2379.4438</v>
      </c>
      <c r="AM323" s="438">
        <v>-1125.17109</v>
      </c>
      <c r="AN323" s="438">
        <v>1448.24118</v>
      </c>
      <c r="AO323" s="438">
        <v>-1194.8024700000001</v>
      </c>
      <c r="AP323" s="438">
        <v>-140.96921</v>
      </c>
      <c r="AQ323" s="438">
        <v>5333.5339899999999</v>
      </c>
    </row>
    <row r="324" spans="1:43">
      <c r="A324" s="65" t="s">
        <v>433</v>
      </c>
      <c r="B324" s="59">
        <v>0</v>
      </c>
      <c r="C324" s="59">
        <v>13.5519</v>
      </c>
      <c r="D324" s="59">
        <v>0</v>
      </c>
      <c r="E324" s="59">
        <v>0.52200000000000002</v>
      </c>
      <c r="F324" s="59">
        <v>7.2938000000000001</v>
      </c>
      <c r="G324" s="59">
        <v>0</v>
      </c>
      <c r="H324" s="59">
        <v>0</v>
      </c>
      <c r="I324" s="59">
        <v>0</v>
      </c>
      <c r="J324" s="59">
        <v>11.271270000000001</v>
      </c>
      <c r="K324" s="59">
        <v>0</v>
      </c>
      <c r="L324" s="59">
        <v>0</v>
      </c>
      <c r="M324" s="59">
        <v>0</v>
      </c>
      <c r="N324" s="59">
        <v>0</v>
      </c>
      <c r="O324" s="59">
        <v>0</v>
      </c>
      <c r="P324" s="59">
        <v>9.5146299999999986</v>
      </c>
      <c r="Q324" s="59">
        <v>0</v>
      </c>
      <c r="R324" s="59">
        <v>-2.5619000000000001</v>
      </c>
      <c r="S324" s="59">
        <v>0</v>
      </c>
      <c r="T324" s="59">
        <v>2.14506</v>
      </c>
      <c r="U324" s="59">
        <v>6.4825799999999996</v>
      </c>
      <c r="V324" s="59">
        <v>0</v>
      </c>
      <c r="W324" s="59">
        <v>-39.252989999999997</v>
      </c>
      <c r="X324" s="59">
        <v>-706.79595999999992</v>
      </c>
      <c r="Y324" s="59">
        <v>2.947E-2</v>
      </c>
      <c r="Z324" s="59">
        <v>0</v>
      </c>
      <c r="AA324" s="59">
        <v>0</v>
      </c>
      <c r="AB324" s="59">
        <v>238.9674</v>
      </c>
      <c r="AC324" s="59">
        <v>0</v>
      </c>
      <c r="AD324" s="59">
        <v>154.73823000000002</v>
      </c>
      <c r="AE324" s="59">
        <v>78.384429999999995</v>
      </c>
      <c r="AF324" s="59">
        <v>0.05</v>
      </c>
      <c r="AG324" s="59">
        <v>0</v>
      </c>
      <c r="AH324" s="59">
        <v>-0.34300000000000003</v>
      </c>
      <c r="AI324" s="59">
        <v>0</v>
      </c>
      <c r="AJ324" s="59">
        <v>25.50328</v>
      </c>
      <c r="AK324" s="59">
        <v>0</v>
      </c>
      <c r="AL324" s="59">
        <v>0</v>
      </c>
      <c r="AM324" s="59">
        <v>0</v>
      </c>
      <c r="AN324" s="59">
        <v>0</v>
      </c>
      <c r="AO324" s="59">
        <v>0.05</v>
      </c>
      <c r="AP324" s="59">
        <v>0</v>
      </c>
      <c r="AQ324" s="59">
        <v>-200.44979999999998</v>
      </c>
    </row>
    <row r="325" spans="1:43">
      <c r="A325" s="389" t="s">
        <v>967</v>
      </c>
      <c r="B325" s="438">
        <v>667.40869999999995</v>
      </c>
      <c r="C325" s="438">
        <v>881.99987999999996</v>
      </c>
      <c r="D325" s="438">
        <v>164.21154999999999</v>
      </c>
      <c r="E325" s="438">
        <v>1380.0310900000002</v>
      </c>
      <c r="F325" s="438">
        <v>-225.98654000000002</v>
      </c>
      <c r="G325" s="438">
        <v>735.46541000000002</v>
      </c>
      <c r="H325" s="438">
        <v>1544.4051000000002</v>
      </c>
      <c r="I325" s="438">
        <v>334.81855000000002</v>
      </c>
      <c r="J325" s="438">
        <v>-491.43796000000003</v>
      </c>
      <c r="K325" s="438">
        <v>1451.6041299999999</v>
      </c>
      <c r="L325" s="438">
        <v>-1665.09645</v>
      </c>
      <c r="M325" s="438">
        <v>2729.8380499999998</v>
      </c>
      <c r="N325" s="438">
        <v>2331.7655299999997</v>
      </c>
      <c r="O325" s="438">
        <v>-1152.7006699999999</v>
      </c>
      <c r="P325" s="438">
        <v>-93.932029999999997</v>
      </c>
      <c r="Q325" s="438">
        <v>-2.4424399999999999</v>
      </c>
      <c r="R325" s="438">
        <v>-715.49384999999995</v>
      </c>
      <c r="S325" s="438">
        <v>-1128.03332</v>
      </c>
      <c r="T325" s="438">
        <v>817.60670999999991</v>
      </c>
      <c r="U325" s="438">
        <v>1294.57133</v>
      </c>
      <c r="V325" s="438">
        <v>-469.29680999999999</v>
      </c>
      <c r="W325" s="438">
        <v>-540.19005000000004</v>
      </c>
      <c r="X325" s="438">
        <v>-1441.58959</v>
      </c>
      <c r="Y325" s="438">
        <v>-13.776389999999999</v>
      </c>
      <c r="Z325" s="438">
        <v>-936.12784999999997</v>
      </c>
      <c r="AA325" s="438">
        <v>-736.43796999999995</v>
      </c>
      <c r="AB325" s="438">
        <v>1267.9278100000001</v>
      </c>
      <c r="AC325" s="438">
        <v>637.75130000000001</v>
      </c>
      <c r="AD325" s="438">
        <v>76.012710000000013</v>
      </c>
      <c r="AE325" s="438">
        <v>1480.0132900000001</v>
      </c>
      <c r="AF325" s="438">
        <v>846.52023999999994</v>
      </c>
      <c r="AG325" s="438">
        <v>327.18657000000002</v>
      </c>
      <c r="AH325" s="438">
        <v>-955.07388000000003</v>
      </c>
      <c r="AI325" s="438">
        <v>-618.16120000000001</v>
      </c>
      <c r="AJ325" s="438">
        <v>-170.46132</v>
      </c>
      <c r="AK325" s="438">
        <v>912.27994999999999</v>
      </c>
      <c r="AL325" s="438">
        <v>-2379.4438</v>
      </c>
      <c r="AM325" s="438">
        <v>-1125.17109</v>
      </c>
      <c r="AN325" s="438">
        <v>1448.24118</v>
      </c>
      <c r="AO325" s="438">
        <v>-1194.7524699999999</v>
      </c>
      <c r="AP325" s="438">
        <v>-140.96921</v>
      </c>
      <c r="AQ325" s="438">
        <v>5133.0841900000005</v>
      </c>
    </row>
    <row r="326" spans="1:43">
      <c r="A326" s="65" t="s">
        <v>434</v>
      </c>
      <c r="B326" s="59">
        <v>9.6</v>
      </c>
      <c r="C326" s="59">
        <v>-82.835440000000006</v>
      </c>
      <c r="D326" s="59">
        <v>670.80727999999999</v>
      </c>
      <c r="E326" s="59">
        <v>-168.73934</v>
      </c>
      <c r="F326" s="59">
        <v>-40.711529999999996</v>
      </c>
      <c r="G326" s="59">
        <v>113.54519000000001</v>
      </c>
      <c r="H326" s="59">
        <v>11.306059999999999</v>
      </c>
      <c r="I326" s="59">
        <v>-36.856569999999998</v>
      </c>
      <c r="J326" s="59">
        <v>59.720099999999995</v>
      </c>
      <c r="K326" s="59">
        <v>164.32458</v>
      </c>
      <c r="L326" s="59">
        <v>-66.110500000000002</v>
      </c>
      <c r="M326" s="59">
        <v>-281.54578000000004</v>
      </c>
      <c r="N326" s="59">
        <v>511.89654999999999</v>
      </c>
      <c r="O326" s="59">
        <v>-8.3397800000000011</v>
      </c>
      <c r="P326" s="59">
        <v>-53.820140000000002</v>
      </c>
      <c r="Q326" s="59">
        <v>21.689109999999999</v>
      </c>
      <c r="R326" s="59">
        <v>61.705460000000002</v>
      </c>
      <c r="S326" s="59">
        <v>-117.44264</v>
      </c>
      <c r="T326" s="59">
        <v>1196.63633</v>
      </c>
      <c r="U326" s="59">
        <v>-132.50432999999998</v>
      </c>
      <c r="V326" s="59">
        <v>-269.92159999999996</v>
      </c>
      <c r="W326" s="59">
        <v>39.678980000000003</v>
      </c>
      <c r="X326" s="59">
        <v>-44.742220000000003</v>
      </c>
      <c r="Y326" s="59">
        <v>147.18801000000002</v>
      </c>
      <c r="Z326" s="59">
        <v>0</v>
      </c>
      <c r="AA326" s="59">
        <v>-6.520999999999999E-2</v>
      </c>
      <c r="AB326" s="59">
        <v>24.243500000000001</v>
      </c>
      <c r="AC326" s="59">
        <v>-175.88867000000002</v>
      </c>
      <c r="AD326" s="59">
        <v>2.54942</v>
      </c>
      <c r="AE326" s="59">
        <v>-58.720379999999999</v>
      </c>
      <c r="AF326" s="59">
        <v>-17.814610000000002</v>
      </c>
      <c r="AG326" s="59">
        <v>-125.75782000000001</v>
      </c>
      <c r="AH326" s="59">
        <v>1.4296</v>
      </c>
      <c r="AI326" s="59">
        <v>-33.168210000000002</v>
      </c>
      <c r="AJ326" s="59">
        <v>-29.682389999999998</v>
      </c>
      <c r="AK326" s="59">
        <v>-0.61299999999999999</v>
      </c>
      <c r="AL326" s="59">
        <v>23.53323</v>
      </c>
      <c r="AM326" s="59">
        <v>56.683910000000004</v>
      </c>
      <c r="AN326" s="59">
        <v>409.38434999999998</v>
      </c>
      <c r="AO326" s="59">
        <v>-11.61234</v>
      </c>
      <c r="AP326" s="59">
        <v>1.2026400000000002</v>
      </c>
      <c r="AQ326" s="59">
        <v>1770.2318</v>
      </c>
    </row>
    <row r="327" spans="1:43">
      <c r="A327" s="155" t="s">
        <v>1225</v>
      </c>
      <c r="B327" s="438">
        <v>677.00869999999998</v>
      </c>
      <c r="C327" s="438">
        <v>799.1644399999999</v>
      </c>
      <c r="D327" s="438">
        <v>835.01882999999998</v>
      </c>
      <c r="E327" s="438">
        <v>1211.2917500000001</v>
      </c>
      <c r="F327" s="438">
        <v>-266.69807000000003</v>
      </c>
      <c r="G327" s="438">
        <v>849.01059999999995</v>
      </c>
      <c r="H327" s="438">
        <v>1555.7111599999998</v>
      </c>
      <c r="I327" s="438">
        <v>297.96197999999998</v>
      </c>
      <c r="J327" s="438">
        <v>-431.71785999999997</v>
      </c>
      <c r="K327" s="438">
        <v>1615.9287099999999</v>
      </c>
      <c r="L327" s="438">
        <v>-1731.20695</v>
      </c>
      <c r="M327" s="438">
        <v>2448.2922699999999</v>
      </c>
      <c r="N327" s="438">
        <v>2843.6620800000001</v>
      </c>
      <c r="O327" s="438">
        <v>-1161.04045</v>
      </c>
      <c r="P327" s="438">
        <v>-147.75217000000001</v>
      </c>
      <c r="Q327" s="438">
        <v>19.246669999999998</v>
      </c>
      <c r="R327" s="438">
        <v>-653.78839000000005</v>
      </c>
      <c r="S327" s="438">
        <v>-1245.47596</v>
      </c>
      <c r="T327" s="438">
        <v>2014.2430400000001</v>
      </c>
      <c r="U327" s="438">
        <v>1162.067</v>
      </c>
      <c r="V327" s="438">
        <v>-739.21841000000006</v>
      </c>
      <c r="W327" s="438">
        <v>-500.51107000000002</v>
      </c>
      <c r="X327" s="438">
        <v>-1486.3318100000001</v>
      </c>
      <c r="Y327" s="438">
        <v>133.41162</v>
      </c>
      <c r="Z327" s="438">
        <v>-936.12784999999997</v>
      </c>
      <c r="AA327" s="438">
        <v>-736.50318000000004</v>
      </c>
      <c r="AB327" s="438">
        <v>1292.1713099999999</v>
      </c>
      <c r="AC327" s="438">
        <v>461.86263000000002</v>
      </c>
      <c r="AD327" s="438">
        <v>78.56213000000001</v>
      </c>
      <c r="AE327" s="438">
        <v>1421.2929099999999</v>
      </c>
      <c r="AF327" s="438">
        <v>828.70563000000004</v>
      </c>
      <c r="AG327" s="438">
        <v>201.42875000000001</v>
      </c>
      <c r="AH327" s="438">
        <v>-953.64427999999998</v>
      </c>
      <c r="AI327" s="438">
        <v>-651.32941000000005</v>
      </c>
      <c r="AJ327" s="438">
        <v>-200.14371</v>
      </c>
      <c r="AK327" s="438">
        <v>911.66694999999993</v>
      </c>
      <c r="AL327" s="438">
        <v>-2355.91057</v>
      </c>
      <c r="AM327" s="438">
        <v>-1068.4871799999999</v>
      </c>
      <c r="AN327" s="438">
        <v>1857.62553</v>
      </c>
      <c r="AO327" s="438">
        <v>-1206.36481</v>
      </c>
      <c r="AP327" s="438">
        <v>-139.76657</v>
      </c>
      <c r="AQ327" s="438">
        <v>6903.3159900000001</v>
      </c>
    </row>
    <row r="328" spans="1:43">
      <c r="A328" s="65" t="s">
        <v>435</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c r="AN328" s="59">
        <v>0</v>
      </c>
      <c r="AO328" s="59">
        <v>0</v>
      </c>
      <c r="AP328" s="59">
        <v>0</v>
      </c>
      <c r="AQ328" s="59">
        <v>0</v>
      </c>
    </row>
    <row r="329" spans="1:43">
      <c r="A329" s="389" t="s">
        <v>966</v>
      </c>
      <c r="B329" s="438">
        <v>677.00869999999998</v>
      </c>
      <c r="C329" s="438">
        <v>799.1644399999999</v>
      </c>
      <c r="D329" s="438">
        <v>835.01882999999998</v>
      </c>
      <c r="E329" s="438">
        <v>1211.2917500000001</v>
      </c>
      <c r="F329" s="438">
        <v>-266.69807000000003</v>
      </c>
      <c r="G329" s="438">
        <v>849.01059999999995</v>
      </c>
      <c r="H329" s="438">
        <v>1555.7111599999998</v>
      </c>
      <c r="I329" s="438">
        <v>297.96197999999998</v>
      </c>
      <c r="J329" s="438">
        <v>-431.71785999999997</v>
      </c>
      <c r="K329" s="438">
        <v>1615.9287099999999</v>
      </c>
      <c r="L329" s="438">
        <v>-1731.20695</v>
      </c>
      <c r="M329" s="438">
        <v>2448.2922699999999</v>
      </c>
      <c r="N329" s="438">
        <v>2843.6620800000001</v>
      </c>
      <c r="O329" s="438">
        <v>-1161.04045</v>
      </c>
      <c r="P329" s="438">
        <v>-147.75217000000001</v>
      </c>
      <c r="Q329" s="438">
        <v>19.246669999999998</v>
      </c>
      <c r="R329" s="438">
        <v>-653.78839000000005</v>
      </c>
      <c r="S329" s="438">
        <v>-1245.47596</v>
      </c>
      <c r="T329" s="438">
        <v>2014.2430400000001</v>
      </c>
      <c r="U329" s="438">
        <v>1162.067</v>
      </c>
      <c r="V329" s="438">
        <v>-739.21841000000006</v>
      </c>
      <c r="W329" s="438">
        <v>-500.51107000000002</v>
      </c>
      <c r="X329" s="438">
        <v>-1486.3318100000001</v>
      </c>
      <c r="Y329" s="438">
        <v>133.41162</v>
      </c>
      <c r="Z329" s="438">
        <v>-936.12784999999997</v>
      </c>
      <c r="AA329" s="438">
        <v>-736.50318000000004</v>
      </c>
      <c r="AB329" s="438">
        <v>1292.1713099999999</v>
      </c>
      <c r="AC329" s="438">
        <v>461.86263000000002</v>
      </c>
      <c r="AD329" s="438">
        <v>78.56213000000001</v>
      </c>
      <c r="AE329" s="438">
        <v>1421.2929099999999</v>
      </c>
      <c r="AF329" s="438">
        <v>828.70563000000004</v>
      </c>
      <c r="AG329" s="438">
        <v>201.42875000000001</v>
      </c>
      <c r="AH329" s="438">
        <v>-953.64427999999998</v>
      </c>
      <c r="AI329" s="438">
        <v>-651.32941000000005</v>
      </c>
      <c r="AJ329" s="438">
        <v>-200.14371</v>
      </c>
      <c r="AK329" s="438">
        <v>911.66694999999993</v>
      </c>
      <c r="AL329" s="438">
        <v>-2355.91057</v>
      </c>
      <c r="AM329" s="438">
        <v>-1068.4871799999999</v>
      </c>
      <c r="AN329" s="438">
        <v>1857.62553</v>
      </c>
      <c r="AO329" s="438">
        <v>-1206.36481</v>
      </c>
      <c r="AP329" s="438">
        <v>-139.76657</v>
      </c>
      <c r="AQ329" s="438">
        <v>6903.3159900000001</v>
      </c>
    </row>
    <row r="330" spans="1:43">
      <c r="A330" s="65" t="s">
        <v>436</v>
      </c>
      <c r="B330" s="59">
        <v>-134.20150000000001</v>
      </c>
      <c r="C330" s="59">
        <v>-178.79470999999998</v>
      </c>
      <c r="D330" s="59">
        <v>0</v>
      </c>
      <c r="E330" s="59">
        <v>0</v>
      </c>
      <c r="F330" s="59">
        <v>0</v>
      </c>
      <c r="G330" s="59">
        <v>0</v>
      </c>
      <c r="H330" s="59">
        <v>0</v>
      </c>
      <c r="I330" s="59">
        <v>0</v>
      </c>
      <c r="J330" s="59">
        <v>0</v>
      </c>
      <c r="K330" s="59">
        <v>0</v>
      </c>
      <c r="L330" s="59">
        <v>0</v>
      </c>
      <c r="M330" s="59">
        <v>-877.65674999999999</v>
      </c>
      <c r="N330" s="59">
        <v>0</v>
      </c>
      <c r="O330" s="59">
        <v>0</v>
      </c>
      <c r="P330" s="59">
        <v>0</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-282.51600000000002</v>
      </c>
      <c r="AL330" s="59">
        <v>0</v>
      </c>
      <c r="AM330" s="59">
        <v>0</v>
      </c>
      <c r="AN330" s="59">
        <v>0</v>
      </c>
      <c r="AO330" s="59">
        <v>0</v>
      </c>
      <c r="AP330" s="59">
        <v>0</v>
      </c>
      <c r="AQ330" s="59">
        <v>-1473.16896</v>
      </c>
    </row>
    <row r="331" spans="1:43">
      <c r="A331" s="389" t="s">
        <v>965</v>
      </c>
      <c r="B331" s="438">
        <v>542.80719999999997</v>
      </c>
      <c r="C331" s="438">
        <v>620.36973</v>
      </c>
      <c r="D331" s="438">
        <v>835.01882999999998</v>
      </c>
      <c r="E331" s="438">
        <v>1211.2917500000001</v>
      </c>
      <c r="F331" s="438">
        <v>-266.69807000000003</v>
      </c>
      <c r="G331" s="438">
        <v>849.01059999999995</v>
      </c>
      <c r="H331" s="438">
        <v>1555.7111599999998</v>
      </c>
      <c r="I331" s="438">
        <v>297.96197999999998</v>
      </c>
      <c r="J331" s="438">
        <v>-431.71785999999997</v>
      </c>
      <c r="K331" s="438">
        <v>1615.9287099999999</v>
      </c>
      <c r="L331" s="438">
        <v>-1731.20695</v>
      </c>
      <c r="M331" s="438">
        <v>1570.63552</v>
      </c>
      <c r="N331" s="438">
        <v>2843.6620800000001</v>
      </c>
      <c r="O331" s="438">
        <v>-1161.04045</v>
      </c>
      <c r="P331" s="438">
        <v>-147.75217000000001</v>
      </c>
      <c r="Q331" s="438">
        <v>19.246669999999998</v>
      </c>
      <c r="R331" s="438">
        <v>-653.78839000000005</v>
      </c>
      <c r="S331" s="438">
        <v>-1245.47596</v>
      </c>
      <c r="T331" s="438">
        <v>2014.2430400000001</v>
      </c>
      <c r="U331" s="438">
        <v>1162.067</v>
      </c>
      <c r="V331" s="438">
        <v>-739.21841000000006</v>
      </c>
      <c r="W331" s="438">
        <v>-500.51107000000002</v>
      </c>
      <c r="X331" s="438">
        <v>-1486.3318100000001</v>
      </c>
      <c r="Y331" s="438">
        <v>133.41162</v>
      </c>
      <c r="Z331" s="438">
        <v>-936.12784999999997</v>
      </c>
      <c r="AA331" s="438">
        <v>-736.50318000000004</v>
      </c>
      <c r="AB331" s="438">
        <v>1292.1713099999999</v>
      </c>
      <c r="AC331" s="438">
        <v>461.86263000000002</v>
      </c>
      <c r="AD331" s="438">
        <v>78.56213000000001</v>
      </c>
      <c r="AE331" s="438">
        <v>1421.2929099999999</v>
      </c>
      <c r="AF331" s="438">
        <v>828.70563000000004</v>
      </c>
      <c r="AG331" s="438">
        <v>201.42875000000001</v>
      </c>
      <c r="AH331" s="438">
        <v>-953.64427999999998</v>
      </c>
      <c r="AI331" s="438">
        <v>-651.32941000000005</v>
      </c>
      <c r="AJ331" s="438">
        <v>-200.14371</v>
      </c>
      <c r="AK331" s="438">
        <v>629.15094999999997</v>
      </c>
      <c r="AL331" s="438">
        <v>-2355.91057</v>
      </c>
      <c r="AM331" s="438">
        <v>-1068.4871799999999</v>
      </c>
      <c r="AN331" s="438">
        <v>1857.62553</v>
      </c>
      <c r="AO331" s="438">
        <v>-1206.36481</v>
      </c>
      <c r="AP331" s="438">
        <v>-139.76657</v>
      </c>
      <c r="AQ331" s="438">
        <v>5430.1470300000001</v>
      </c>
    </row>
    <row r="332" spans="1:43" ht="3.75" customHeight="1" thickBot="1">
      <c r="A332" s="287"/>
      <c r="B332" s="487"/>
      <c r="C332" s="487"/>
      <c r="D332" s="487"/>
      <c r="E332" s="487"/>
      <c r="F332" s="487"/>
      <c r="G332" s="487"/>
      <c r="H332" s="487"/>
      <c r="I332" s="487"/>
      <c r="J332" s="487"/>
      <c r="K332" s="487"/>
      <c r="L332" s="487"/>
      <c r="M332" s="487"/>
      <c r="N332" s="487"/>
      <c r="O332" s="487"/>
      <c r="P332" s="487"/>
      <c r="Q332" s="487"/>
      <c r="R332" s="487"/>
      <c r="S332" s="487"/>
      <c r="T332" s="487"/>
      <c r="U332" s="487"/>
      <c r="V332" s="487"/>
      <c r="W332" s="487"/>
      <c r="X332" s="487"/>
      <c r="Y332" s="487"/>
      <c r="Z332" s="487"/>
      <c r="AA332" s="487"/>
      <c r="AB332" s="487"/>
      <c r="AC332" s="487"/>
      <c r="AD332" s="487"/>
      <c r="AE332" s="487"/>
      <c r="AF332" s="487"/>
      <c r="AG332" s="487"/>
      <c r="AH332" s="487"/>
      <c r="AI332" s="487"/>
      <c r="AJ332" s="487"/>
      <c r="AK332" s="487"/>
      <c r="AL332" s="487"/>
      <c r="AM332" s="487"/>
      <c r="AN332" s="487"/>
      <c r="AO332" s="487"/>
      <c r="AP332" s="487"/>
      <c r="AQ332" s="487"/>
    </row>
    <row r="333" spans="1:43"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c r="AN333" s="96"/>
      <c r="AO333" s="96"/>
      <c r="AP333" s="96"/>
      <c r="AQ333" s="96"/>
    </row>
  </sheetData>
  <mergeCells count="4">
    <mergeCell ref="A1:AQ1"/>
    <mergeCell ref="A2:AQ2"/>
    <mergeCell ref="A3:AQ3"/>
    <mergeCell ref="A4:AQ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125"/>
  <sheetViews>
    <sheetView zoomScaleNormal="100" workbookViewId="0">
      <selection activeCell="A23" sqref="A23"/>
    </sheetView>
  </sheetViews>
  <sheetFormatPr baseColWidth="10" defaultColWidth="9.140625" defaultRowHeight="15"/>
  <cols>
    <col min="1" max="1" width="99.5703125" style="5" customWidth="1"/>
    <col min="2" max="2" width="8.28515625" style="5" bestFit="1" customWidth="1"/>
    <col min="3" max="6" width="8.28515625" style="681" customWidth="1"/>
    <col min="7" max="9" width="8.28515625" style="5" bestFit="1" customWidth="1"/>
    <col min="10" max="10" width="9.28515625" style="5" customWidth="1"/>
    <col min="11" max="11" width="8.28515625" style="5" bestFit="1" customWidth="1"/>
    <col min="12" max="13" width="7.28515625" style="5" bestFit="1" customWidth="1"/>
    <col min="14" max="16" width="8.28515625" style="5" bestFit="1" customWidth="1"/>
    <col min="17" max="17" width="8.42578125" style="5" customWidth="1"/>
    <col min="18" max="38" width="8.28515625" style="5" bestFit="1" customWidth="1"/>
    <col min="39" max="40" width="8.28515625" style="661" bestFit="1" customWidth="1"/>
    <col min="41" max="41" width="7.85546875" style="677" bestFit="1" customWidth="1"/>
    <col min="42" max="42" width="8.28515625" style="5" bestFit="1" customWidth="1"/>
    <col min="43" max="43" width="9.28515625" style="5" bestFit="1" customWidth="1"/>
    <col min="44" max="16384" width="9.140625" style="5"/>
  </cols>
  <sheetData>
    <row r="1" spans="1:43" ht="30" customHeight="1">
      <c r="A1" s="732" t="s">
        <v>958</v>
      </c>
      <c r="B1" s="732"/>
      <c r="C1" s="732"/>
      <c r="D1" s="732"/>
      <c r="E1" s="732"/>
      <c r="F1" s="732"/>
      <c r="G1" s="732"/>
      <c r="H1" s="732"/>
      <c r="I1" s="732"/>
      <c r="J1" s="732"/>
      <c r="K1" s="732"/>
      <c r="L1" s="732"/>
      <c r="M1" s="732"/>
      <c r="N1" s="732"/>
      <c r="O1" s="732"/>
      <c r="P1" s="732"/>
      <c r="Q1" s="732"/>
      <c r="R1" s="732"/>
      <c r="S1" s="732"/>
      <c r="T1" s="732"/>
      <c r="U1" s="732"/>
      <c r="V1" s="732"/>
      <c r="W1" s="732"/>
      <c r="X1" s="732"/>
      <c r="Y1" s="732"/>
      <c r="Z1" s="732"/>
      <c r="AA1" s="732"/>
      <c r="AB1" s="732"/>
      <c r="AC1" s="732"/>
      <c r="AD1" s="732"/>
      <c r="AE1" s="732"/>
      <c r="AF1" s="732"/>
      <c r="AG1" s="732"/>
      <c r="AH1" s="732"/>
      <c r="AI1" s="732"/>
      <c r="AJ1" s="732"/>
      <c r="AK1" s="732"/>
      <c r="AL1" s="732"/>
      <c r="AM1" s="732"/>
      <c r="AN1" s="732"/>
      <c r="AO1" s="732"/>
      <c r="AP1" s="732"/>
      <c r="AQ1" s="732"/>
    </row>
    <row r="2" spans="1:43" ht="18">
      <c r="A2" s="733" t="s">
        <v>984</v>
      </c>
      <c r="B2" s="733"/>
      <c r="C2" s="733"/>
      <c r="D2" s="733"/>
      <c r="E2" s="733"/>
      <c r="F2" s="733"/>
      <c r="G2" s="733"/>
      <c r="H2" s="733"/>
      <c r="I2" s="733"/>
      <c r="J2" s="733"/>
      <c r="K2" s="733"/>
      <c r="L2" s="733"/>
      <c r="M2" s="733"/>
      <c r="N2" s="733"/>
      <c r="O2" s="733"/>
      <c r="P2" s="733"/>
      <c r="Q2" s="733"/>
      <c r="R2" s="733"/>
      <c r="S2" s="733"/>
      <c r="T2" s="733"/>
      <c r="U2" s="733"/>
      <c r="V2" s="733"/>
      <c r="W2" s="733"/>
      <c r="X2" s="733"/>
      <c r="Y2" s="733"/>
      <c r="Z2" s="733"/>
      <c r="AA2" s="733"/>
      <c r="AB2" s="733"/>
      <c r="AC2" s="733"/>
      <c r="AD2" s="733"/>
      <c r="AE2" s="733"/>
      <c r="AF2" s="733"/>
      <c r="AG2" s="733"/>
      <c r="AH2" s="733"/>
      <c r="AI2" s="733"/>
      <c r="AJ2" s="733"/>
      <c r="AK2" s="733"/>
      <c r="AL2" s="733"/>
      <c r="AM2" s="733"/>
      <c r="AN2" s="733"/>
      <c r="AO2" s="733"/>
      <c r="AP2" s="733"/>
      <c r="AQ2" s="733"/>
    </row>
    <row r="3" spans="1:43" ht="30" customHeight="1">
      <c r="A3" s="739" t="s">
        <v>1514</v>
      </c>
      <c r="B3" s="739"/>
      <c r="C3" s="739"/>
      <c r="D3" s="739"/>
      <c r="E3" s="739"/>
      <c r="F3" s="739"/>
      <c r="G3" s="739"/>
      <c r="H3" s="739"/>
      <c r="I3" s="739"/>
      <c r="J3" s="739"/>
      <c r="K3" s="739"/>
      <c r="L3" s="739"/>
      <c r="M3" s="739"/>
      <c r="N3" s="739"/>
      <c r="O3" s="739"/>
      <c r="P3" s="739"/>
      <c r="Q3" s="739"/>
      <c r="R3" s="739"/>
      <c r="S3" s="739"/>
      <c r="T3" s="739"/>
      <c r="U3" s="739"/>
      <c r="V3" s="739"/>
      <c r="W3" s="739"/>
      <c r="X3" s="739"/>
      <c r="Y3" s="739"/>
      <c r="Z3" s="739"/>
      <c r="AA3" s="739"/>
      <c r="AB3" s="739"/>
      <c r="AC3" s="739"/>
      <c r="AD3" s="739"/>
      <c r="AE3" s="739"/>
      <c r="AF3" s="739"/>
      <c r="AG3" s="739"/>
      <c r="AH3" s="739"/>
      <c r="AI3" s="739"/>
      <c r="AJ3" s="739"/>
      <c r="AK3" s="739"/>
      <c r="AL3" s="739"/>
      <c r="AM3" s="739"/>
      <c r="AN3" s="739"/>
      <c r="AO3" s="739"/>
      <c r="AP3" s="739"/>
      <c r="AQ3" s="739"/>
    </row>
    <row r="4" spans="1:43">
      <c r="A4" s="103"/>
      <c r="B4" s="178"/>
      <c r="C4" s="178"/>
      <c r="D4" s="178"/>
      <c r="E4" s="178"/>
      <c r="F4" s="178"/>
      <c r="G4" s="178"/>
      <c r="H4" s="178"/>
      <c r="I4" s="178"/>
      <c r="J4" s="178"/>
      <c r="K4" s="178"/>
      <c r="L4" s="178"/>
      <c r="M4" s="178"/>
      <c r="N4" s="178"/>
      <c r="O4" s="11"/>
      <c r="P4" s="11"/>
      <c r="Q4" s="11"/>
      <c r="R4" s="11"/>
      <c r="S4" s="11"/>
      <c r="T4" s="11"/>
      <c r="U4" s="11"/>
      <c r="V4" s="11"/>
      <c r="W4" s="11"/>
      <c r="X4" s="11"/>
      <c r="Y4" s="11"/>
      <c r="Z4" s="11"/>
      <c r="AA4" s="11"/>
      <c r="AB4" s="11"/>
      <c r="AC4" s="11"/>
      <c r="AD4" s="10"/>
      <c r="AE4" s="10"/>
      <c r="AF4" s="10"/>
      <c r="AG4" s="10"/>
      <c r="AH4" s="10"/>
      <c r="AI4" s="10"/>
      <c r="AJ4" s="10"/>
      <c r="AK4" s="10"/>
      <c r="AL4" s="10"/>
      <c r="AM4" s="10"/>
      <c r="AN4" s="10"/>
      <c r="AO4" s="10"/>
      <c r="AP4" s="10"/>
      <c r="AQ4" s="10"/>
    </row>
    <row r="5" spans="1:43" ht="30" customHeight="1">
      <c r="A5" s="102"/>
      <c r="B5" s="52" t="s">
        <v>67</v>
      </c>
      <c r="C5" s="52" t="s">
        <v>68</v>
      </c>
      <c r="D5" s="52" t="s">
        <v>69</v>
      </c>
      <c r="E5" s="52" t="s">
        <v>91</v>
      </c>
      <c r="F5" s="52" t="s">
        <v>70</v>
      </c>
      <c r="G5" s="52" t="s">
        <v>71</v>
      </c>
      <c r="H5" s="52" t="s">
        <v>88</v>
      </c>
      <c r="I5" s="52" t="s">
        <v>72</v>
      </c>
      <c r="J5" s="52" t="s">
        <v>73</v>
      </c>
      <c r="K5" s="52" t="s">
        <v>74</v>
      </c>
      <c r="L5" s="52" t="s">
        <v>75</v>
      </c>
      <c r="M5" s="52" t="s">
        <v>76</v>
      </c>
      <c r="N5" s="53" t="s">
        <v>82</v>
      </c>
      <c r="O5" s="52" t="s">
        <v>80</v>
      </c>
      <c r="P5" s="52" t="s">
        <v>89</v>
      </c>
      <c r="Q5" s="52" t="s">
        <v>81</v>
      </c>
      <c r="R5" s="52" t="s">
        <v>79</v>
      </c>
      <c r="S5" s="52" t="s">
        <v>77</v>
      </c>
      <c r="T5" s="52" t="s">
        <v>90</v>
      </c>
      <c r="U5" s="52" t="s">
        <v>78</v>
      </c>
      <c r="V5" s="53" t="s">
        <v>86</v>
      </c>
      <c r="W5" s="52" t="s">
        <v>87</v>
      </c>
      <c r="X5" s="52" t="s">
        <v>85</v>
      </c>
      <c r="Y5" s="52" t="s">
        <v>84</v>
      </c>
      <c r="Z5" s="52" t="s">
        <v>83</v>
      </c>
      <c r="AA5" s="52" t="s">
        <v>92</v>
      </c>
      <c r="AB5" s="52" t="s">
        <v>93</v>
      </c>
      <c r="AC5" s="52" t="s">
        <v>94</v>
      </c>
      <c r="AD5" s="53" t="s">
        <v>95</v>
      </c>
      <c r="AE5" s="52" t="s">
        <v>96</v>
      </c>
      <c r="AF5" s="52" t="s">
        <v>516</v>
      </c>
      <c r="AG5" s="52" t="s">
        <v>1268</v>
      </c>
      <c r="AH5" s="52" t="s">
        <v>1277</v>
      </c>
      <c r="AI5" s="52" t="s">
        <v>1278</v>
      </c>
      <c r="AJ5" s="52" t="s">
        <v>1288</v>
      </c>
      <c r="AK5" s="52" t="s">
        <v>1289</v>
      </c>
      <c r="AL5" s="52" t="s">
        <v>1378</v>
      </c>
      <c r="AM5" s="52" t="s">
        <v>1497</v>
      </c>
      <c r="AN5" s="52" t="s">
        <v>1410</v>
      </c>
      <c r="AO5" s="52" t="s">
        <v>1411</v>
      </c>
      <c r="AP5" s="52" t="s">
        <v>1412</v>
      </c>
      <c r="AQ5" s="53" t="s">
        <v>517</v>
      </c>
    </row>
    <row r="6" spans="1:43">
      <c r="A6" s="103"/>
      <c r="B6" s="104"/>
      <c r="C6" s="104"/>
      <c r="D6" s="104"/>
      <c r="E6" s="104"/>
      <c r="F6" s="104"/>
      <c r="G6" s="104"/>
      <c r="H6" s="104"/>
      <c r="I6" s="104"/>
      <c r="J6" s="104"/>
      <c r="K6" s="104"/>
      <c r="L6" s="104"/>
      <c r="M6" s="104"/>
      <c r="N6" s="105"/>
      <c r="O6" s="104"/>
      <c r="P6" s="104"/>
      <c r="Q6" s="104"/>
      <c r="R6" s="104"/>
      <c r="S6" s="104"/>
      <c r="T6" s="104"/>
      <c r="U6" s="104"/>
      <c r="V6" s="105"/>
      <c r="W6" s="104"/>
      <c r="X6" s="104"/>
      <c r="Y6" s="104"/>
      <c r="Z6" s="104"/>
      <c r="AA6" s="104"/>
      <c r="AB6" s="104"/>
      <c r="AC6" s="104"/>
      <c r="AD6" s="105"/>
      <c r="AE6" s="104"/>
      <c r="AF6" s="104"/>
      <c r="AG6" s="104"/>
      <c r="AH6" s="104"/>
      <c r="AI6" s="104"/>
      <c r="AJ6" s="104"/>
      <c r="AK6" s="104"/>
      <c r="AL6" s="104"/>
      <c r="AM6" s="104"/>
      <c r="AN6" s="104"/>
      <c r="AO6" s="104"/>
      <c r="AP6" s="104"/>
      <c r="AQ6" s="105"/>
    </row>
    <row r="7" spans="1:43">
      <c r="A7" s="72" t="s">
        <v>519</v>
      </c>
      <c r="B7" s="52"/>
      <c r="C7" s="52"/>
      <c r="D7" s="52"/>
      <c r="E7" s="52"/>
      <c r="F7" s="52"/>
      <c r="G7" s="52"/>
      <c r="H7" s="52"/>
      <c r="I7" s="52"/>
      <c r="J7" s="52"/>
      <c r="K7" s="52"/>
      <c r="L7" s="52"/>
      <c r="M7" s="52"/>
      <c r="N7" s="53"/>
      <c r="O7" s="52"/>
      <c r="P7" s="52"/>
      <c r="Q7" s="52"/>
      <c r="R7" s="52"/>
      <c r="S7" s="52"/>
      <c r="T7" s="52"/>
      <c r="U7" s="52"/>
      <c r="V7" s="53"/>
      <c r="W7" s="52"/>
      <c r="X7" s="52"/>
      <c r="Y7" s="52"/>
      <c r="Z7" s="52"/>
      <c r="AA7" s="52"/>
      <c r="AB7" s="52"/>
      <c r="AC7" s="52"/>
      <c r="AD7" s="53"/>
      <c r="AE7" s="52"/>
      <c r="AF7" s="52"/>
      <c r="AG7" s="52"/>
      <c r="AH7" s="52"/>
      <c r="AI7" s="52"/>
      <c r="AJ7" s="52"/>
      <c r="AK7" s="52"/>
      <c r="AL7" s="52"/>
      <c r="AM7" s="52"/>
      <c r="AN7" s="52"/>
      <c r="AO7" s="52"/>
      <c r="AP7" s="52"/>
      <c r="AQ7" s="53"/>
    </row>
    <row r="8" spans="1:43">
      <c r="A8" s="103" t="s">
        <v>520</v>
      </c>
      <c r="B8" s="106">
        <v>0.20219999999999999</v>
      </c>
      <c r="C8" s="106">
        <v>0.121</v>
      </c>
      <c r="D8" s="106">
        <v>7.3200000000000001E-2</v>
      </c>
      <c r="E8" s="106">
        <v>6.6699999999999995E-2</v>
      </c>
      <c r="F8" s="106">
        <v>9.6100000000000005E-2</v>
      </c>
      <c r="G8" s="106">
        <v>8.2699999999999996E-2</v>
      </c>
      <c r="H8" s="106">
        <v>6.8199999999999997E-2</v>
      </c>
      <c r="I8" s="106">
        <v>6.4899999999999999E-2</v>
      </c>
      <c r="J8" s="106">
        <v>6.9900000000000004E-2</v>
      </c>
      <c r="K8" s="106">
        <v>7.6399999999999996E-2</v>
      </c>
      <c r="L8" s="106">
        <v>5.9799999999999999E-2</v>
      </c>
      <c r="M8" s="106">
        <v>0.06</v>
      </c>
      <c r="N8" s="106">
        <v>9.9099999999999994E-2</v>
      </c>
      <c r="O8" s="106">
        <v>0.1573</v>
      </c>
      <c r="P8" s="106">
        <v>6.8099999999999994E-2</v>
      </c>
      <c r="Q8" s="106">
        <v>9.5100000000000004E-2</v>
      </c>
      <c r="R8" s="106">
        <v>0.10829999999999999</v>
      </c>
      <c r="S8" s="106">
        <v>6.2100000000000002E-2</v>
      </c>
      <c r="T8" s="106">
        <v>6.3700000000000007E-2</v>
      </c>
      <c r="U8" s="106">
        <v>0.11990000000000001</v>
      </c>
      <c r="V8" s="106">
        <v>0.10879999999999999</v>
      </c>
      <c r="W8" s="106">
        <v>9.5299999999999996E-2</v>
      </c>
      <c r="X8" s="106">
        <v>9.4700000000000006E-2</v>
      </c>
      <c r="Y8" s="106">
        <v>4.8899999999999999E-2</v>
      </c>
      <c r="Z8" s="106">
        <v>6.7699999999999996E-2</v>
      </c>
      <c r="AA8" s="106">
        <v>4.24E-2</v>
      </c>
      <c r="AB8" s="106">
        <v>6.2399999999999997E-2</v>
      </c>
      <c r="AC8" s="106">
        <v>0.11459999999999999</v>
      </c>
      <c r="AD8" s="106">
        <v>4.4499999999999998E-2</v>
      </c>
      <c r="AE8" s="106">
        <v>6.6500000000000004E-2</v>
      </c>
      <c r="AF8" s="106">
        <v>0.1106</v>
      </c>
      <c r="AG8" s="106">
        <v>6.7500000000000004E-2</v>
      </c>
      <c r="AH8" s="106">
        <v>6.3600000000000004E-2</v>
      </c>
      <c r="AI8" s="106">
        <v>4.4200000000000003E-2</v>
      </c>
      <c r="AJ8" s="106">
        <v>5.5899999999999998E-2</v>
      </c>
      <c r="AK8" s="106">
        <v>3.8800000000000001E-2</v>
      </c>
      <c r="AL8" s="106">
        <v>7.8E-2</v>
      </c>
      <c r="AM8" s="106">
        <v>6.2100000000000002E-2</v>
      </c>
      <c r="AN8" s="106">
        <v>5.6099999999999997E-2</v>
      </c>
      <c r="AO8" s="106">
        <v>7.5200000000000003E-2</v>
      </c>
      <c r="AP8" s="106">
        <v>0.16189999999999999</v>
      </c>
      <c r="AQ8" s="106">
        <v>0.1062</v>
      </c>
    </row>
    <row r="9" spans="1:43">
      <c r="A9" s="103" t="s">
        <v>521</v>
      </c>
      <c r="B9" s="106">
        <v>0.66710000000000003</v>
      </c>
      <c r="C9" s="106">
        <v>0.75270000000000004</v>
      </c>
      <c r="D9" s="106">
        <v>0.69569999999999999</v>
      </c>
      <c r="E9" s="106">
        <v>0.7964</v>
      </c>
      <c r="F9" s="106">
        <v>0.60909999999999997</v>
      </c>
      <c r="G9" s="106">
        <v>0.72619999999999996</v>
      </c>
      <c r="H9" s="106">
        <v>0.76900000000000002</v>
      </c>
      <c r="I9" s="106">
        <v>0.81879999999999997</v>
      </c>
      <c r="J9" s="106">
        <v>0.83189999999999997</v>
      </c>
      <c r="K9" s="106">
        <v>0.78049999999999997</v>
      </c>
      <c r="L9" s="106">
        <v>0.78469999999999995</v>
      </c>
      <c r="M9" s="106">
        <v>0.81599999999999995</v>
      </c>
      <c r="N9" s="106">
        <v>0.77080000000000004</v>
      </c>
      <c r="O9" s="106">
        <v>0.72960000000000003</v>
      </c>
      <c r="P9" s="106">
        <v>0.71760000000000002</v>
      </c>
      <c r="Q9" s="106">
        <v>0.79779999999999995</v>
      </c>
      <c r="R9" s="106">
        <v>0.74029999999999996</v>
      </c>
      <c r="S9" s="106">
        <v>0.80959999999999999</v>
      </c>
      <c r="T9" s="106">
        <v>0.7359</v>
      </c>
      <c r="U9" s="106">
        <v>0.79210000000000003</v>
      </c>
      <c r="V9" s="106">
        <v>0.80989999999999995</v>
      </c>
      <c r="W9" s="106">
        <v>0.70840000000000003</v>
      </c>
      <c r="X9" s="106">
        <v>0.76229999999999998</v>
      </c>
      <c r="Y9" s="106">
        <v>0.82740000000000002</v>
      </c>
      <c r="Z9" s="106">
        <v>0.7984</v>
      </c>
      <c r="AA9" s="106">
        <v>0.86219999999999997</v>
      </c>
      <c r="AB9" s="106">
        <v>0.78720000000000001</v>
      </c>
      <c r="AC9" s="106">
        <v>0.77310000000000001</v>
      </c>
      <c r="AD9" s="106">
        <v>0.87980000000000003</v>
      </c>
      <c r="AE9" s="106">
        <v>0.71919999999999995</v>
      </c>
      <c r="AF9" s="106">
        <v>0.77159999999999995</v>
      </c>
      <c r="AG9" s="106">
        <v>0.78110000000000002</v>
      </c>
      <c r="AH9" s="106">
        <v>0.83850000000000002</v>
      </c>
      <c r="AI9" s="106">
        <v>0.76949999999999996</v>
      </c>
      <c r="AJ9" s="106">
        <v>0.77239999999999998</v>
      </c>
      <c r="AK9" s="106">
        <v>0.87319999999999998</v>
      </c>
      <c r="AL9" s="106">
        <v>0.81569999999999998</v>
      </c>
      <c r="AM9" s="106">
        <v>0.86560000000000004</v>
      </c>
      <c r="AN9" s="106">
        <v>0.81069999999999998</v>
      </c>
      <c r="AO9" s="106">
        <v>0.78779999999999994</v>
      </c>
      <c r="AP9" s="106">
        <v>0.72889999999999999</v>
      </c>
      <c r="AQ9" s="106">
        <v>0.74909999999999999</v>
      </c>
    </row>
    <row r="10" spans="1:43">
      <c r="A10" s="72" t="s">
        <v>522</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c r="AN10" s="107"/>
      <c r="AO10" s="107"/>
      <c r="AP10" s="107"/>
      <c r="AQ10" s="107"/>
    </row>
    <row r="11" spans="1:43">
      <c r="A11" s="108" t="s">
        <v>1313</v>
      </c>
      <c r="B11" s="106">
        <v>0.56889999999999996</v>
      </c>
      <c r="C11" s="106">
        <v>0.70750000000000002</v>
      </c>
      <c r="D11" s="106">
        <v>0.75700000000000001</v>
      </c>
      <c r="E11" s="106">
        <v>0.80420000000000003</v>
      </c>
      <c r="F11" s="106">
        <v>0.5887</v>
      </c>
      <c r="G11" s="106">
        <v>0.67879999999999996</v>
      </c>
      <c r="H11" s="106">
        <v>0.70299999999999996</v>
      </c>
      <c r="I11" s="106">
        <v>0.69069999999999998</v>
      </c>
      <c r="J11" s="106">
        <v>0.73050000000000004</v>
      </c>
      <c r="K11" s="106">
        <v>0.71550000000000002</v>
      </c>
      <c r="L11" s="106">
        <v>0.7147</v>
      </c>
      <c r="M11" s="106">
        <v>0.73660000000000003</v>
      </c>
      <c r="N11" s="106">
        <v>0.71809999999999996</v>
      </c>
      <c r="O11" s="106">
        <v>0.8478</v>
      </c>
      <c r="P11" s="106">
        <v>0.81200000000000006</v>
      </c>
      <c r="Q11" s="106">
        <v>0.85799999999999998</v>
      </c>
      <c r="R11" s="106">
        <v>0.80310000000000004</v>
      </c>
      <c r="S11" s="106">
        <v>0.54779999999999995</v>
      </c>
      <c r="T11" s="106">
        <v>0.77139999999999997</v>
      </c>
      <c r="U11" s="106">
        <v>0.76870000000000005</v>
      </c>
      <c r="V11" s="106">
        <v>0.81059999999999999</v>
      </c>
      <c r="W11" s="106">
        <v>0.83140000000000003</v>
      </c>
      <c r="X11" s="106">
        <v>0.748</v>
      </c>
      <c r="Y11" s="106">
        <v>0.76029999999999998</v>
      </c>
      <c r="Z11" s="106">
        <v>0.7339</v>
      </c>
      <c r="AA11" s="106">
        <v>0.76570000000000005</v>
      </c>
      <c r="AB11" s="106">
        <v>0.74199999999999999</v>
      </c>
      <c r="AC11" s="106">
        <v>0.76829999999999998</v>
      </c>
      <c r="AD11" s="106">
        <v>0.70089999999999997</v>
      </c>
      <c r="AE11" s="106">
        <v>0.80069999999999997</v>
      </c>
      <c r="AF11" s="106">
        <v>0.35930000000000001</v>
      </c>
      <c r="AG11" s="106">
        <v>0.76790000000000003</v>
      </c>
      <c r="AH11" s="106">
        <v>0.75090000000000001</v>
      </c>
      <c r="AI11" s="106">
        <v>0.52229999999999999</v>
      </c>
      <c r="AJ11" s="106">
        <v>0.8468</v>
      </c>
      <c r="AK11" s="106">
        <v>0.25440000000000002</v>
      </c>
      <c r="AL11" s="106">
        <v>0.85880000000000001</v>
      </c>
      <c r="AM11" s="106">
        <v>0.76549999999999996</v>
      </c>
      <c r="AN11" s="106">
        <v>0.79190000000000005</v>
      </c>
      <c r="AO11" s="106">
        <v>0.6915</v>
      </c>
      <c r="AP11" s="106">
        <v>0.72060000000000002</v>
      </c>
      <c r="AQ11" s="106">
        <v>0.71289999999999998</v>
      </c>
    </row>
    <row r="12" spans="1:43">
      <c r="A12" s="108" t="s">
        <v>1314</v>
      </c>
      <c r="B12" s="106">
        <v>0.56889999999999996</v>
      </c>
      <c r="C12" s="106">
        <v>0.71360000000000001</v>
      </c>
      <c r="D12" s="106">
        <v>0.75760000000000005</v>
      </c>
      <c r="E12" s="106">
        <v>0.80559999999999998</v>
      </c>
      <c r="F12" s="106">
        <v>0.59340000000000004</v>
      </c>
      <c r="G12" s="106">
        <v>0.6804</v>
      </c>
      <c r="H12" s="106">
        <v>0.70299999999999996</v>
      </c>
      <c r="I12" s="106">
        <v>0.69140000000000001</v>
      </c>
      <c r="J12" s="106">
        <v>0.73299999999999998</v>
      </c>
      <c r="K12" s="106">
        <v>0.71550000000000002</v>
      </c>
      <c r="L12" s="106">
        <v>0.7147</v>
      </c>
      <c r="M12" s="106">
        <v>0.73660000000000003</v>
      </c>
      <c r="N12" s="106">
        <v>0.72770000000000001</v>
      </c>
      <c r="O12" s="106">
        <v>0.84940000000000004</v>
      </c>
      <c r="P12" s="106">
        <v>0.81320000000000003</v>
      </c>
      <c r="Q12" s="106">
        <v>0.86029999999999995</v>
      </c>
      <c r="R12" s="106">
        <v>0.80420000000000003</v>
      </c>
      <c r="S12" s="106">
        <v>0.55359999999999998</v>
      </c>
      <c r="T12" s="106">
        <v>0.77880000000000005</v>
      </c>
      <c r="U12" s="106">
        <v>0.77080000000000004</v>
      </c>
      <c r="V12" s="106">
        <v>0.81059999999999999</v>
      </c>
      <c r="W12" s="106">
        <v>0.83399999999999996</v>
      </c>
      <c r="X12" s="106">
        <v>0.75970000000000004</v>
      </c>
      <c r="Y12" s="106">
        <v>0.76490000000000002</v>
      </c>
      <c r="Z12" s="106">
        <v>0.73850000000000005</v>
      </c>
      <c r="AA12" s="106">
        <v>0.7702</v>
      </c>
      <c r="AB12" s="106">
        <v>0.74219999999999997</v>
      </c>
      <c r="AC12" s="106">
        <v>0.77129999999999999</v>
      </c>
      <c r="AD12" s="106">
        <v>0.7056</v>
      </c>
      <c r="AE12" s="106">
        <v>0.80069999999999997</v>
      </c>
      <c r="AF12" s="106">
        <v>0.35930000000000001</v>
      </c>
      <c r="AG12" s="106">
        <v>0.76790000000000003</v>
      </c>
      <c r="AH12" s="106">
        <v>0.75090000000000001</v>
      </c>
      <c r="AI12" s="106">
        <v>0.52229999999999999</v>
      </c>
      <c r="AJ12" s="106">
        <v>0.8468</v>
      </c>
      <c r="AK12" s="106">
        <v>0.25440000000000002</v>
      </c>
      <c r="AL12" s="106">
        <v>0.85880000000000001</v>
      </c>
      <c r="AM12" s="106">
        <v>0.76549999999999996</v>
      </c>
      <c r="AN12" s="106">
        <v>0.79190000000000005</v>
      </c>
      <c r="AO12" s="106">
        <v>0.6915</v>
      </c>
      <c r="AP12" s="106">
        <v>0.72060000000000002</v>
      </c>
      <c r="AQ12" s="106">
        <v>0.7147</v>
      </c>
    </row>
    <row r="13" spans="1:43">
      <c r="A13" s="103" t="s">
        <v>1315</v>
      </c>
      <c r="B13" s="106">
        <v>0.14249999999999999</v>
      </c>
      <c r="C13" s="106">
        <v>0.15340000000000001</v>
      </c>
      <c r="D13" s="106">
        <v>6.4000000000000001E-2</v>
      </c>
      <c r="E13" s="106">
        <v>6.2300000000000001E-2</v>
      </c>
      <c r="F13" s="106">
        <v>0.2198</v>
      </c>
      <c r="G13" s="106">
        <v>0.1009</v>
      </c>
      <c r="H13" s="106">
        <v>6.7000000000000004E-2</v>
      </c>
      <c r="I13" s="106">
        <v>8.09E-2</v>
      </c>
      <c r="J13" s="106">
        <v>6.4100000000000004E-2</v>
      </c>
      <c r="K13" s="106">
        <v>3.85E-2</v>
      </c>
      <c r="L13" s="106">
        <v>2.7300000000000001E-2</v>
      </c>
      <c r="M13" s="106">
        <v>1.4999999999999999E-2</v>
      </c>
      <c r="N13" s="106">
        <v>0.10340000000000001</v>
      </c>
      <c r="O13" s="106">
        <v>8.8000000000000005E-3</v>
      </c>
      <c r="P13" s="106">
        <v>6.7500000000000004E-2</v>
      </c>
      <c r="Q13" s="106">
        <v>1.7899999999999999E-2</v>
      </c>
      <c r="R13" s="106">
        <v>0</v>
      </c>
      <c r="S13" s="106">
        <v>1.55E-2</v>
      </c>
      <c r="T13" s="106">
        <v>2.9899999999999999E-2</v>
      </c>
      <c r="U13" s="106">
        <v>7.7399999999999997E-2</v>
      </c>
      <c r="V13" s="106">
        <v>3.9399999999999998E-2</v>
      </c>
      <c r="W13" s="106">
        <v>3.8E-3</v>
      </c>
      <c r="X13" s="106">
        <v>2.5600000000000001E-2</v>
      </c>
      <c r="Y13" s="106">
        <v>6.3799999999999996E-2</v>
      </c>
      <c r="Z13" s="106">
        <v>0.1246</v>
      </c>
      <c r="AA13" s="106">
        <v>8.9899999999999994E-2</v>
      </c>
      <c r="AB13" s="106">
        <v>0.12859999999999999</v>
      </c>
      <c r="AC13" s="106">
        <v>5.3600000000000002E-2</v>
      </c>
      <c r="AD13" s="106">
        <v>0.155</v>
      </c>
      <c r="AE13" s="106">
        <v>1.5800000000000002E-2</v>
      </c>
      <c r="AF13" s="106">
        <v>0.1799</v>
      </c>
      <c r="AG13" s="106">
        <v>7.0999999999999994E-2</v>
      </c>
      <c r="AH13" s="106">
        <v>4.5900000000000003E-2</v>
      </c>
      <c r="AI13" s="106">
        <v>5.9400000000000001E-2</v>
      </c>
      <c r="AJ13" s="106">
        <v>1.4500000000000001E-2</v>
      </c>
      <c r="AK13" s="106">
        <v>0</v>
      </c>
      <c r="AL13" s="106">
        <v>4.0899999999999999E-2</v>
      </c>
      <c r="AM13" s="106">
        <v>0</v>
      </c>
      <c r="AN13" s="106">
        <v>0</v>
      </c>
      <c r="AO13" s="106">
        <v>0</v>
      </c>
      <c r="AP13" s="106">
        <v>0</v>
      </c>
      <c r="AQ13" s="106">
        <v>8.2500000000000004E-2</v>
      </c>
    </row>
    <row r="14" spans="1:43">
      <c r="A14" s="108" t="s">
        <v>1316</v>
      </c>
      <c r="B14" s="106">
        <v>0</v>
      </c>
      <c r="C14" s="106">
        <v>0</v>
      </c>
      <c r="D14" s="106">
        <v>0</v>
      </c>
      <c r="E14" s="106">
        <v>2.9999999999999997E-4</v>
      </c>
      <c r="F14" s="106">
        <v>0</v>
      </c>
      <c r="G14" s="106">
        <v>0</v>
      </c>
      <c r="H14" s="106">
        <v>1.6000000000000001E-3</v>
      </c>
      <c r="I14" s="106">
        <v>0</v>
      </c>
      <c r="J14" s="106">
        <v>0</v>
      </c>
      <c r="K14" s="106">
        <v>0</v>
      </c>
      <c r="L14" s="106">
        <v>0</v>
      </c>
      <c r="M14" s="106">
        <v>0</v>
      </c>
      <c r="N14" s="106">
        <v>0</v>
      </c>
      <c r="O14" s="106">
        <v>0</v>
      </c>
      <c r="P14" s="106">
        <v>0</v>
      </c>
      <c r="Q14" s="106">
        <v>0</v>
      </c>
      <c r="R14" s="106">
        <v>0</v>
      </c>
      <c r="S14" s="106">
        <v>0</v>
      </c>
      <c r="T14" s="106">
        <v>3.5000000000000001E-3</v>
      </c>
      <c r="U14" s="106">
        <v>0</v>
      </c>
      <c r="V14" s="106">
        <v>0</v>
      </c>
      <c r="W14" s="106">
        <v>0</v>
      </c>
      <c r="X14" s="106">
        <v>0</v>
      </c>
      <c r="Y14" s="106">
        <v>0</v>
      </c>
      <c r="Z14" s="106">
        <v>0</v>
      </c>
      <c r="AA14" s="106">
        <v>2.5999999999999999E-3</v>
      </c>
      <c r="AB14" s="106">
        <v>0</v>
      </c>
      <c r="AC14" s="106">
        <v>2.0000000000000001E-4</v>
      </c>
      <c r="AD14" s="106">
        <v>0</v>
      </c>
      <c r="AE14" s="106">
        <v>0</v>
      </c>
      <c r="AF14" s="106">
        <v>0</v>
      </c>
      <c r="AG14" s="106">
        <v>0</v>
      </c>
      <c r="AH14" s="106">
        <v>6.0000000000000001E-3</v>
      </c>
      <c r="AI14" s="106">
        <v>0</v>
      </c>
      <c r="AJ14" s="106">
        <v>1.8E-3</v>
      </c>
      <c r="AK14" s="106">
        <v>0</v>
      </c>
      <c r="AL14" s="106">
        <v>0</v>
      </c>
      <c r="AM14" s="106">
        <v>0</v>
      </c>
      <c r="AN14" s="106">
        <v>0</v>
      </c>
      <c r="AO14" s="106">
        <v>0</v>
      </c>
      <c r="AP14" s="106">
        <v>1.37E-2</v>
      </c>
      <c r="AQ14" s="106">
        <v>2.0000000000000001E-4</v>
      </c>
    </row>
    <row r="15" spans="1:43">
      <c r="A15" s="109" t="s">
        <v>523</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c r="AN15" s="107"/>
      <c r="AO15" s="107"/>
      <c r="AP15" s="107"/>
      <c r="AQ15" s="107"/>
    </row>
    <row r="16" spans="1:43">
      <c r="A16" s="108" t="s">
        <v>1364</v>
      </c>
      <c r="B16" s="106">
        <v>0.1426</v>
      </c>
      <c r="C16" s="106">
        <v>5.3600000000000002E-2</v>
      </c>
      <c r="D16" s="106">
        <v>8.2000000000000007E-3</v>
      </c>
      <c r="E16" s="106">
        <v>3.1899999999999998E-2</v>
      </c>
      <c r="F16" s="106">
        <v>4.4999999999999998E-2</v>
      </c>
      <c r="G16" s="106">
        <v>0.15609999999999999</v>
      </c>
      <c r="H16" s="106">
        <v>5.7299999999999997E-2</v>
      </c>
      <c r="I16" s="106">
        <v>4.6100000000000002E-2</v>
      </c>
      <c r="J16" s="106">
        <v>0.13009999999999999</v>
      </c>
      <c r="K16" s="106">
        <v>5.9299999999999999E-2</v>
      </c>
      <c r="L16" s="106">
        <v>0.1709</v>
      </c>
      <c r="M16" s="106">
        <v>0.05</v>
      </c>
      <c r="N16" s="106">
        <v>7.3200000000000001E-2</v>
      </c>
      <c r="O16" s="106">
        <v>0.109</v>
      </c>
      <c r="P16" s="106">
        <v>4.0099999999999997E-2</v>
      </c>
      <c r="Q16" s="106">
        <v>1.5299999999999999E-2</v>
      </c>
      <c r="R16" s="106">
        <v>1.5900000000000001E-2</v>
      </c>
      <c r="S16" s="106">
        <v>1.5599999999999999E-2</v>
      </c>
      <c r="T16" s="106">
        <v>1.44E-2</v>
      </c>
      <c r="U16" s="106">
        <v>3.3300000000000003E-2</v>
      </c>
      <c r="V16" s="106">
        <v>3.3E-3</v>
      </c>
      <c r="W16" s="106">
        <v>7.4000000000000003E-3</v>
      </c>
      <c r="X16" s="106">
        <v>1.78E-2</v>
      </c>
      <c r="Y16" s="106">
        <v>2.6499999999999999E-2</v>
      </c>
      <c r="Z16" s="106">
        <v>5.9299999999999999E-2</v>
      </c>
      <c r="AA16" s="106">
        <v>0.2515</v>
      </c>
      <c r="AB16" s="106">
        <v>3.3000000000000002E-2</v>
      </c>
      <c r="AC16" s="106">
        <v>6.7000000000000004E-2</v>
      </c>
      <c r="AD16" s="106">
        <v>1.06E-2</v>
      </c>
      <c r="AE16" s="106">
        <v>0.02</v>
      </c>
      <c r="AF16" s="106">
        <v>1.2500000000000001E-2</v>
      </c>
      <c r="AG16" s="106">
        <v>1.43E-2</v>
      </c>
      <c r="AH16" s="106">
        <v>1.4800000000000001E-2</v>
      </c>
      <c r="AI16" s="106">
        <v>4.4000000000000003E-3</v>
      </c>
      <c r="AJ16" s="106">
        <v>0.29849999999999999</v>
      </c>
      <c r="AK16" s="106">
        <v>2.0000000000000001E-4</v>
      </c>
      <c r="AL16" s="106">
        <v>5.1000000000000004E-3</v>
      </c>
      <c r="AM16" s="106">
        <v>0.1158</v>
      </c>
      <c r="AN16" s="106">
        <v>0.99880000000000002</v>
      </c>
      <c r="AO16" s="106">
        <v>1.9E-2</v>
      </c>
      <c r="AP16" s="106">
        <v>3.5700000000000003E-2</v>
      </c>
      <c r="AQ16" s="106">
        <v>6.4799999999999996E-2</v>
      </c>
    </row>
    <row r="17" spans="1:43">
      <c r="A17" s="108" t="s">
        <v>1318</v>
      </c>
      <c r="B17" s="106">
        <v>0.85740000000000005</v>
      </c>
      <c r="C17" s="106">
        <v>0.94640000000000002</v>
      </c>
      <c r="D17" s="106">
        <v>0.99180000000000001</v>
      </c>
      <c r="E17" s="106">
        <v>0.96809999999999996</v>
      </c>
      <c r="F17" s="106">
        <v>0.95499999999999996</v>
      </c>
      <c r="G17" s="106">
        <v>0.84389999999999998</v>
      </c>
      <c r="H17" s="106">
        <v>0.94269999999999998</v>
      </c>
      <c r="I17" s="106">
        <v>0.95389999999999997</v>
      </c>
      <c r="J17" s="106">
        <v>0.86990000000000001</v>
      </c>
      <c r="K17" s="106">
        <v>0.94069999999999998</v>
      </c>
      <c r="L17" s="106">
        <v>0.82909999999999995</v>
      </c>
      <c r="M17" s="106">
        <v>0.95</v>
      </c>
      <c r="N17" s="106">
        <v>0.92679999999999996</v>
      </c>
      <c r="O17" s="106">
        <v>0.89100000000000001</v>
      </c>
      <c r="P17" s="106">
        <v>0.95989999999999998</v>
      </c>
      <c r="Q17" s="106">
        <v>0.98470000000000002</v>
      </c>
      <c r="R17" s="106">
        <v>0.98409999999999997</v>
      </c>
      <c r="S17" s="106">
        <v>0.98440000000000005</v>
      </c>
      <c r="T17" s="106">
        <v>0.98560000000000003</v>
      </c>
      <c r="U17" s="106">
        <v>0.9667</v>
      </c>
      <c r="V17" s="106">
        <v>0.99670000000000003</v>
      </c>
      <c r="W17" s="106">
        <v>0.99260000000000004</v>
      </c>
      <c r="X17" s="106">
        <v>0.98219999999999996</v>
      </c>
      <c r="Y17" s="106">
        <v>0.97350000000000003</v>
      </c>
      <c r="Z17" s="106">
        <v>0.94069999999999998</v>
      </c>
      <c r="AA17" s="106">
        <v>0.74850000000000005</v>
      </c>
      <c r="AB17" s="106">
        <v>0.96699999999999997</v>
      </c>
      <c r="AC17" s="106">
        <v>0.93300000000000005</v>
      </c>
      <c r="AD17" s="106">
        <v>0.98939999999999995</v>
      </c>
      <c r="AE17" s="106">
        <v>0.98</v>
      </c>
      <c r="AF17" s="106">
        <v>0.98750000000000004</v>
      </c>
      <c r="AG17" s="106">
        <v>0.98570000000000002</v>
      </c>
      <c r="AH17" s="106">
        <v>0.98519999999999996</v>
      </c>
      <c r="AI17" s="106">
        <v>0.99560000000000004</v>
      </c>
      <c r="AJ17" s="106">
        <v>0.70150000000000001</v>
      </c>
      <c r="AK17" s="106">
        <v>0.99980000000000002</v>
      </c>
      <c r="AL17" s="106">
        <v>0.99490000000000001</v>
      </c>
      <c r="AM17" s="106">
        <v>0.88419999999999999</v>
      </c>
      <c r="AN17" s="106">
        <v>1.1999999999999999E-3</v>
      </c>
      <c r="AO17" s="106">
        <v>0.98099999999999998</v>
      </c>
      <c r="AP17" s="106">
        <v>0.96430000000000005</v>
      </c>
      <c r="AQ17" s="106">
        <v>0.93520000000000003</v>
      </c>
    </row>
    <row r="18" spans="1:43">
      <c r="A18" s="108" t="s">
        <v>524</v>
      </c>
      <c r="B18" s="110">
        <v>686.65650000000005</v>
      </c>
      <c r="C18" s="110">
        <v>701.43560000000002</v>
      </c>
      <c r="D18" s="110">
        <v>660.34659999999997</v>
      </c>
      <c r="E18" s="110">
        <v>712.44740000000002</v>
      </c>
      <c r="F18" s="110">
        <v>713.47109999999998</v>
      </c>
      <c r="G18" s="110">
        <v>625.45000000000005</v>
      </c>
      <c r="H18" s="110">
        <v>495.22590000000002</v>
      </c>
      <c r="I18" s="110">
        <v>636.94839999999999</v>
      </c>
      <c r="J18" s="110">
        <v>726.04280000000006</v>
      </c>
      <c r="K18" s="110">
        <v>657.89380000000006</v>
      </c>
      <c r="L18" s="110">
        <v>667.95669999999996</v>
      </c>
      <c r="M18" s="110">
        <v>503.77170000000001</v>
      </c>
      <c r="N18" s="110">
        <v>764.26009999999997</v>
      </c>
      <c r="O18" s="110">
        <v>645.35640000000001</v>
      </c>
      <c r="P18" s="110">
        <v>429.90559999999999</v>
      </c>
      <c r="Q18" s="110">
        <v>863.07600000000002</v>
      </c>
      <c r="R18" s="110">
        <v>697.64890000000003</v>
      </c>
      <c r="S18" s="110">
        <v>599.55240000000003</v>
      </c>
      <c r="T18" s="110">
        <v>454.95549999999997</v>
      </c>
      <c r="U18" s="110">
        <v>565.21299999999997</v>
      </c>
      <c r="V18" s="110">
        <v>518.15970000000004</v>
      </c>
      <c r="W18" s="110">
        <v>580.93060000000003</v>
      </c>
      <c r="X18" s="110">
        <v>445.64830000000001</v>
      </c>
      <c r="Y18" s="110">
        <v>634.01729999999998</v>
      </c>
      <c r="Z18" s="110">
        <v>505.255</v>
      </c>
      <c r="AA18" s="110">
        <v>840.12040000000002</v>
      </c>
      <c r="AB18" s="110">
        <v>708.47640000000001</v>
      </c>
      <c r="AC18" s="110">
        <v>651.01189999999997</v>
      </c>
      <c r="AD18" s="110">
        <v>540.80039999999997</v>
      </c>
      <c r="AE18" s="110">
        <v>388.68029999999999</v>
      </c>
      <c r="AF18" s="110">
        <v>346.70659999999998</v>
      </c>
      <c r="AG18" s="110">
        <v>621.26990000000001</v>
      </c>
      <c r="AH18" s="110">
        <v>737.44069999999999</v>
      </c>
      <c r="AI18" s="110">
        <v>826.74519999999995</v>
      </c>
      <c r="AJ18" s="110">
        <v>460.4418</v>
      </c>
      <c r="AK18" s="110">
        <v>619.10170000000005</v>
      </c>
      <c r="AL18" s="110">
        <v>732.60310000000004</v>
      </c>
      <c r="AM18" s="110">
        <v>506.98540000000003</v>
      </c>
      <c r="AN18" s="110">
        <v>571.54970000000003</v>
      </c>
      <c r="AO18" s="110">
        <v>658.52739999999994</v>
      </c>
      <c r="AP18" s="110">
        <v>495.529</v>
      </c>
      <c r="AQ18" s="110">
        <v>634.3297</v>
      </c>
    </row>
    <row r="19" spans="1:43">
      <c r="A19" s="109" t="s">
        <v>525</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c r="AN19" s="111"/>
      <c r="AO19" s="111"/>
      <c r="AP19" s="111"/>
      <c r="AQ19" s="111"/>
    </row>
    <row r="20" spans="1:43">
      <c r="A20" s="103" t="s">
        <v>526</v>
      </c>
      <c r="B20" s="106">
        <v>0.96609999999999996</v>
      </c>
      <c r="C20" s="106">
        <v>0.95179999999999998</v>
      </c>
      <c r="D20" s="106">
        <v>0.93779999999999997</v>
      </c>
      <c r="E20" s="106">
        <v>0.97889999999999999</v>
      </c>
      <c r="F20" s="106">
        <v>0.9093</v>
      </c>
      <c r="G20" s="106">
        <v>0.9738</v>
      </c>
      <c r="H20" s="106">
        <v>0.95530000000000004</v>
      </c>
      <c r="I20" s="106">
        <v>0.92400000000000004</v>
      </c>
      <c r="J20" s="106">
        <v>0.94069999999999998</v>
      </c>
      <c r="K20" s="106">
        <v>0.9425</v>
      </c>
      <c r="L20" s="106">
        <v>0.97340000000000004</v>
      </c>
      <c r="M20" s="106">
        <v>0.98340000000000005</v>
      </c>
      <c r="N20" s="106">
        <v>0.94450000000000001</v>
      </c>
      <c r="O20" s="106">
        <v>0.95920000000000005</v>
      </c>
      <c r="P20" s="106">
        <v>0.96020000000000005</v>
      </c>
      <c r="Q20" s="106">
        <v>0.96799999999999997</v>
      </c>
      <c r="R20" s="106">
        <v>0.96560000000000001</v>
      </c>
      <c r="S20" s="106">
        <v>0.94330000000000003</v>
      </c>
      <c r="T20" s="106">
        <v>0.98380000000000001</v>
      </c>
      <c r="U20" s="106">
        <v>0.97219999999999995</v>
      </c>
      <c r="V20" s="106">
        <v>0.97450000000000003</v>
      </c>
      <c r="W20" s="106">
        <v>0.97560000000000002</v>
      </c>
      <c r="X20" s="106">
        <v>0.98750000000000004</v>
      </c>
      <c r="Y20" s="106">
        <v>0.98299999999999998</v>
      </c>
      <c r="Z20" s="106">
        <v>0.9446</v>
      </c>
      <c r="AA20" s="106">
        <v>0.97099999999999997</v>
      </c>
      <c r="AB20" s="106">
        <v>0.98199999999999998</v>
      </c>
      <c r="AC20" s="106">
        <v>0.94640000000000002</v>
      </c>
      <c r="AD20" s="106">
        <v>0.97770000000000001</v>
      </c>
      <c r="AE20" s="106">
        <v>0.98829999999999996</v>
      </c>
      <c r="AF20" s="106">
        <v>0.9758</v>
      </c>
      <c r="AG20" s="106">
        <v>0.996</v>
      </c>
      <c r="AH20" s="106">
        <v>0.96099999999999997</v>
      </c>
      <c r="AI20" s="106">
        <v>0.95720000000000005</v>
      </c>
      <c r="AJ20" s="106">
        <v>0.98419999999999996</v>
      </c>
      <c r="AK20" s="106">
        <v>0.96960000000000002</v>
      </c>
      <c r="AL20" s="106">
        <v>0.96160000000000001</v>
      </c>
      <c r="AM20" s="106">
        <v>0.90269999999999995</v>
      </c>
      <c r="AN20" s="106">
        <v>0.93910000000000005</v>
      </c>
      <c r="AO20" s="106">
        <v>0.81530000000000002</v>
      </c>
      <c r="AP20" s="106">
        <v>0.99629999999999996</v>
      </c>
      <c r="AQ20" s="106">
        <v>0.95979999999999999</v>
      </c>
    </row>
    <row r="21" spans="1:43">
      <c r="A21" s="103" t="s">
        <v>527</v>
      </c>
      <c r="B21" s="106">
        <v>0.21379999999999999</v>
      </c>
      <c r="C21" s="106">
        <v>0.44369999999999998</v>
      </c>
      <c r="D21" s="106">
        <v>0.46460000000000001</v>
      </c>
      <c r="E21" s="106">
        <v>0.5141</v>
      </c>
      <c r="F21" s="106">
        <v>0.23019999999999999</v>
      </c>
      <c r="G21" s="106">
        <v>0.34610000000000002</v>
      </c>
      <c r="H21" s="106">
        <v>0.2626</v>
      </c>
      <c r="I21" s="106">
        <v>0.33689999999999998</v>
      </c>
      <c r="J21" s="106">
        <v>0.38969999999999999</v>
      </c>
      <c r="K21" s="106">
        <v>0.27129999999999999</v>
      </c>
      <c r="L21" s="106">
        <v>0.32090000000000002</v>
      </c>
      <c r="M21" s="106">
        <v>8.6599999999999996E-2</v>
      </c>
      <c r="N21" s="106">
        <v>0.2384</v>
      </c>
      <c r="O21" s="106">
        <v>0.2026</v>
      </c>
      <c r="P21" s="106">
        <v>0.34039999999999998</v>
      </c>
      <c r="Q21" s="106">
        <v>0.48659999999999998</v>
      </c>
      <c r="R21" s="106">
        <v>0.1244</v>
      </c>
      <c r="S21" s="106">
        <v>0.28610000000000002</v>
      </c>
      <c r="T21" s="106">
        <v>0.1673</v>
      </c>
      <c r="U21" s="106">
        <v>0.3901</v>
      </c>
      <c r="V21" s="106">
        <v>0.23449999999999999</v>
      </c>
      <c r="W21" s="106">
        <v>5.4699999999999999E-2</v>
      </c>
      <c r="X21" s="106">
        <v>0.34460000000000002</v>
      </c>
      <c r="Y21" s="106">
        <v>0.2316</v>
      </c>
      <c r="Z21" s="106">
        <v>0.29620000000000002</v>
      </c>
      <c r="AA21" s="106">
        <v>0.45440000000000003</v>
      </c>
      <c r="AB21" s="106">
        <v>0.1668</v>
      </c>
      <c r="AC21" s="106">
        <v>0.2873</v>
      </c>
      <c r="AD21" s="106">
        <v>0.26479999999999998</v>
      </c>
      <c r="AE21" s="106">
        <v>0.1842</v>
      </c>
      <c r="AF21" s="106">
        <v>0.22800000000000001</v>
      </c>
      <c r="AG21" s="106">
        <v>0.1245</v>
      </c>
      <c r="AH21" s="106">
        <v>0.41570000000000001</v>
      </c>
      <c r="AI21" s="106">
        <v>0.27989999999999998</v>
      </c>
      <c r="AJ21" s="106">
        <v>0.1069</v>
      </c>
      <c r="AK21" s="106">
        <v>0.1222</v>
      </c>
      <c r="AL21" s="106">
        <v>0.2651</v>
      </c>
      <c r="AM21" s="106">
        <v>0.25600000000000001</v>
      </c>
      <c r="AN21" s="106">
        <v>0.22869999999999999</v>
      </c>
      <c r="AO21" s="106">
        <v>0.1103</v>
      </c>
      <c r="AP21" s="106">
        <v>4.0599999999999997E-2</v>
      </c>
      <c r="AQ21" s="106">
        <v>0.27750000000000002</v>
      </c>
    </row>
    <row r="22" spans="1:43">
      <c r="A22" s="108" t="s">
        <v>528</v>
      </c>
      <c r="B22" s="106">
        <v>3.39E-2</v>
      </c>
      <c r="C22" s="106">
        <v>4.82E-2</v>
      </c>
      <c r="D22" s="106">
        <v>6.2199999999999998E-2</v>
      </c>
      <c r="E22" s="106">
        <v>2.1100000000000001E-2</v>
      </c>
      <c r="F22" s="106">
        <v>9.0700000000000003E-2</v>
      </c>
      <c r="G22" s="106">
        <v>2.6200000000000001E-2</v>
      </c>
      <c r="H22" s="106">
        <v>4.4699999999999997E-2</v>
      </c>
      <c r="I22" s="106">
        <v>7.5999999999999998E-2</v>
      </c>
      <c r="J22" s="106">
        <v>5.9299999999999999E-2</v>
      </c>
      <c r="K22" s="106">
        <v>5.7500000000000002E-2</v>
      </c>
      <c r="L22" s="106">
        <v>2.6599999999999999E-2</v>
      </c>
      <c r="M22" s="106">
        <v>1.66E-2</v>
      </c>
      <c r="N22" s="106">
        <v>5.5500000000000001E-2</v>
      </c>
      <c r="O22" s="106">
        <v>4.0800000000000003E-2</v>
      </c>
      <c r="P22" s="106">
        <v>3.9800000000000002E-2</v>
      </c>
      <c r="Q22" s="106">
        <v>3.2000000000000001E-2</v>
      </c>
      <c r="R22" s="106">
        <v>3.44E-2</v>
      </c>
      <c r="S22" s="106">
        <v>5.67E-2</v>
      </c>
      <c r="T22" s="106">
        <v>1.6199999999999999E-2</v>
      </c>
      <c r="U22" s="106">
        <v>2.7799999999999998E-2</v>
      </c>
      <c r="V22" s="106">
        <v>2.5499999999999998E-2</v>
      </c>
      <c r="W22" s="106">
        <v>2.4400000000000002E-2</v>
      </c>
      <c r="X22" s="106">
        <v>1.2500000000000001E-2</v>
      </c>
      <c r="Y22" s="106">
        <v>1.7000000000000001E-2</v>
      </c>
      <c r="Z22" s="106">
        <v>5.5399999999999998E-2</v>
      </c>
      <c r="AA22" s="106">
        <v>2.9000000000000001E-2</v>
      </c>
      <c r="AB22" s="106">
        <v>1.7999999999999999E-2</v>
      </c>
      <c r="AC22" s="106">
        <v>5.3600000000000002E-2</v>
      </c>
      <c r="AD22" s="106">
        <v>2.23E-2</v>
      </c>
      <c r="AE22" s="106">
        <v>1.17E-2</v>
      </c>
      <c r="AF22" s="106">
        <v>2.4199999999999999E-2</v>
      </c>
      <c r="AG22" s="106">
        <v>4.0000000000000001E-3</v>
      </c>
      <c r="AH22" s="106">
        <v>3.9E-2</v>
      </c>
      <c r="AI22" s="106">
        <v>4.2799999999999998E-2</v>
      </c>
      <c r="AJ22" s="106">
        <v>1.5800000000000002E-2</v>
      </c>
      <c r="AK22" s="106">
        <v>3.04E-2</v>
      </c>
      <c r="AL22" s="106">
        <v>3.8399999999999997E-2</v>
      </c>
      <c r="AM22" s="106">
        <v>9.7299999999999998E-2</v>
      </c>
      <c r="AN22" s="106">
        <v>6.0900000000000003E-2</v>
      </c>
      <c r="AO22" s="106">
        <v>0.1847</v>
      </c>
      <c r="AP22" s="106">
        <v>3.7000000000000002E-3</v>
      </c>
      <c r="AQ22" s="106">
        <v>4.02E-2</v>
      </c>
    </row>
    <row r="23" spans="1:43">
      <c r="A23" s="108" t="s">
        <v>529</v>
      </c>
      <c r="B23" s="106">
        <v>0.19839999999999999</v>
      </c>
      <c r="C23" s="106">
        <v>0.43590000000000001</v>
      </c>
      <c r="D23" s="106">
        <v>0.45090000000000002</v>
      </c>
      <c r="E23" s="106">
        <v>0.51339999999999997</v>
      </c>
      <c r="F23" s="106">
        <v>0.2319</v>
      </c>
      <c r="G23" s="106">
        <v>0.34300000000000003</v>
      </c>
      <c r="H23" s="106">
        <v>0.24629999999999999</v>
      </c>
      <c r="I23" s="106">
        <v>0.33200000000000002</v>
      </c>
      <c r="J23" s="106">
        <v>0.37559999999999999</v>
      </c>
      <c r="K23" s="106">
        <v>0.27260000000000001</v>
      </c>
      <c r="L23" s="106">
        <v>0.32519999999999999</v>
      </c>
      <c r="M23" s="106">
        <v>8.2699999999999996E-2</v>
      </c>
      <c r="N23" s="106">
        <v>0.2306</v>
      </c>
      <c r="O23" s="106">
        <v>0.18149999999999999</v>
      </c>
      <c r="P23" s="106">
        <v>0.32900000000000001</v>
      </c>
      <c r="Q23" s="106">
        <v>0.49940000000000001</v>
      </c>
      <c r="R23" s="106">
        <v>0.1154</v>
      </c>
      <c r="S23" s="106">
        <v>0.2903</v>
      </c>
      <c r="T23" s="106">
        <v>0.161</v>
      </c>
      <c r="U23" s="106">
        <v>0.38440000000000002</v>
      </c>
      <c r="V23" s="106">
        <v>0.23269999999999999</v>
      </c>
      <c r="W23" s="106">
        <v>5.4199999999999998E-2</v>
      </c>
      <c r="X23" s="106">
        <v>0.34560000000000002</v>
      </c>
      <c r="Y23" s="106">
        <v>0.22739999999999999</v>
      </c>
      <c r="Z23" s="106">
        <v>0.2989</v>
      </c>
      <c r="AA23" s="106">
        <v>0.46179999999999999</v>
      </c>
      <c r="AB23" s="106">
        <v>0.16120000000000001</v>
      </c>
      <c r="AC23" s="106">
        <v>0.28050000000000003</v>
      </c>
      <c r="AD23" s="106">
        <v>0.26219999999999999</v>
      </c>
      <c r="AE23" s="106">
        <v>0.18029999999999999</v>
      </c>
      <c r="AF23" s="106">
        <v>0.21379999999999999</v>
      </c>
      <c r="AG23" s="106">
        <v>0.1229</v>
      </c>
      <c r="AH23" s="106">
        <v>0.41699999999999998</v>
      </c>
      <c r="AI23" s="106">
        <v>0.26939999999999997</v>
      </c>
      <c r="AJ23" s="106">
        <v>0.1086</v>
      </c>
      <c r="AK23" s="106">
        <v>0.11559999999999999</v>
      </c>
      <c r="AL23" s="106">
        <v>0.26490000000000002</v>
      </c>
      <c r="AM23" s="106">
        <v>0.25290000000000001</v>
      </c>
      <c r="AN23" s="106">
        <v>0.2162</v>
      </c>
      <c r="AO23" s="106">
        <v>9.6299999999999997E-2</v>
      </c>
      <c r="AP23" s="106">
        <v>3.7699999999999997E-2</v>
      </c>
      <c r="AQ23" s="106">
        <v>0.26979999999999998</v>
      </c>
    </row>
    <row r="24" spans="1:43">
      <c r="A24" s="108" t="s">
        <v>530</v>
      </c>
      <c r="B24" s="106">
        <v>0.10340000000000001</v>
      </c>
      <c r="C24" s="106">
        <v>6.5000000000000002E-2</v>
      </c>
      <c r="D24" s="106">
        <v>8.9800000000000005E-2</v>
      </c>
      <c r="E24" s="106">
        <v>2.23E-2</v>
      </c>
      <c r="F24" s="106">
        <v>8.3900000000000002E-2</v>
      </c>
      <c r="G24" s="106">
        <v>3.49E-2</v>
      </c>
      <c r="H24" s="106">
        <v>0.104</v>
      </c>
      <c r="I24" s="106">
        <v>8.9599999999999999E-2</v>
      </c>
      <c r="J24" s="106">
        <v>9.3200000000000005E-2</v>
      </c>
      <c r="K24" s="106">
        <v>5.2900000000000003E-2</v>
      </c>
      <c r="L24" s="106">
        <v>1.35E-2</v>
      </c>
      <c r="M24" s="106">
        <v>6.08E-2</v>
      </c>
      <c r="N24" s="106">
        <v>8.6300000000000002E-2</v>
      </c>
      <c r="O24" s="106">
        <v>0.1406</v>
      </c>
      <c r="P24" s="106">
        <v>7.1800000000000003E-2</v>
      </c>
      <c r="Q24" s="106">
        <v>6.4999999999999997E-3</v>
      </c>
      <c r="R24" s="106">
        <v>0.1045</v>
      </c>
      <c r="S24" s="106">
        <v>4.2700000000000002E-2</v>
      </c>
      <c r="T24" s="106">
        <v>5.3100000000000001E-2</v>
      </c>
      <c r="U24" s="106">
        <v>4.2000000000000003E-2</v>
      </c>
      <c r="V24" s="106">
        <v>3.3000000000000002E-2</v>
      </c>
      <c r="W24" s="106">
        <v>3.4500000000000003E-2</v>
      </c>
      <c r="X24" s="106">
        <v>9.7000000000000003E-3</v>
      </c>
      <c r="Y24" s="106">
        <v>3.5099999999999999E-2</v>
      </c>
      <c r="Z24" s="106">
        <v>4.6800000000000001E-2</v>
      </c>
      <c r="AA24" s="106">
        <v>1.3100000000000001E-2</v>
      </c>
      <c r="AB24" s="106">
        <v>5.0799999999999998E-2</v>
      </c>
      <c r="AC24" s="106">
        <v>7.6100000000000001E-2</v>
      </c>
      <c r="AD24" s="106">
        <v>3.2099999999999997E-2</v>
      </c>
      <c r="AE24" s="106">
        <v>3.27E-2</v>
      </c>
      <c r="AF24" s="106">
        <v>8.5400000000000004E-2</v>
      </c>
      <c r="AG24" s="106">
        <v>1.6500000000000001E-2</v>
      </c>
      <c r="AH24" s="106">
        <v>3.5999999999999997E-2</v>
      </c>
      <c r="AI24" s="106">
        <v>7.8899999999999998E-2</v>
      </c>
      <c r="AJ24" s="106">
        <v>0</v>
      </c>
      <c r="AK24" s="106">
        <v>8.2900000000000001E-2</v>
      </c>
      <c r="AL24" s="106">
        <v>3.9100000000000003E-2</v>
      </c>
      <c r="AM24" s="106">
        <v>0.1081</v>
      </c>
      <c r="AN24" s="106">
        <v>0.11219999999999999</v>
      </c>
      <c r="AO24" s="106">
        <v>0.2883</v>
      </c>
      <c r="AP24" s="106">
        <v>7.4800000000000005E-2</v>
      </c>
      <c r="AQ24" s="106">
        <v>6.6799999999999998E-2</v>
      </c>
    </row>
    <row r="25" spans="1:43">
      <c r="A25" s="108" t="s">
        <v>531</v>
      </c>
      <c r="B25" s="106">
        <v>7.2900000000000006E-2</v>
      </c>
      <c r="C25" s="106">
        <v>0.13350000000000001</v>
      </c>
      <c r="D25" s="106">
        <v>0.1011</v>
      </c>
      <c r="E25" s="106">
        <v>0.19400000000000001</v>
      </c>
      <c r="F25" s="106">
        <v>7.5999999999999998E-2</v>
      </c>
      <c r="G25" s="106">
        <v>0.1171</v>
      </c>
      <c r="H25" s="106">
        <v>0.10100000000000001</v>
      </c>
      <c r="I25" s="106">
        <v>0.1074</v>
      </c>
      <c r="J25" s="106">
        <v>0.12130000000000001</v>
      </c>
      <c r="K25" s="106">
        <v>0.10580000000000001</v>
      </c>
      <c r="L25" s="106">
        <v>0.10630000000000001</v>
      </c>
      <c r="M25" s="106">
        <v>4.2200000000000001E-2</v>
      </c>
      <c r="N25" s="106">
        <v>0.11219999999999999</v>
      </c>
      <c r="O25" s="106">
        <v>9.9000000000000005E-2</v>
      </c>
      <c r="P25" s="106">
        <v>0.1157</v>
      </c>
      <c r="Q25" s="106">
        <v>0.19020000000000001</v>
      </c>
      <c r="R25" s="106">
        <v>6.8699999999999997E-2</v>
      </c>
      <c r="S25" s="106">
        <v>0.20749999999999999</v>
      </c>
      <c r="T25" s="106">
        <v>7.1499999999999994E-2</v>
      </c>
      <c r="U25" s="106">
        <v>0.16489999999999999</v>
      </c>
      <c r="V25" s="106">
        <v>7.2800000000000004E-2</v>
      </c>
      <c r="W25" s="106">
        <v>5.3199999999999997E-2</v>
      </c>
      <c r="X25" s="106">
        <v>0.12909999999999999</v>
      </c>
      <c r="Y25" s="106">
        <v>0.1115</v>
      </c>
      <c r="Z25" s="106">
        <v>0.1109</v>
      </c>
      <c r="AA25" s="106">
        <v>0.15709999999999999</v>
      </c>
      <c r="AB25" s="106">
        <v>7.0099999999999996E-2</v>
      </c>
      <c r="AC25" s="106">
        <v>0.1288</v>
      </c>
      <c r="AD25" s="106">
        <v>0.10979999999999999</v>
      </c>
      <c r="AE25" s="106">
        <v>8.9800000000000005E-2</v>
      </c>
      <c r="AF25" s="106">
        <v>5.4100000000000002E-2</v>
      </c>
      <c r="AG25" s="106">
        <v>4.4900000000000002E-2</v>
      </c>
      <c r="AH25" s="106">
        <v>0.16500000000000001</v>
      </c>
      <c r="AI25" s="106">
        <v>0.10340000000000001</v>
      </c>
      <c r="AJ25" s="106">
        <v>0.1149</v>
      </c>
      <c r="AK25" s="106">
        <v>7.0999999999999994E-2</v>
      </c>
      <c r="AL25" s="106">
        <v>9.0800000000000006E-2</v>
      </c>
      <c r="AM25" s="106">
        <v>0.10050000000000001</v>
      </c>
      <c r="AN25" s="106">
        <v>6.2300000000000001E-2</v>
      </c>
      <c r="AO25" s="106">
        <v>5.6300000000000003E-2</v>
      </c>
      <c r="AP25" s="106">
        <v>3.3599999999999998E-2</v>
      </c>
      <c r="AQ25" s="106">
        <v>9.98E-2</v>
      </c>
    </row>
    <row r="26" spans="1:43">
      <c r="A26" s="108" t="s">
        <v>1319</v>
      </c>
      <c r="B26" s="106">
        <v>0.11219999999999999</v>
      </c>
      <c r="C26" s="106">
        <v>6.9599999999999995E-2</v>
      </c>
      <c r="D26" s="106">
        <v>0.1007</v>
      </c>
      <c r="E26" s="106">
        <v>3.8800000000000001E-2</v>
      </c>
      <c r="F26" s="106">
        <v>0.13600000000000001</v>
      </c>
      <c r="G26" s="106">
        <v>6.6199999999999995E-2</v>
      </c>
      <c r="H26" s="106">
        <v>0.1103</v>
      </c>
      <c r="I26" s="106">
        <v>8.2400000000000001E-2</v>
      </c>
      <c r="J26" s="106">
        <v>9.1600000000000001E-2</v>
      </c>
      <c r="K26" s="106">
        <v>8.5199999999999998E-2</v>
      </c>
      <c r="L26" s="106">
        <v>7.3300000000000004E-2</v>
      </c>
      <c r="M26" s="106">
        <v>6.7599999999999993E-2</v>
      </c>
      <c r="N26" s="106">
        <v>7.4200000000000002E-2</v>
      </c>
      <c r="O26" s="106">
        <v>9.3399999999999997E-2</v>
      </c>
      <c r="P26" s="106">
        <v>7.9399999999999998E-2</v>
      </c>
      <c r="Q26" s="106">
        <v>8.6300000000000002E-2</v>
      </c>
      <c r="R26" s="106">
        <v>0.13250000000000001</v>
      </c>
      <c r="S26" s="106">
        <v>0.18310000000000001</v>
      </c>
      <c r="T26" s="106">
        <v>0.1075</v>
      </c>
      <c r="U26" s="106">
        <v>6.3100000000000003E-2</v>
      </c>
      <c r="V26" s="106">
        <v>8.3000000000000004E-2</v>
      </c>
      <c r="W26" s="106">
        <v>0.12529999999999999</v>
      </c>
      <c r="X26" s="106">
        <v>7.6200000000000004E-2</v>
      </c>
      <c r="Y26" s="106">
        <v>9.2899999999999996E-2</v>
      </c>
      <c r="Z26" s="106">
        <v>8.8400000000000006E-2</v>
      </c>
      <c r="AA26" s="106">
        <v>9.4799999999999995E-2</v>
      </c>
      <c r="AB26" s="106">
        <v>7.7899999999999997E-2</v>
      </c>
      <c r="AC26" s="106">
        <v>0.13089999999999999</v>
      </c>
      <c r="AD26" s="106">
        <v>4.07E-2</v>
      </c>
      <c r="AE26" s="106">
        <v>8.9300000000000004E-2</v>
      </c>
      <c r="AF26" s="106">
        <v>0.1023</v>
      </c>
      <c r="AG26" s="106">
        <v>4.48E-2</v>
      </c>
      <c r="AH26" s="106">
        <v>7.7600000000000002E-2</v>
      </c>
      <c r="AI26" s="106">
        <v>0.17100000000000001</v>
      </c>
      <c r="AJ26" s="106">
        <v>4.0500000000000001E-2</v>
      </c>
      <c r="AK26" s="106">
        <v>3.9699999999999999E-2</v>
      </c>
      <c r="AL26" s="106">
        <v>8.48E-2</v>
      </c>
      <c r="AM26" s="106">
        <v>0.1027</v>
      </c>
      <c r="AN26" s="106">
        <v>0.13619999999999999</v>
      </c>
      <c r="AO26" s="106">
        <v>0.18770000000000001</v>
      </c>
      <c r="AP26" s="106">
        <v>6.5600000000000006E-2</v>
      </c>
      <c r="AQ26" s="106">
        <v>9.5200000000000007E-2</v>
      </c>
    </row>
    <row r="27" spans="1:43">
      <c r="A27" s="108" t="s">
        <v>532</v>
      </c>
      <c r="B27" s="106">
        <v>0.94279999999999997</v>
      </c>
      <c r="C27" s="106">
        <v>0.91620000000000001</v>
      </c>
      <c r="D27" s="106">
        <v>0.88680000000000003</v>
      </c>
      <c r="E27" s="106">
        <v>0.95830000000000004</v>
      </c>
      <c r="F27" s="106">
        <v>0.87849999999999995</v>
      </c>
      <c r="G27" s="106">
        <v>0.96619999999999995</v>
      </c>
      <c r="H27" s="106">
        <v>0.92669999999999997</v>
      </c>
      <c r="I27" s="106">
        <v>0.89539999999999997</v>
      </c>
      <c r="J27" s="106">
        <v>0.91659999999999997</v>
      </c>
      <c r="K27" s="106">
        <v>0.9163</v>
      </c>
      <c r="L27" s="106">
        <v>0.97199999999999998</v>
      </c>
      <c r="M27" s="106">
        <v>0.97829999999999995</v>
      </c>
      <c r="N27" s="106">
        <v>0.94479999999999997</v>
      </c>
      <c r="O27" s="106">
        <v>0.94189999999999996</v>
      </c>
      <c r="P27" s="106">
        <v>0.92879999999999996</v>
      </c>
      <c r="Q27" s="106">
        <v>0.96489999999999998</v>
      </c>
      <c r="R27" s="106">
        <v>0.95130000000000003</v>
      </c>
      <c r="S27" s="106">
        <v>0.93430000000000002</v>
      </c>
      <c r="T27" s="106">
        <v>0.97509999999999997</v>
      </c>
      <c r="U27" s="106">
        <v>0.96419999999999995</v>
      </c>
      <c r="V27" s="106">
        <v>0.97099999999999997</v>
      </c>
      <c r="W27" s="106">
        <v>0.96809999999999996</v>
      </c>
      <c r="X27" s="106">
        <v>0.99329999999999996</v>
      </c>
      <c r="Y27" s="106">
        <v>0.97629999999999995</v>
      </c>
      <c r="Z27" s="106">
        <v>0.93340000000000001</v>
      </c>
      <c r="AA27" s="106">
        <v>0.94799999999999995</v>
      </c>
      <c r="AB27" s="106">
        <v>0.96879999999999999</v>
      </c>
      <c r="AC27" s="106">
        <v>0.92059999999999997</v>
      </c>
      <c r="AD27" s="106">
        <v>0.95850000000000002</v>
      </c>
      <c r="AE27" s="106">
        <v>0.98419999999999996</v>
      </c>
      <c r="AF27" s="106">
        <v>0.90869999999999995</v>
      </c>
      <c r="AG27" s="106">
        <v>0.98070000000000002</v>
      </c>
      <c r="AH27" s="106">
        <v>0.94059999999999999</v>
      </c>
      <c r="AI27" s="106">
        <v>0.92</v>
      </c>
      <c r="AJ27" s="106">
        <v>0.98350000000000004</v>
      </c>
      <c r="AK27" s="106">
        <v>0.90969999999999995</v>
      </c>
      <c r="AL27" s="106">
        <v>0.94940000000000002</v>
      </c>
      <c r="AM27" s="106">
        <v>0.85670000000000002</v>
      </c>
      <c r="AN27" s="106">
        <v>0.91159999999999997</v>
      </c>
      <c r="AO27" s="106">
        <v>0.76910000000000001</v>
      </c>
      <c r="AP27" s="106">
        <v>0.99350000000000005</v>
      </c>
      <c r="AQ27" s="106">
        <v>0.9385</v>
      </c>
    </row>
    <row r="28" spans="1:43">
      <c r="A28" s="108" t="s">
        <v>533</v>
      </c>
      <c r="B28" s="106">
        <v>1.2800000000000001E-2</v>
      </c>
      <c r="C28" s="106">
        <v>3.5499999999999997E-2</v>
      </c>
      <c r="D28" s="106">
        <v>5.3900000000000003E-2</v>
      </c>
      <c r="E28" s="106">
        <v>2.06E-2</v>
      </c>
      <c r="F28" s="106">
        <v>3.5000000000000003E-2</v>
      </c>
      <c r="G28" s="106">
        <v>7.1000000000000004E-3</v>
      </c>
      <c r="H28" s="106">
        <v>2.87E-2</v>
      </c>
      <c r="I28" s="106">
        <v>2.18E-2</v>
      </c>
      <c r="J28" s="106">
        <v>2.0799999999999999E-2</v>
      </c>
      <c r="K28" s="106">
        <v>2.5000000000000001E-2</v>
      </c>
      <c r="L28" s="106">
        <v>1E-3</v>
      </c>
      <c r="M28" s="106">
        <v>5.3E-3</v>
      </c>
      <c r="N28" s="106">
        <v>1.61E-2</v>
      </c>
      <c r="O28" s="106">
        <v>1.4200000000000001E-2</v>
      </c>
      <c r="P28" s="106">
        <v>3.27E-2</v>
      </c>
      <c r="Q28" s="106">
        <v>3.0999999999999999E-3</v>
      </c>
      <c r="R28" s="106">
        <v>1.29E-2</v>
      </c>
      <c r="S28" s="106">
        <v>0.01</v>
      </c>
      <c r="T28" s="106">
        <v>8.6999999999999994E-3</v>
      </c>
      <c r="U28" s="106">
        <v>8.6E-3</v>
      </c>
      <c r="V28" s="106">
        <v>3.5000000000000001E-3</v>
      </c>
      <c r="W28" s="106">
        <v>6.7999999999999996E-3</v>
      </c>
      <c r="X28" s="106">
        <v>6.9999999999999999E-4</v>
      </c>
      <c r="Y28" s="106">
        <v>6.1000000000000004E-3</v>
      </c>
      <c r="Z28" s="106">
        <v>1.04E-2</v>
      </c>
      <c r="AA28" s="106">
        <v>2.3E-2</v>
      </c>
      <c r="AB28" s="106">
        <v>1.24E-2</v>
      </c>
      <c r="AC28" s="106">
        <v>2.8199999999999999E-2</v>
      </c>
      <c r="AD28" s="106">
        <v>2.0199999999999999E-2</v>
      </c>
      <c r="AE28" s="106">
        <v>4.5999999999999999E-3</v>
      </c>
      <c r="AF28" s="106">
        <v>5.2299999999999999E-2</v>
      </c>
      <c r="AG28" s="106">
        <v>1.5800000000000002E-2</v>
      </c>
      <c r="AH28" s="106">
        <v>1.9199999999999998E-2</v>
      </c>
      <c r="AI28" s="106">
        <v>3.9199999999999999E-2</v>
      </c>
      <c r="AJ28" s="106">
        <v>5.0000000000000001E-4</v>
      </c>
      <c r="AK28" s="106">
        <v>5.9799999999999999E-2</v>
      </c>
      <c r="AL28" s="106">
        <v>1.15E-2</v>
      </c>
      <c r="AM28" s="106">
        <v>5.62E-2</v>
      </c>
      <c r="AN28" s="106">
        <v>1.8200000000000001E-2</v>
      </c>
      <c r="AO28" s="106">
        <v>5.16E-2</v>
      </c>
      <c r="AP28" s="106">
        <v>2.8E-3</v>
      </c>
      <c r="AQ28" s="106">
        <v>1.9199999999999998E-2</v>
      </c>
    </row>
    <row r="29" spans="1:43">
      <c r="A29" s="108" t="s">
        <v>534</v>
      </c>
      <c r="B29" s="106">
        <v>6.0000000000000001E-3</v>
      </c>
      <c r="C29" s="106">
        <v>1.21E-2</v>
      </c>
      <c r="D29" s="106">
        <v>1.5599999999999999E-2</v>
      </c>
      <c r="E29" s="106">
        <v>2E-3</v>
      </c>
      <c r="F29" s="106">
        <v>1.37E-2</v>
      </c>
      <c r="G29" s="106">
        <v>1.6999999999999999E-3</v>
      </c>
      <c r="H29" s="106">
        <v>6.3E-3</v>
      </c>
      <c r="I29" s="106">
        <v>2.07E-2</v>
      </c>
      <c r="J29" s="106">
        <v>1.11E-2</v>
      </c>
      <c r="K29" s="106">
        <v>8.6999999999999994E-3</v>
      </c>
      <c r="L29" s="106">
        <v>0</v>
      </c>
      <c r="M29" s="106">
        <v>8.0000000000000004E-4</v>
      </c>
      <c r="N29" s="106">
        <v>7.1000000000000004E-3</v>
      </c>
      <c r="O29" s="106">
        <v>9.5999999999999992E-3</v>
      </c>
      <c r="P29" s="106">
        <v>1.0200000000000001E-2</v>
      </c>
      <c r="Q29" s="106">
        <v>2.0000000000000001E-4</v>
      </c>
      <c r="R29" s="106">
        <v>8.0000000000000002E-3</v>
      </c>
      <c r="S29" s="106">
        <v>1.0999999999999999E-2</v>
      </c>
      <c r="T29" s="106">
        <v>3.7000000000000002E-3</v>
      </c>
      <c r="U29" s="106">
        <v>1.1000000000000001E-3</v>
      </c>
      <c r="V29" s="106">
        <v>2.5000000000000001E-3</v>
      </c>
      <c r="W29" s="106">
        <v>4.0000000000000001E-3</v>
      </c>
      <c r="X29" s="106">
        <v>6.9999999999999999E-4</v>
      </c>
      <c r="Y29" s="106">
        <v>2.8999999999999998E-3</v>
      </c>
      <c r="Z29" s="106">
        <v>4.3E-3</v>
      </c>
      <c r="AA29" s="106">
        <v>1.2999999999999999E-3</v>
      </c>
      <c r="AB29" s="106">
        <v>8.0000000000000004E-4</v>
      </c>
      <c r="AC29" s="106">
        <v>1.03E-2</v>
      </c>
      <c r="AD29" s="106">
        <v>1.8E-3</v>
      </c>
      <c r="AE29" s="106">
        <v>1.4E-3</v>
      </c>
      <c r="AF29" s="106">
        <v>4.7999999999999996E-3</v>
      </c>
      <c r="AG29" s="106">
        <v>1.1999999999999999E-3</v>
      </c>
      <c r="AH29" s="106">
        <v>5.5999999999999999E-3</v>
      </c>
      <c r="AI29" s="106">
        <v>8.9999999999999993E-3</v>
      </c>
      <c r="AJ29" s="106">
        <v>5.0000000000000001E-4</v>
      </c>
      <c r="AK29" s="106">
        <v>1.11E-2</v>
      </c>
      <c r="AL29" s="106">
        <v>2.8999999999999998E-3</v>
      </c>
      <c r="AM29" s="106">
        <v>4.5999999999999999E-3</v>
      </c>
      <c r="AN29" s="106">
        <v>3.8E-3</v>
      </c>
      <c r="AO29" s="106">
        <v>2.2100000000000002E-2</v>
      </c>
      <c r="AP29" s="106">
        <v>0</v>
      </c>
      <c r="AQ29" s="106">
        <v>7.0000000000000001E-3</v>
      </c>
    </row>
    <row r="30" spans="1:43">
      <c r="A30" s="108" t="s">
        <v>535</v>
      </c>
      <c r="B30" s="106">
        <v>5.1000000000000004E-3</v>
      </c>
      <c r="C30" s="106">
        <v>4.0000000000000001E-3</v>
      </c>
      <c r="D30" s="106">
        <v>5.3E-3</v>
      </c>
      <c r="E30" s="106">
        <v>2.0000000000000001E-4</v>
      </c>
      <c r="F30" s="106">
        <v>2E-3</v>
      </c>
      <c r="G30" s="106">
        <v>4.1999999999999997E-3</v>
      </c>
      <c r="H30" s="106">
        <v>3.0999999999999999E-3</v>
      </c>
      <c r="I30" s="106">
        <v>8.0000000000000004E-4</v>
      </c>
      <c r="J30" s="106">
        <v>2.0000000000000001E-4</v>
      </c>
      <c r="K30" s="106">
        <v>1.6999999999999999E-3</v>
      </c>
      <c r="L30" s="106">
        <v>1E-4</v>
      </c>
      <c r="M30" s="106">
        <v>1E-4</v>
      </c>
      <c r="N30" s="106">
        <v>8.0000000000000004E-4</v>
      </c>
      <c r="O30" s="106">
        <v>2.9999999999999997E-4</v>
      </c>
      <c r="P30" s="106">
        <v>3.7000000000000002E-3</v>
      </c>
      <c r="Q30" s="106">
        <v>1E-4</v>
      </c>
      <c r="R30" s="106">
        <v>5.1000000000000004E-3</v>
      </c>
      <c r="S30" s="106">
        <v>1E-3</v>
      </c>
      <c r="T30" s="106">
        <v>1E-4</v>
      </c>
      <c r="U30" s="106">
        <v>2.9999999999999997E-4</v>
      </c>
      <c r="V30" s="106">
        <v>6.9999999999999999E-4</v>
      </c>
      <c r="W30" s="106">
        <v>2E-3</v>
      </c>
      <c r="X30" s="106">
        <v>0</v>
      </c>
      <c r="Y30" s="106">
        <v>5.0000000000000001E-4</v>
      </c>
      <c r="Z30" s="106">
        <v>1.1999999999999999E-3</v>
      </c>
      <c r="AA30" s="106">
        <v>2.0000000000000001E-4</v>
      </c>
      <c r="AB30" s="106">
        <v>1.1000000000000001E-3</v>
      </c>
      <c r="AC30" s="106">
        <v>1.9E-3</v>
      </c>
      <c r="AD30" s="106">
        <v>5.0000000000000001E-4</v>
      </c>
      <c r="AE30" s="106">
        <v>0</v>
      </c>
      <c r="AF30" s="106">
        <v>1E-3</v>
      </c>
      <c r="AG30" s="106">
        <v>2.0000000000000001E-4</v>
      </c>
      <c r="AH30" s="106">
        <v>2.0000000000000001E-4</v>
      </c>
      <c r="AI30" s="106">
        <v>9.4000000000000004E-3</v>
      </c>
      <c r="AJ30" s="106">
        <v>1E-4</v>
      </c>
      <c r="AK30" s="106">
        <v>2.8999999999999998E-3</v>
      </c>
      <c r="AL30" s="106">
        <v>3.7000000000000002E-3</v>
      </c>
      <c r="AM30" s="106">
        <v>2.3E-3</v>
      </c>
      <c r="AN30" s="106">
        <v>0</v>
      </c>
      <c r="AO30" s="106">
        <v>5.0000000000000001E-3</v>
      </c>
      <c r="AP30" s="106">
        <v>0</v>
      </c>
      <c r="AQ30" s="106">
        <v>2.5000000000000001E-3</v>
      </c>
    </row>
    <row r="31" spans="1:43">
      <c r="A31" s="108" t="s">
        <v>536</v>
      </c>
      <c r="B31" s="106">
        <v>3.8999999999999998E-3</v>
      </c>
      <c r="C31" s="106">
        <v>1.4E-3</v>
      </c>
      <c r="D31" s="106">
        <v>5.9999999999999995E-4</v>
      </c>
      <c r="E31" s="106">
        <v>2.0000000000000001E-4</v>
      </c>
      <c r="F31" s="106">
        <v>1.5E-3</v>
      </c>
      <c r="G31" s="106">
        <v>5.0000000000000001E-4</v>
      </c>
      <c r="H31" s="106">
        <v>4.4999999999999997E-3</v>
      </c>
      <c r="I31" s="106">
        <v>1.1999999999999999E-3</v>
      </c>
      <c r="J31" s="106">
        <v>5.8999999999999999E-3</v>
      </c>
      <c r="K31" s="106">
        <v>2.5000000000000001E-3</v>
      </c>
      <c r="L31" s="106">
        <v>5.9999999999999995E-4</v>
      </c>
      <c r="M31" s="106">
        <v>5.9999999999999995E-4</v>
      </c>
      <c r="N31" s="106">
        <v>1E-3</v>
      </c>
      <c r="O31" s="106">
        <v>6.7999999999999996E-3</v>
      </c>
      <c r="P31" s="106">
        <v>2.2000000000000001E-3</v>
      </c>
      <c r="Q31" s="106">
        <v>8.0000000000000004E-4</v>
      </c>
      <c r="R31" s="106">
        <v>1.2999999999999999E-3</v>
      </c>
      <c r="S31" s="106">
        <v>3.5999999999999999E-3</v>
      </c>
      <c r="T31" s="106">
        <v>8.0000000000000004E-4</v>
      </c>
      <c r="U31" s="106">
        <v>3.0000000000000001E-3</v>
      </c>
      <c r="V31" s="106">
        <v>4.1999999999999997E-3</v>
      </c>
      <c r="W31" s="106">
        <v>8.0000000000000004E-4</v>
      </c>
      <c r="X31" s="106">
        <v>2.0000000000000001E-4</v>
      </c>
      <c r="Y31" s="106">
        <v>0</v>
      </c>
      <c r="Z31" s="106">
        <v>2.2000000000000001E-3</v>
      </c>
      <c r="AA31" s="106">
        <v>2.0000000000000001E-4</v>
      </c>
      <c r="AB31" s="106">
        <v>3.0000000000000001E-3</v>
      </c>
      <c r="AC31" s="106">
        <v>2E-3</v>
      </c>
      <c r="AD31" s="106">
        <v>1E-3</v>
      </c>
      <c r="AE31" s="106">
        <v>4.0000000000000002E-4</v>
      </c>
      <c r="AF31" s="106">
        <v>0</v>
      </c>
      <c r="AG31" s="106">
        <v>5.9999999999999995E-4</v>
      </c>
      <c r="AH31" s="106">
        <v>1.1000000000000001E-3</v>
      </c>
      <c r="AI31" s="106">
        <v>8.9999999999999998E-4</v>
      </c>
      <c r="AJ31" s="106">
        <v>2.0000000000000001E-4</v>
      </c>
      <c r="AK31" s="106">
        <v>4.7999999999999996E-3</v>
      </c>
      <c r="AL31" s="106">
        <v>1.6000000000000001E-3</v>
      </c>
      <c r="AM31" s="106">
        <v>1.9E-3</v>
      </c>
      <c r="AN31" s="106">
        <v>1.4E-3</v>
      </c>
      <c r="AO31" s="106">
        <v>2E-3</v>
      </c>
      <c r="AP31" s="106">
        <v>0</v>
      </c>
      <c r="AQ31" s="106">
        <v>2.0999999999999999E-3</v>
      </c>
    </row>
    <row r="32" spans="1:43">
      <c r="A32" s="108" t="s">
        <v>537</v>
      </c>
      <c r="B32" s="106">
        <v>2.9399999999999999E-2</v>
      </c>
      <c r="C32" s="106">
        <v>3.0800000000000001E-2</v>
      </c>
      <c r="D32" s="106">
        <v>3.7900000000000003E-2</v>
      </c>
      <c r="E32" s="106">
        <v>1.8800000000000001E-2</v>
      </c>
      <c r="F32" s="106">
        <v>6.93E-2</v>
      </c>
      <c r="G32" s="106">
        <v>2.0299999999999999E-2</v>
      </c>
      <c r="H32" s="106">
        <v>3.0700000000000002E-2</v>
      </c>
      <c r="I32" s="106">
        <v>6.0100000000000001E-2</v>
      </c>
      <c r="J32" s="106">
        <v>4.5400000000000003E-2</v>
      </c>
      <c r="K32" s="106">
        <v>4.58E-2</v>
      </c>
      <c r="L32" s="106">
        <v>2.63E-2</v>
      </c>
      <c r="M32" s="106">
        <v>1.4800000000000001E-2</v>
      </c>
      <c r="N32" s="106">
        <v>3.0200000000000001E-2</v>
      </c>
      <c r="O32" s="106">
        <v>2.7199999999999998E-2</v>
      </c>
      <c r="P32" s="106">
        <v>2.24E-2</v>
      </c>
      <c r="Q32" s="106">
        <v>3.0800000000000001E-2</v>
      </c>
      <c r="R32" s="106">
        <v>2.1299999999999999E-2</v>
      </c>
      <c r="S32" s="106">
        <v>4.0099999999999997E-2</v>
      </c>
      <c r="T32" s="106">
        <v>1.1599999999999999E-2</v>
      </c>
      <c r="U32" s="106">
        <v>2.2800000000000001E-2</v>
      </c>
      <c r="V32" s="106">
        <v>1.8100000000000002E-2</v>
      </c>
      <c r="W32" s="106">
        <v>1.8100000000000002E-2</v>
      </c>
      <c r="X32" s="106">
        <v>5.1999999999999998E-3</v>
      </c>
      <c r="Y32" s="106">
        <v>1.43E-2</v>
      </c>
      <c r="Z32" s="106">
        <v>4.8500000000000001E-2</v>
      </c>
      <c r="AA32" s="106">
        <v>2.7400000000000001E-2</v>
      </c>
      <c r="AB32" s="106">
        <v>1.3899999999999999E-2</v>
      </c>
      <c r="AC32" s="106">
        <v>3.6999999999999998E-2</v>
      </c>
      <c r="AD32" s="106">
        <v>1.7999999999999999E-2</v>
      </c>
      <c r="AE32" s="106">
        <v>9.4000000000000004E-3</v>
      </c>
      <c r="AF32" s="106">
        <v>3.3099999999999997E-2</v>
      </c>
      <c r="AG32" s="106">
        <v>1.6000000000000001E-3</v>
      </c>
      <c r="AH32" s="106">
        <v>3.32E-2</v>
      </c>
      <c r="AI32" s="106">
        <v>2.1499999999999998E-2</v>
      </c>
      <c r="AJ32" s="106">
        <v>1.52E-2</v>
      </c>
      <c r="AK32" s="106">
        <v>1.1599999999999999E-2</v>
      </c>
      <c r="AL32" s="106">
        <v>3.09E-2</v>
      </c>
      <c r="AM32" s="106">
        <v>7.8200000000000006E-2</v>
      </c>
      <c r="AN32" s="106">
        <v>6.5100000000000005E-2</v>
      </c>
      <c r="AO32" s="106">
        <v>0.1502</v>
      </c>
      <c r="AP32" s="106">
        <v>3.7000000000000002E-3</v>
      </c>
      <c r="AQ32" s="106">
        <v>3.0599999999999999E-2</v>
      </c>
    </row>
    <row r="33" spans="1:43">
      <c r="A33" s="109" t="s">
        <v>538</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c r="AN33" s="107"/>
      <c r="AO33" s="107"/>
      <c r="AP33" s="107"/>
      <c r="AQ33" s="107"/>
    </row>
    <row r="34" spans="1:43">
      <c r="A34" s="108" t="s">
        <v>539</v>
      </c>
      <c r="B34" s="106">
        <v>0.92430000000000001</v>
      </c>
      <c r="C34" s="106">
        <v>0.76990000000000003</v>
      </c>
      <c r="D34" s="106">
        <v>0.38250000000000001</v>
      </c>
      <c r="E34" s="106">
        <v>0.51190000000000002</v>
      </c>
      <c r="F34" s="106">
        <v>0.45340000000000003</v>
      </c>
      <c r="G34" s="106">
        <v>0.55649999999999999</v>
      </c>
      <c r="H34" s="106">
        <v>0.33350000000000002</v>
      </c>
      <c r="I34" s="106">
        <v>0.21229999999999999</v>
      </c>
      <c r="J34" s="106">
        <v>0.40739999999999998</v>
      </c>
      <c r="K34" s="106">
        <v>0.42849999999999999</v>
      </c>
      <c r="L34" s="106">
        <v>0.34689999999999999</v>
      </c>
      <c r="M34" s="106">
        <v>0.21759999999999999</v>
      </c>
      <c r="N34" s="106">
        <v>0.40279999999999999</v>
      </c>
      <c r="O34" s="106">
        <v>0.54310000000000003</v>
      </c>
      <c r="P34" s="106">
        <v>0.52849999999999997</v>
      </c>
      <c r="Q34" s="106">
        <v>0.2908</v>
      </c>
      <c r="R34" s="106">
        <v>0.39369999999999999</v>
      </c>
      <c r="S34" s="106">
        <v>0.2949</v>
      </c>
      <c r="T34" s="106">
        <v>0.2545</v>
      </c>
      <c r="U34" s="106">
        <v>0.63090000000000002</v>
      </c>
      <c r="V34" s="106">
        <v>0.41439999999999999</v>
      </c>
      <c r="W34" s="106">
        <v>0.20469999999999999</v>
      </c>
      <c r="X34" s="106">
        <v>0.37209999999999999</v>
      </c>
      <c r="Y34" s="106">
        <v>0.22189999999999999</v>
      </c>
      <c r="Z34" s="106">
        <v>0.28370000000000001</v>
      </c>
      <c r="AA34" s="106">
        <v>0.23730000000000001</v>
      </c>
      <c r="AB34" s="106">
        <v>0.29599999999999999</v>
      </c>
      <c r="AC34" s="106">
        <v>0.44990000000000002</v>
      </c>
      <c r="AD34" s="106">
        <v>0.1789</v>
      </c>
      <c r="AE34" s="106">
        <v>0.20039999999999999</v>
      </c>
      <c r="AF34" s="106">
        <v>0.57399999999999995</v>
      </c>
      <c r="AG34" s="106">
        <v>0.1822</v>
      </c>
      <c r="AH34" s="106">
        <v>0.379</v>
      </c>
      <c r="AI34" s="106">
        <v>0.3972</v>
      </c>
      <c r="AJ34" s="106">
        <v>0.50249999999999995</v>
      </c>
      <c r="AK34" s="106">
        <v>0.69369999999999998</v>
      </c>
      <c r="AL34" s="106">
        <v>0.41010000000000002</v>
      </c>
      <c r="AM34" s="106">
        <v>0.33189999999999997</v>
      </c>
      <c r="AN34" s="106">
        <v>0.15670000000000001</v>
      </c>
      <c r="AO34" s="106">
        <v>0.28129999999999999</v>
      </c>
      <c r="AP34" s="106">
        <v>0.5171</v>
      </c>
      <c r="AQ34" s="106">
        <v>0.46660000000000001</v>
      </c>
    </row>
    <row r="35" spans="1:43">
      <c r="A35" s="108" t="s">
        <v>540</v>
      </c>
      <c r="B35" s="106">
        <v>1.0210999999999999</v>
      </c>
      <c r="C35" s="106">
        <v>0.9355</v>
      </c>
      <c r="D35" s="106">
        <v>0.55120000000000002</v>
      </c>
      <c r="E35" s="106">
        <v>0.68679999999999997</v>
      </c>
      <c r="F35" s="106">
        <v>0.77139999999999997</v>
      </c>
      <c r="G35" s="106">
        <v>0.94099999999999995</v>
      </c>
      <c r="H35" s="106">
        <v>0.73929999999999996</v>
      </c>
      <c r="I35" s="106">
        <v>0.40699999999999997</v>
      </c>
      <c r="J35" s="106">
        <v>0.74509999999999998</v>
      </c>
      <c r="K35" s="106">
        <v>0.89959999999999996</v>
      </c>
      <c r="L35" s="106">
        <v>0.8982</v>
      </c>
      <c r="M35" s="106">
        <v>0.48680000000000001</v>
      </c>
      <c r="N35" s="106">
        <v>0.76039999999999996</v>
      </c>
      <c r="O35" s="106">
        <v>0.71189999999999998</v>
      </c>
      <c r="P35" s="106">
        <v>1.1655</v>
      </c>
      <c r="Q35" s="106">
        <v>0.33860000000000001</v>
      </c>
      <c r="R35" s="106">
        <v>0.75970000000000004</v>
      </c>
      <c r="S35" s="106">
        <v>0.56989999999999996</v>
      </c>
      <c r="T35" s="106">
        <v>0.85950000000000004</v>
      </c>
      <c r="U35" s="106">
        <v>0.81620000000000004</v>
      </c>
      <c r="V35" s="106">
        <v>0.61250000000000004</v>
      </c>
      <c r="W35" s="106">
        <v>0.46439999999999998</v>
      </c>
      <c r="X35" s="106">
        <v>0.48520000000000002</v>
      </c>
      <c r="Y35" s="106">
        <v>0.58689999999999998</v>
      </c>
      <c r="Z35" s="106">
        <v>0.46239999999999998</v>
      </c>
      <c r="AA35" s="106">
        <v>0.54990000000000006</v>
      </c>
      <c r="AB35" s="106">
        <v>0.73950000000000005</v>
      </c>
      <c r="AC35" s="106">
        <v>0.51839999999999997</v>
      </c>
      <c r="AD35" s="106">
        <v>0.30280000000000001</v>
      </c>
      <c r="AE35" s="106">
        <v>0.69189999999999996</v>
      </c>
      <c r="AF35" s="106">
        <v>0.95189999999999997</v>
      </c>
      <c r="AG35" s="106">
        <v>0.50439999999999996</v>
      </c>
      <c r="AH35" s="106">
        <v>0.65839999999999999</v>
      </c>
      <c r="AI35" s="106">
        <v>0.87280000000000002</v>
      </c>
      <c r="AJ35" s="106">
        <v>1.4258</v>
      </c>
      <c r="AK35" s="106">
        <v>1.8017000000000001</v>
      </c>
      <c r="AL35" s="106">
        <v>0.69440000000000002</v>
      </c>
      <c r="AM35" s="106">
        <v>0.6462</v>
      </c>
      <c r="AN35" s="106">
        <v>0.41139999999999999</v>
      </c>
      <c r="AO35" s="106">
        <v>0.59560000000000002</v>
      </c>
      <c r="AP35" s="106">
        <v>0.73099999999999998</v>
      </c>
      <c r="AQ35" s="106">
        <v>0.7198</v>
      </c>
    </row>
    <row r="36" spans="1:43">
      <c r="A36" s="108" t="s">
        <v>541</v>
      </c>
      <c r="B36" s="106">
        <v>0.2742</v>
      </c>
      <c r="C36" s="106">
        <v>0.1656</v>
      </c>
      <c r="D36" s="106">
        <v>0.1237</v>
      </c>
      <c r="E36" s="106">
        <v>0.1002</v>
      </c>
      <c r="F36" s="106">
        <v>0.19550000000000001</v>
      </c>
      <c r="G36" s="106">
        <v>0.17019999999999999</v>
      </c>
      <c r="H36" s="106">
        <v>0.18010000000000001</v>
      </c>
      <c r="I36" s="106">
        <v>0.15379999999999999</v>
      </c>
      <c r="J36" s="106">
        <v>0.1542</v>
      </c>
      <c r="K36" s="106">
        <v>0.20619999999999999</v>
      </c>
      <c r="L36" s="106">
        <v>0.19520000000000001</v>
      </c>
      <c r="M36" s="106">
        <v>0.1701</v>
      </c>
      <c r="N36" s="106">
        <v>0.21640000000000001</v>
      </c>
      <c r="O36" s="106">
        <v>0.2331</v>
      </c>
      <c r="P36" s="106">
        <v>0.1643</v>
      </c>
      <c r="Q36" s="106">
        <v>0.12139999999999999</v>
      </c>
      <c r="R36" s="106">
        <v>0.24099999999999999</v>
      </c>
      <c r="S36" s="106">
        <v>0.18540000000000001</v>
      </c>
      <c r="T36" s="106">
        <v>0.24329999999999999</v>
      </c>
      <c r="U36" s="106">
        <v>0.17699999999999999</v>
      </c>
      <c r="V36" s="106">
        <v>0.18010000000000001</v>
      </c>
      <c r="W36" s="106">
        <v>0.2432</v>
      </c>
      <c r="X36" s="106">
        <v>0.14949999999999999</v>
      </c>
      <c r="Y36" s="106">
        <v>0.14860000000000001</v>
      </c>
      <c r="Z36" s="106">
        <v>0.1226</v>
      </c>
      <c r="AA36" s="106">
        <v>0.1084</v>
      </c>
      <c r="AB36" s="106">
        <v>0.16919999999999999</v>
      </c>
      <c r="AC36" s="106">
        <v>0.15160000000000001</v>
      </c>
      <c r="AD36" s="106">
        <v>8.4500000000000006E-2</v>
      </c>
      <c r="AE36" s="106">
        <v>0.26419999999999999</v>
      </c>
      <c r="AF36" s="106">
        <v>0.30480000000000002</v>
      </c>
      <c r="AG36" s="106">
        <v>0.2167</v>
      </c>
      <c r="AH36" s="106">
        <v>0.13159999999999999</v>
      </c>
      <c r="AI36" s="106">
        <v>0.13880000000000001</v>
      </c>
      <c r="AJ36" s="106">
        <v>0.17369999999999999</v>
      </c>
      <c r="AK36" s="106">
        <v>0.27700000000000002</v>
      </c>
      <c r="AL36" s="106">
        <v>0.14349999999999999</v>
      </c>
      <c r="AM36" s="106">
        <v>0.15060000000000001</v>
      </c>
      <c r="AN36" s="106">
        <v>0.1749</v>
      </c>
      <c r="AO36" s="106">
        <v>0.2127</v>
      </c>
      <c r="AP36" s="106">
        <v>0.29249999999999998</v>
      </c>
      <c r="AQ36" s="106">
        <v>0.19289999999999999</v>
      </c>
    </row>
    <row r="37" spans="1:43">
      <c r="A37" s="108" t="s">
        <v>542</v>
      </c>
      <c r="B37" s="106">
        <v>0.22339999999999999</v>
      </c>
      <c r="C37" s="106">
        <v>0.14699999999999999</v>
      </c>
      <c r="D37" s="106">
        <v>0.10539999999999999</v>
      </c>
      <c r="E37" s="106">
        <v>8.9499999999999996E-2</v>
      </c>
      <c r="F37" s="106">
        <v>0.16350000000000001</v>
      </c>
      <c r="G37" s="106">
        <v>0.13980000000000001</v>
      </c>
      <c r="H37" s="106">
        <v>0.1512</v>
      </c>
      <c r="I37" s="106">
        <v>0.12429999999999999</v>
      </c>
      <c r="J37" s="106">
        <v>0.12790000000000001</v>
      </c>
      <c r="K37" s="106">
        <v>0.16039999999999999</v>
      </c>
      <c r="L37" s="106">
        <v>0.1547</v>
      </c>
      <c r="M37" s="106">
        <v>0.13420000000000001</v>
      </c>
      <c r="N37" s="106">
        <v>0.18709999999999999</v>
      </c>
      <c r="O37" s="106">
        <v>0.20619999999999999</v>
      </c>
      <c r="P37" s="106">
        <v>0.15029999999999999</v>
      </c>
      <c r="Q37" s="106">
        <v>0.1108</v>
      </c>
      <c r="R37" s="106">
        <v>0.20899999999999999</v>
      </c>
      <c r="S37" s="106">
        <v>0.12</v>
      </c>
      <c r="T37" s="106">
        <v>0.215</v>
      </c>
      <c r="U37" s="106">
        <v>0.15509999999999999</v>
      </c>
      <c r="V37" s="106">
        <v>0.1608</v>
      </c>
      <c r="W37" s="106">
        <v>0.2162</v>
      </c>
      <c r="X37" s="106">
        <v>0.1234</v>
      </c>
      <c r="Y37" s="106">
        <v>0.1293</v>
      </c>
      <c r="Z37" s="106">
        <v>0.11020000000000001</v>
      </c>
      <c r="AA37" s="106">
        <v>9.8299999999999998E-2</v>
      </c>
      <c r="AB37" s="106">
        <v>0.156</v>
      </c>
      <c r="AC37" s="106">
        <v>0.13200000000000001</v>
      </c>
      <c r="AD37" s="106">
        <v>7.5399999999999995E-2</v>
      </c>
      <c r="AE37" s="106">
        <v>0.22950000000000001</v>
      </c>
      <c r="AF37" s="106">
        <v>0.18340000000000001</v>
      </c>
      <c r="AG37" s="106">
        <v>0.18690000000000001</v>
      </c>
      <c r="AH37" s="106">
        <v>0.1105</v>
      </c>
      <c r="AI37" s="106">
        <v>9.7100000000000006E-2</v>
      </c>
      <c r="AJ37" s="106">
        <v>0.1585</v>
      </c>
      <c r="AK37" s="106">
        <v>0.1007</v>
      </c>
      <c r="AL37" s="106">
        <v>0.13200000000000001</v>
      </c>
      <c r="AM37" s="106">
        <v>0.12089999999999999</v>
      </c>
      <c r="AN37" s="106">
        <v>0.1472</v>
      </c>
      <c r="AO37" s="106">
        <v>0.1593</v>
      </c>
      <c r="AP37" s="106">
        <v>0.22889999999999999</v>
      </c>
      <c r="AQ37" s="106">
        <v>0.1638</v>
      </c>
    </row>
    <row r="38" spans="1:43">
      <c r="A38" s="103" t="s">
        <v>1389</v>
      </c>
      <c r="B38" s="106">
        <v>0.74939999999999996</v>
      </c>
      <c r="C38" s="106">
        <v>0.55249999999999999</v>
      </c>
      <c r="D38" s="106">
        <v>0.55110000000000003</v>
      </c>
      <c r="E38" s="106">
        <v>0.68679999999999997</v>
      </c>
      <c r="F38" s="106">
        <v>0.36099999999999999</v>
      </c>
      <c r="G38" s="106">
        <v>0.48759999999999998</v>
      </c>
      <c r="H38" s="106">
        <v>0.49080000000000001</v>
      </c>
      <c r="I38" s="106">
        <v>0.37980000000000003</v>
      </c>
      <c r="J38" s="106">
        <v>0.69879999999999998</v>
      </c>
      <c r="K38" s="106">
        <v>0.76580000000000004</v>
      </c>
      <c r="L38" s="106">
        <v>0.79820000000000002</v>
      </c>
      <c r="M38" s="106">
        <v>0.45</v>
      </c>
      <c r="N38" s="106">
        <v>0.73560000000000003</v>
      </c>
      <c r="O38" s="106">
        <v>0.68159999999999998</v>
      </c>
      <c r="P38" s="106">
        <v>1.109</v>
      </c>
      <c r="Q38" s="106">
        <v>0.28370000000000001</v>
      </c>
      <c r="R38" s="106">
        <v>0.75970000000000004</v>
      </c>
      <c r="S38" s="106">
        <v>0.53149999999999997</v>
      </c>
      <c r="T38" s="106">
        <v>0.84460000000000002</v>
      </c>
      <c r="U38" s="106">
        <v>0.60150000000000003</v>
      </c>
      <c r="V38" s="106">
        <v>0.61250000000000004</v>
      </c>
      <c r="W38" s="106">
        <v>0.45629999999999998</v>
      </c>
      <c r="X38" s="106">
        <v>0.40960000000000002</v>
      </c>
      <c r="Y38" s="106">
        <v>0.58689999999999998</v>
      </c>
      <c r="Z38" s="106">
        <v>0.36649999999999999</v>
      </c>
      <c r="AA38" s="106">
        <v>0.44280000000000003</v>
      </c>
      <c r="AB38" s="106">
        <v>0.54110000000000003</v>
      </c>
      <c r="AC38" s="106">
        <v>0.44650000000000001</v>
      </c>
      <c r="AD38" s="106">
        <v>0.28710000000000002</v>
      </c>
      <c r="AE38" s="106">
        <v>0.69179999999999997</v>
      </c>
      <c r="AF38" s="106">
        <v>0.95189999999999997</v>
      </c>
      <c r="AG38" s="106">
        <v>0.49009999999999998</v>
      </c>
      <c r="AH38" s="106">
        <v>0.54520000000000002</v>
      </c>
      <c r="AI38" s="106">
        <v>0.87280000000000002</v>
      </c>
      <c r="AJ38" s="106">
        <v>1.2786</v>
      </c>
      <c r="AK38" s="106">
        <v>1.8017000000000001</v>
      </c>
      <c r="AL38" s="106">
        <v>0.68169999999999997</v>
      </c>
      <c r="AM38" s="106">
        <v>0.6462</v>
      </c>
      <c r="AN38" s="106">
        <v>0.41139999999999999</v>
      </c>
      <c r="AO38" s="106">
        <v>0.59279999999999999</v>
      </c>
      <c r="AP38" s="106">
        <v>0.73099999999999998</v>
      </c>
      <c r="AQ38" s="106">
        <v>0.60099999999999998</v>
      </c>
    </row>
    <row r="39" spans="1:43">
      <c r="A39" s="72" t="s">
        <v>543</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c r="AN39" s="107"/>
      <c r="AO39" s="107"/>
      <c r="AP39" s="107"/>
      <c r="AQ39" s="107"/>
    </row>
    <row r="40" spans="1:43">
      <c r="A40" s="108" t="s">
        <v>544</v>
      </c>
      <c r="B40" s="106">
        <v>0.1852</v>
      </c>
      <c r="C40" s="106">
        <v>0.11210000000000001</v>
      </c>
      <c r="D40" s="106">
        <v>0.14779999999999999</v>
      </c>
      <c r="E40" s="106">
        <v>0.107</v>
      </c>
      <c r="F40" s="106">
        <v>0.1638</v>
      </c>
      <c r="G40" s="106">
        <v>0.1784</v>
      </c>
      <c r="H40" s="106">
        <v>0.1605</v>
      </c>
      <c r="I40" s="106">
        <v>0.1915</v>
      </c>
      <c r="J40" s="106">
        <v>0.17069999999999999</v>
      </c>
      <c r="K40" s="106">
        <v>0.22209999999999999</v>
      </c>
      <c r="L40" s="106">
        <v>0.2074</v>
      </c>
      <c r="M40" s="106">
        <v>0.21160000000000001</v>
      </c>
      <c r="N40" s="106">
        <v>0.1356</v>
      </c>
      <c r="O40" s="106">
        <v>0.11550000000000001</v>
      </c>
      <c r="P40" s="106">
        <v>8.5300000000000001E-2</v>
      </c>
      <c r="Q40" s="106">
        <v>8.77E-2</v>
      </c>
      <c r="R40" s="106">
        <v>0.1328</v>
      </c>
      <c r="S40" s="106">
        <v>0.35299999999999998</v>
      </c>
      <c r="T40" s="106">
        <v>0.11609999999999999</v>
      </c>
      <c r="U40" s="106">
        <v>0.1234</v>
      </c>
      <c r="V40" s="106">
        <v>0.1069</v>
      </c>
      <c r="W40" s="106">
        <v>0.11119999999999999</v>
      </c>
      <c r="X40" s="106">
        <v>0.17430000000000001</v>
      </c>
      <c r="Y40" s="106">
        <v>0.1298</v>
      </c>
      <c r="Z40" s="106">
        <v>0.10100000000000001</v>
      </c>
      <c r="AA40" s="106">
        <v>9.2799999999999994E-2</v>
      </c>
      <c r="AB40" s="106">
        <v>7.8100000000000003E-2</v>
      </c>
      <c r="AC40" s="106">
        <v>0.12959999999999999</v>
      </c>
      <c r="AD40" s="106">
        <v>0.1085</v>
      </c>
      <c r="AE40" s="106">
        <v>0.1313</v>
      </c>
      <c r="AF40" s="106">
        <v>0.39810000000000001</v>
      </c>
      <c r="AG40" s="106">
        <v>0.13780000000000001</v>
      </c>
      <c r="AH40" s="106">
        <v>0.1608</v>
      </c>
      <c r="AI40" s="106">
        <v>0.30049999999999999</v>
      </c>
      <c r="AJ40" s="106">
        <v>8.7800000000000003E-2</v>
      </c>
      <c r="AK40" s="106">
        <v>0.63660000000000005</v>
      </c>
      <c r="AL40" s="106">
        <v>7.9699999999999993E-2</v>
      </c>
      <c r="AM40" s="106">
        <v>0.19769999999999999</v>
      </c>
      <c r="AN40" s="106">
        <v>0.15840000000000001</v>
      </c>
      <c r="AO40" s="106">
        <v>0.25130000000000002</v>
      </c>
      <c r="AP40" s="106">
        <v>0.21759999999999999</v>
      </c>
      <c r="AQ40" s="106">
        <v>0.151</v>
      </c>
    </row>
    <row r="41" spans="1:43">
      <c r="A41" s="108" t="s">
        <v>545</v>
      </c>
      <c r="B41" s="106">
        <v>0.1842</v>
      </c>
      <c r="C41" s="106">
        <v>0.11210000000000001</v>
      </c>
      <c r="D41" s="106">
        <v>0.14779999999999999</v>
      </c>
      <c r="E41" s="106">
        <v>0.107</v>
      </c>
      <c r="F41" s="106">
        <v>0.1638</v>
      </c>
      <c r="G41" s="106">
        <v>0.1784</v>
      </c>
      <c r="H41" s="106">
        <v>0.1605</v>
      </c>
      <c r="I41" s="106">
        <v>0.1915</v>
      </c>
      <c r="J41" s="106">
        <v>0.17069999999999999</v>
      </c>
      <c r="K41" s="106">
        <v>0.22209999999999999</v>
      </c>
      <c r="L41" s="106">
        <v>0.2074</v>
      </c>
      <c r="M41" s="106">
        <v>0.21160000000000001</v>
      </c>
      <c r="N41" s="106">
        <v>0.1356</v>
      </c>
      <c r="O41" s="106">
        <v>0.11550000000000001</v>
      </c>
      <c r="P41" s="106">
        <v>8.5300000000000001E-2</v>
      </c>
      <c r="Q41" s="106">
        <v>8.77E-2</v>
      </c>
      <c r="R41" s="106">
        <v>0.1328</v>
      </c>
      <c r="S41" s="106">
        <v>0.35299999999999998</v>
      </c>
      <c r="T41" s="106">
        <v>0.11609999999999999</v>
      </c>
      <c r="U41" s="106">
        <v>0.1234</v>
      </c>
      <c r="V41" s="106">
        <v>0.1069</v>
      </c>
      <c r="W41" s="106">
        <v>0.11119999999999999</v>
      </c>
      <c r="X41" s="106">
        <v>0.17430000000000001</v>
      </c>
      <c r="Y41" s="106">
        <v>0.1298</v>
      </c>
      <c r="Z41" s="106">
        <v>0.10100000000000001</v>
      </c>
      <c r="AA41" s="106">
        <v>9.2799999999999994E-2</v>
      </c>
      <c r="AB41" s="106">
        <v>7.8100000000000003E-2</v>
      </c>
      <c r="AC41" s="106">
        <v>0.12959999999999999</v>
      </c>
      <c r="AD41" s="106">
        <v>0.1085</v>
      </c>
      <c r="AE41" s="106">
        <v>0.1313</v>
      </c>
      <c r="AF41" s="106">
        <v>0.39810000000000001</v>
      </c>
      <c r="AG41" s="106">
        <v>0.13780000000000001</v>
      </c>
      <c r="AH41" s="106">
        <v>0.1608</v>
      </c>
      <c r="AI41" s="106">
        <v>0.30049999999999999</v>
      </c>
      <c r="AJ41" s="106">
        <v>8.7800000000000003E-2</v>
      </c>
      <c r="AK41" s="106">
        <v>0.63660000000000005</v>
      </c>
      <c r="AL41" s="106">
        <v>7.9699999999999993E-2</v>
      </c>
      <c r="AM41" s="106">
        <v>0.19769999999999999</v>
      </c>
      <c r="AN41" s="106">
        <v>0.15840000000000001</v>
      </c>
      <c r="AO41" s="106">
        <v>0.25130000000000002</v>
      </c>
      <c r="AP41" s="106">
        <v>0.21759999999999999</v>
      </c>
      <c r="AQ41" s="106">
        <v>0.15090000000000001</v>
      </c>
    </row>
    <row r="42" spans="1:43">
      <c r="A42" s="108" t="s">
        <v>546</v>
      </c>
      <c r="B42" s="106">
        <v>0.12280000000000001</v>
      </c>
      <c r="C42" s="106">
        <v>0.30299999999999999</v>
      </c>
      <c r="D42" s="106">
        <v>0.2873</v>
      </c>
      <c r="E42" s="106">
        <v>0.1356</v>
      </c>
      <c r="F42" s="106">
        <v>0.35730000000000001</v>
      </c>
      <c r="G42" s="106">
        <v>0.10009999999999999</v>
      </c>
      <c r="H42" s="106">
        <v>0.2162</v>
      </c>
      <c r="I42" s="106">
        <v>0.31709999999999999</v>
      </c>
      <c r="J42" s="106">
        <v>0.27839999999999998</v>
      </c>
      <c r="K42" s="106">
        <v>0.19719999999999999</v>
      </c>
      <c r="L42" s="106">
        <v>9.74E-2</v>
      </c>
      <c r="M42" s="106">
        <v>6.5600000000000006E-2</v>
      </c>
      <c r="N42" s="106">
        <v>0.30399999999999999</v>
      </c>
      <c r="O42" s="106">
        <v>0.25369999999999998</v>
      </c>
      <c r="P42" s="106">
        <v>0.31780000000000003</v>
      </c>
      <c r="Q42" s="106">
        <v>0.2596</v>
      </c>
      <c r="R42" s="106">
        <v>0.19520000000000001</v>
      </c>
      <c r="S42" s="106">
        <v>0.1225</v>
      </c>
      <c r="T42" s="106">
        <v>0.10390000000000001</v>
      </c>
      <c r="U42" s="106">
        <v>0.161</v>
      </c>
      <c r="V42" s="106">
        <v>0.19120000000000001</v>
      </c>
      <c r="W42" s="106">
        <v>0.1636</v>
      </c>
      <c r="X42" s="106">
        <v>5.1400000000000001E-2</v>
      </c>
      <c r="Y42" s="106">
        <v>0.1051</v>
      </c>
      <c r="Z42" s="106">
        <v>0.42649999999999999</v>
      </c>
      <c r="AA42" s="106">
        <v>0.2487</v>
      </c>
      <c r="AB42" s="106">
        <v>0.1772</v>
      </c>
      <c r="AC42" s="106">
        <v>0.31950000000000001</v>
      </c>
      <c r="AD42" s="106">
        <v>0.16800000000000001</v>
      </c>
      <c r="AE42" s="106">
        <v>6.1899999999999997E-2</v>
      </c>
      <c r="AF42" s="106">
        <v>4.87E-2</v>
      </c>
      <c r="AG42" s="106">
        <v>2.2700000000000001E-2</v>
      </c>
      <c r="AH42" s="106">
        <v>0.18640000000000001</v>
      </c>
      <c r="AI42" s="106">
        <v>0.1056</v>
      </c>
      <c r="AJ42" s="106">
        <v>0.12820000000000001</v>
      </c>
      <c r="AK42" s="106">
        <v>4.0500000000000001E-2</v>
      </c>
      <c r="AL42" s="106">
        <v>0.3901</v>
      </c>
      <c r="AM42" s="106">
        <v>0.42699999999999999</v>
      </c>
      <c r="AN42" s="106">
        <v>0.32690000000000002</v>
      </c>
      <c r="AO42" s="106">
        <v>0.66679999999999995</v>
      </c>
      <c r="AP42" s="106">
        <v>1.2800000000000001E-2</v>
      </c>
      <c r="AQ42" s="106">
        <v>0.19489999999999999</v>
      </c>
    </row>
    <row r="43" spans="1:43">
      <c r="A43" s="108" t="s">
        <v>547</v>
      </c>
      <c r="B43" s="106">
        <v>8.0100000000000005E-2</v>
      </c>
      <c r="C43" s="106">
        <v>0.18110000000000001</v>
      </c>
      <c r="D43" s="106">
        <v>0.19289999999999999</v>
      </c>
      <c r="E43" s="106">
        <v>7.3899999999999993E-2</v>
      </c>
      <c r="F43" s="106">
        <v>7.6100000000000001E-2</v>
      </c>
      <c r="G43" s="106">
        <v>4.6199999999999998E-2</v>
      </c>
      <c r="H43" s="106">
        <v>0.1321</v>
      </c>
      <c r="I43" s="106">
        <v>0.12590000000000001</v>
      </c>
      <c r="J43" s="106">
        <v>0.1706</v>
      </c>
      <c r="K43" s="106">
        <v>4.9299999999999997E-2</v>
      </c>
      <c r="L43" s="106">
        <v>1.5900000000000001E-2</v>
      </c>
      <c r="M43" s="106">
        <v>2.0799999999999999E-2</v>
      </c>
      <c r="N43" s="106">
        <v>0.11269999999999999</v>
      </c>
      <c r="O43" s="106">
        <v>0.17730000000000001</v>
      </c>
      <c r="P43" s="106">
        <v>0.19539999999999999</v>
      </c>
      <c r="Q43" s="106">
        <v>2.5700000000000001E-2</v>
      </c>
      <c r="R43" s="106">
        <v>7.3800000000000004E-2</v>
      </c>
      <c r="S43" s="106">
        <v>2.64E-2</v>
      </c>
      <c r="T43" s="106">
        <v>5.6800000000000003E-2</v>
      </c>
      <c r="U43" s="106">
        <v>9.4899999999999998E-2</v>
      </c>
      <c r="V43" s="106">
        <v>5.8099999999999999E-2</v>
      </c>
      <c r="W43" s="106">
        <v>1.2699999999999999E-2</v>
      </c>
      <c r="X43" s="106">
        <v>1.38E-2</v>
      </c>
      <c r="Y43" s="106">
        <v>5.0299999999999997E-2</v>
      </c>
      <c r="Z43" s="106">
        <v>0.1065</v>
      </c>
      <c r="AA43" s="106">
        <v>5.11E-2</v>
      </c>
      <c r="AB43" s="106">
        <v>8.3400000000000002E-2</v>
      </c>
      <c r="AC43" s="106">
        <v>0.13039999999999999</v>
      </c>
      <c r="AD43" s="106">
        <v>6.3799999999999996E-2</v>
      </c>
      <c r="AE43" s="106">
        <v>3.1899999999999998E-2</v>
      </c>
      <c r="AF43" s="106">
        <v>3.9100000000000003E-2</v>
      </c>
      <c r="AG43" s="106">
        <v>1.1599999999999999E-2</v>
      </c>
      <c r="AH43" s="106">
        <v>7.17E-2</v>
      </c>
      <c r="AI43" s="106">
        <v>5.4600000000000003E-2</v>
      </c>
      <c r="AJ43" s="106">
        <v>0</v>
      </c>
      <c r="AK43" s="106">
        <v>1.35E-2</v>
      </c>
      <c r="AL43" s="106">
        <v>0.1052</v>
      </c>
      <c r="AM43" s="106">
        <v>0.1215</v>
      </c>
      <c r="AN43" s="106">
        <v>0.13769999999999999</v>
      </c>
      <c r="AO43" s="106">
        <v>0.1148</v>
      </c>
      <c r="AP43" s="106">
        <v>1.0500000000000001E-2</v>
      </c>
      <c r="AQ43" s="106">
        <v>0.09</v>
      </c>
    </row>
    <row r="44" spans="1:43">
      <c r="A44" s="108" t="s">
        <v>548</v>
      </c>
      <c r="B44" s="106">
        <v>4.8000000000000001E-2</v>
      </c>
      <c r="C44" s="106">
        <v>0.13</v>
      </c>
      <c r="D44" s="106">
        <v>0.16769999999999999</v>
      </c>
      <c r="E44" s="106">
        <v>5.8400000000000001E-2</v>
      </c>
      <c r="F44" s="106">
        <v>0.12770000000000001</v>
      </c>
      <c r="G44" s="106">
        <v>3.9100000000000003E-2</v>
      </c>
      <c r="H44" s="106">
        <v>7.0800000000000002E-2</v>
      </c>
      <c r="I44" s="106">
        <v>0.1479</v>
      </c>
      <c r="J44" s="106">
        <v>0.13789999999999999</v>
      </c>
      <c r="K44" s="106">
        <v>8.4699999999999998E-2</v>
      </c>
      <c r="L44" s="106">
        <v>1.49E-2</v>
      </c>
      <c r="M44" s="106">
        <v>2.1899999999999999E-2</v>
      </c>
      <c r="N44" s="106">
        <v>0.14080000000000001</v>
      </c>
      <c r="O44" s="106">
        <v>0.1139</v>
      </c>
      <c r="P44" s="106">
        <v>0.13070000000000001</v>
      </c>
      <c r="Q44" s="106">
        <v>6.9500000000000006E-2</v>
      </c>
      <c r="R44" s="106">
        <v>0.09</v>
      </c>
      <c r="S44" s="106">
        <v>5.2600000000000001E-2</v>
      </c>
      <c r="T44" s="106">
        <v>3.27E-2</v>
      </c>
      <c r="U44" s="106">
        <v>7.3800000000000004E-2</v>
      </c>
      <c r="V44" s="106">
        <v>5.45E-2</v>
      </c>
      <c r="W44" s="106">
        <v>4.4999999999999998E-2</v>
      </c>
      <c r="X44" s="106">
        <v>3.4700000000000002E-2</v>
      </c>
      <c r="Y44" s="106">
        <v>2.01E-2</v>
      </c>
      <c r="Z44" s="106">
        <v>0.1356</v>
      </c>
      <c r="AA44" s="106">
        <v>7.7499999999999999E-2</v>
      </c>
      <c r="AB44" s="106">
        <v>6.83E-2</v>
      </c>
      <c r="AC44" s="106">
        <v>0.1588</v>
      </c>
      <c r="AD44" s="106">
        <v>4.87E-2</v>
      </c>
      <c r="AE44" s="106">
        <v>3.27E-2</v>
      </c>
      <c r="AF44" s="106">
        <v>1.9800000000000002E-2</v>
      </c>
      <c r="AG44" s="106">
        <v>1.23E-2</v>
      </c>
      <c r="AH44" s="106">
        <v>7.9399999999999998E-2</v>
      </c>
      <c r="AI44" s="106">
        <v>5.8200000000000002E-2</v>
      </c>
      <c r="AJ44" s="106">
        <v>4.5400000000000003E-2</v>
      </c>
      <c r="AK44" s="106">
        <v>1.8200000000000001E-2</v>
      </c>
      <c r="AL44" s="106">
        <v>0.1229</v>
      </c>
      <c r="AM44" s="106">
        <v>0.1046</v>
      </c>
      <c r="AN44" s="106">
        <v>0.15409999999999999</v>
      </c>
      <c r="AO44" s="106">
        <v>0.37969999999999998</v>
      </c>
      <c r="AP44" s="106">
        <v>0</v>
      </c>
      <c r="AQ44" s="106">
        <v>8.3099999999999993E-2</v>
      </c>
    </row>
    <row r="45" spans="1:43">
      <c r="A45" s="108" t="s">
        <v>549</v>
      </c>
      <c r="B45" s="106">
        <v>0.19120000000000001</v>
      </c>
      <c r="C45" s="106">
        <v>0.1555</v>
      </c>
      <c r="D45" s="106">
        <v>0.23569999999999999</v>
      </c>
      <c r="E45" s="106">
        <v>0.13500000000000001</v>
      </c>
      <c r="F45" s="106">
        <v>0.26229999999999998</v>
      </c>
      <c r="G45" s="106">
        <v>0.26419999999999999</v>
      </c>
      <c r="H45" s="106">
        <v>0.19800000000000001</v>
      </c>
      <c r="I45" s="106">
        <v>0.2399</v>
      </c>
      <c r="J45" s="106">
        <v>0.218</v>
      </c>
      <c r="K45" s="106">
        <v>0.29909999999999998</v>
      </c>
      <c r="L45" s="106">
        <v>0.27060000000000001</v>
      </c>
      <c r="M45" s="106">
        <v>0.2336</v>
      </c>
      <c r="N45" s="106">
        <v>0.16500000000000001</v>
      </c>
      <c r="O45" s="106">
        <v>0.16</v>
      </c>
      <c r="P45" s="106">
        <v>0.13450000000000001</v>
      </c>
      <c r="Q45" s="106">
        <v>0.12479999999999999</v>
      </c>
      <c r="R45" s="106">
        <v>0.22009999999999999</v>
      </c>
      <c r="S45" s="106">
        <v>0.43380000000000002</v>
      </c>
      <c r="T45" s="106">
        <v>0.1686</v>
      </c>
      <c r="U45" s="106">
        <v>0.16039999999999999</v>
      </c>
      <c r="V45" s="106">
        <v>0.1618</v>
      </c>
      <c r="W45" s="106">
        <v>0.17949999999999999</v>
      </c>
      <c r="X45" s="106">
        <v>0.2215</v>
      </c>
      <c r="Y45" s="106">
        <v>0.15620000000000001</v>
      </c>
      <c r="Z45" s="106">
        <v>0.13220000000000001</v>
      </c>
      <c r="AA45" s="106">
        <v>0.12759999999999999</v>
      </c>
      <c r="AB45" s="106">
        <v>0.1197</v>
      </c>
      <c r="AC45" s="106">
        <v>0.15590000000000001</v>
      </c>
      <c r="AD45" s="106">
        <v>0.13120000000000001</v>
      </c>
      <c r="AE45" s="106">
        <v>0.2021</v>
      </c>
      <c r="AF45" s="106">
        <v>0.5282</v>
      </c>
      <c r="AG45" s="106">
        <v>0.16589999999999999</v>
      </c>
      <c r="AH45" s="106">
        <v>0.2079</v>
      </c>
      <c r="AI45" s="106">
        <v>0.46150000000000002</v>
      </c>
      <c r="AJ45" s="106">
        <v>0.1145</v>
      </c>
      <c r="AK45" s="106">
        <v>0.79869999999999997</v>
      </c>
      <c r="AL45" s="106">
        <v>0.1065</v>
      </c>
      <c r="AM45" s="106">
        <v>0.24340000000000001</v>
      </c>
      <c r="AN45" s="106">
        <v>0.21970000000000001</v>
      </c>
      <c r="AO45" s="106">
        <v>0.30640000000000001</v>
      </c>
      <c r="AP45" s="106">
        <v>0.28360000000000002</v>
      </c>
      <c r="AQ45" s="106">
        <v>0.19600000000000001</v>
      </c>
    </row>
    <row r="46" spans="1:43">
      <c r="A46" s="109" t="s">
        <v>550</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c r="AN46" s="107"/>
      <c r="AO46" s="107"/>
      <c r="AP46" s="107"/>
      <c r="AQ46" s="107"/>
    </row>
    <row r="47" spans="1:43">
      <c r="A47" s="108" t="s">
        <v>551</v>
      </c>
      <c r="B47" s="106">
        <v>0.71050000000000002</v>
      </c>
      <c r="C47" s="106">
        <v>0.75229999999999997</v>
      </c>
      <c r="D47" s="106">
        <v>0.81879999999999997</v>
      </c>
      <c r="E47" s="106">
        <v>0.76149999999999995</v>
      </c>
      <c r="F47" s="106">
        <v>0.83540000000000003</v>
      </c>
      <c r="G47" s="106">
        <v>0.82599999999999996</v>
      </c>
      <c r="H47" s="106">
        <v>0.86670000000000003</v>
      </c>
      <c r="I47" s="106">
        <v>0.82769999999999999</v>
      </c>
      <c r="J47" s="106">
        <v>0.82320000000000004</v>
      </c>
      <c r="K47" s="106">
        <v>0.84109999999999996</v>
      </c>
      <c r="L47" s="106">
        <v>0.86709999999999998</v>
      </c>
      <c r="M47" s="106">
        <v>0.91720000000000002</v>
      </c>
      <c r="N47" s="106">
        <v>0.79</v>
      </c>
      <c r="O47" s="106">
        <v>0.76949999999999996</v>
      </c>
      <c r="P47" s="106">
        <v>0.83089999999999997</v>
      </c>
      <c r="Q47" s="106">
        <v>0.74760000000000004</v>
      </c>
      <c r="R47" s="106">
        <v>0.85299999999999998</v>
      </c>
      <c r="S47" s="106">
        <v>0.78369999999999995</v>
      </c>
      <c r="T47" s="106">
        <v>0.9</v>
      </c>
      <c r="U47" s="106">
        <v>0.73470000000000002</v>
      </c>
      <c r="V47" s="106">
        <v>0.84489999999999998</v>
      </c>
      <c r="W47" s="106">
        <v>0.8861</v>
      </c>
      <c r="X47" s="106">
        <v>0.76459999999999995</v>
      </c>
      <c r="Y47" s="106">
        <v>0.877</v>
      </c>
      <c r="Z47" s="106">
        <v>0.83130000000000004</v>
      </c>
      <c r="AA47" s="106">
        <v>0.83399999999999996</v>
      </c>
      <c r="AB47" s="106">
        <v>0.88549999999999995</v>
      </c>
      <c r="AC47" s="106">
        <v>0.77800000000000002</v>
      </c>
      <c r="AD47" s="106">
        <v>0.82850000000000001</v>
      </c>
      <c r="AE47" s="106">
        <v>0.87</v>
      </c>
      <c r="AF47" s="106">
        <v>0.84450000000000003</v>
      </c>
      <c r="AG47" s="106">
        <v>0.8962</v>
      </c>
      <c r="AH47" s="106">
        <v>0.78410000000000002</v>
      </c>
      <c r="AI47" s="106">
        <v>0.77090000000000003</v>
      </c>
      <c r="AJ47" s="106">
        <v>0.82289999999999996</v>
      </c>
      <c r="AK47" s="106">
        <v>0.87849999999999995</v>
      </c>
      <c r="AL47" s="106">
        <v>0.83899999999999997</v>
      </c>
      <c r="AM47" s="106">
        <v>0.83740000000000003</v>
      </c>
      <c r="AN47" s="106">
        <v>0.87919999999999998</v>
      </c>
      <c r="AO47" s="106">
        <v>0.80869999999999997</v>
      </c>
      <c r="AP47" s="106">
        <v>0.79979999999999996</v>
      </c>
      <c r="AQ47" s="106">
        <v>0.80379999999999996</v>
      </c>
    </row>
    <row r="48" spans="1:43">
      <c r="A48" s="108" t="s">
        <v>552</v>
      </c>
      <c r="B48" s="106">
        <v>0.85809999999999997</v>
      </c>
      <c r="C48" s="106">
        <v>0.95299999999999996</v>
      </c>
      <c r="D48" s="106">
        <v>0.93979999999999997</v>
      </c>
      <c r="E48" s="106">
        <v>0.94289999999999996</v>
      </c>
      <c r="F48" s="106">
        <v>0.95740000000000003</v>
      </c>
      <c r="G48" s="106">
        <v>0.94099999999999995</v>
      </c>
      <c r="H48" s="106">
        <v>0.8982</v>
      </c>
      <c r="I48" s="106">
        <v>0.93520000000000003</v>
      </c>
      <c r="J48" s="106">
        <v>0.94440000000000002</v>
      </c>
      <c r="K48" s="106">
        <v>0.94220000000000004</v>
      </c>
      <c r="L48" s="106">
        <v>0.91879999999999995</v>
      </c>
      <c r="M48" s="106">
        <v>0.93149999999999999</v>
      </c>
      <c r="N48" s="106">
        <v>0.9536</v>
      </c>
      <c r="O48" s="106">
        <v>0.94610000000000005</v>
      </c>
      <c r="P48" s="106">
        <v>0.94650000000000001</v>
      </c>
      <c r="Q48" s="106">
        <v>0.94289999999999996</v>
      </c>
      <c r="R48" s="106">
        <v>0.89700000000000002</v>
      </c>
      <c r="S48" s="106">
        <v>0.85150000000000003</v>
      </c>
      <c r="T48" s="106">
        <v>0.9</v>
      </c>
      <c r="U48" s="106">
        <v>0.94799999999999995</v>
      </c>
      <c r="V48" s="106">
        <v>0.9254</v>
      </c>
      <c r="W48" s="106">
        <v>0.92630000000000001</v>
      </c>
      <c r="X48" s="106">
        <v>0.93120000000000003</v>
      </c>
      <c r="Y48" s="106">
        <v>0.93799999999999994</v>
      </c>
      <c r="Z48" s="106">
        <v>0.94450000000000001</v>
      </c>
      <c r="AA48" s="106">
        <v>0.92490000000000006</v>
      </c>
      <c r="AB48" s="106">
        <v>0.92949999999999999</v>
      </c>
      <c r="AC48" s="106">
        <v>0.93169999999999997</v>
      </c>
      <c r="AD48" s="106">
        <v>0.94779999999999998</v>
      </c>
      <c r="AE48" s="106">
        <v>0.92500000000000004</v>
      </c>
      <c r="AF48" s="106">
        <v>0.87939999999999996</v>
      </c>
      <c r="AG48" s="106">
        <v>0.95389999999999997</v>
      </c>
      <c r="AH48" s="106">
        <v>0.93779999999999997</v>
      </c>
      <c r="AI48" s="106">
        <v>0.80030000000000001</v>
      </c>
      <c r="AJ48" s="106">
        <v>0.92989999999999995</v>
      </c>
      <c r="AK48" s="106">
        <v>0.66669999999999996</v>
      </c>
      <c r="AL48" s="106">
        <v>0.95879999999999999</v>
      </c>
      <c r="AM48" s="106">
        <v>0.93720000000000003</v>
      </c>
      <c r="AN48" s="106">
        <v>0.93069999999999997</v>
      </c>
      <c r="AO48" s="106">
        <v>0.91479999999999995</v>
      </c>
      <c r="AP48" s="106">
        <v>0.92279999999999995</v>
      </c>
      <c r="AQ48" s="106">
        <v>0.91910000000000003</v>
      </c>
    </row>
    <row r="49" spans="1:43">
      <c r="A49" s="108" t="s">
        <v>553</v>
      </c>
      <c r="B49" s="106">
        <v>-7.4200000000000002E-2</v>
      </c>
      <c r="C49" s="106">
        <v>-0.1109</v>
      </c>
      <c r="D49" s="106">
        <v>2.24E-2</v>
      </c>
      <c r="E49" s="106">
        <v>-9.5600000000000004E-2</v>
      </c>
      <c r="F49" s="106">
        <v>4.36E-2</v>
      </c>
      <c r="G49" s="106">
        <v>6.8400000000000002E-2</v>
      </c>
      <c r="H49" s="106">
        <v>0.14929999999999999</v>
      </c>
      <c r="I49" s="106">
        <v>9.4700000000000006E-2</v>
      </c>
      <c r="J49" s="106">
        <v>5.1200000000000002E-2</v>
      </c>
      <c r="K49" s="106">
        <v>0.14760000000000001</v>
      </c>
      <c r="L49" s="106">
        <v>0.19070000000000001</v>
      </c>
      <c r="M49" s="106">
        <v>0.249</v>
      </c>
      <c r="N49" s="106">
        <v>-4.1599999999999998E-2</v>
      </c>
      <c r="O49" s="106">
        <v>-8.0500000000000002E-2</v>
      </c>
      <c r="P49" s="106">
        <v>-4.02E-2</v>
      </c>
      <c r="Q49" s="106">
        <v>-0.1308</v>
      </c>
      <c r="R49" s="106">
        <v>9.6600000000000005E-2</v>
      </c>
      <c r="S49" s="106">
        <v>0.42249999999999999</v>
      </c>
      <c r="T49" s="106">
        <v>0.1313</v>
      </c>
      <c r="U49" s="106">
        <v>-0.1159</v>
      </c>
      <c r="V49" s="106">
        <v>2.23E-2</v>
      </c>
      <c r="W49" s="106">
        <v>7.6300000000000007E-2</v>
      </c>
      <c r="X49" s="106">
        <v>-5.4999999999999997E-3</v>
      </c>
      <c r="Y49" s="106">
        <v>7.4399999999999994E-2</v>
      </c>
      <c r="Z49" s="106">
        <v>-2.1000000000000001E-2</v>
      </c>
      <c r="AA49" s="106">
        <v>-6.0000000000000001E-3</v>
      </c>
      <c r="AB49" s="106">
        <v>3.3399999999999999E-2</v>
      </c>
      <c r="AC49" s="106">
        <v>-4.0599999999999997E-2</v>
      </c>
      <c r="AD49" s="106">
        <v>-1.9400000000000001E-2</v>
      </c>
      <c r="AE49" s="106">
        <v>8.2799999999999999E-2</v>
      </c>
      <c r="AF49" s="106">
        <v>0.59560000000000002</v>
      </c>
      <c r="AG49" s="106">
        <v>8.9599999999999999E-2</v>
      </c>
      <c r="AH49" s="106">
        <v>-3.7000000000000002E-3</v>
      </c>
      <c r="AI49" s="106">
        <v>0.377</v>
      </c>
      <c r="AJ49" s="106">
        <v>-2.98E-2</v>
      </c>
      <c r="AK49" s="106">
        <v>2.6257999999999999</v>
      </c>
      <c r="AL49" s="106">
        <v>-4.9099999999999998E-2</v>
      </c>
      <c r="AM49" s="106">
        <v>0.1137</v>
      </c>
      <c r="AN49" s="106">
        <v>0.12239999999999999</v>
      </c>
      <c r="AO49" s="106">
        <v>0.1807</v>
      </c>
      <c r="AP49" s="106">
        <v>0.10780000000000001</v>
      </c>
      <c r="AQ49" s="106">
        <v>1.26E-2</v>
      </c>
    </row>
    <row r="50" spans="1:43" ht="15.75" thickBot="1">
      <c r="A50" s="288" t="s">
        <v>554</v>
      </c>
      <c r="B50" s="112">
        <v>1.5722</v>
      </c>
      <c r="C50" s="112">
        <v>2.2096</v>
      </c>
      <c r="D50" s="112">
        <v>1.2262</v>
      </c>
      <c r="E50" s="112">
        <v>2.2286000000000001</v>
      </c>
      <c r="F50" s="112">
        <v>1.0045999999999999</v>
      </c>
      <c r="G50" s="112">
        <v>0.97529999999999994</v>
      </c>
      <c r="H50" s="112">
        <v>0.83089999999999997</v>
      </c>
      <c r="I50" s="112">
        <v>0.89970000000000006</v>
      </c>
      <c r="J50" s="112">
        <v>1.0355000000000001</v>
      </c>
      <c r="K50" s="112">
        <v>0.71530000000000005</v>
      </c>
      <c r="L50" s="112">
        <v>0.64080000000000004</v>
      </c>
      <c r="M50" s="112">
        <v>0.39119999999999999</v>
      </c>
      <c r="N50" s="112">
        <v>1.5483</v>
      </c>
      <c r="O50" s="112">
        <v>1.9966999999999999</v>
      </c>
      <c r="P50" s="112">
        <v>1.9819</v>
      </c>
      <c r="Q50" s="112">
        <v>2.8759999999999999</v>
      </c>
      <c r="R50" s="112">
        <v>1.1065</v>
      </c>
      <c r="S50" s="112">
        <v>0.61280000000000001</v>
      </c>
      <c r="T50" s="112">
        <v>0.8619</v>
      </c>
      <c r="U50" s="112">
        <v>2.1503000000000001</v>
      </c>
      <c r="V50" s="112">
        <v>1.4514</v>
      </c>
      <c r="W50" s="112">
        <v>1.0242</v>
      </c>
      <c r="X50" s="112">
        <v>1.35</v>
      </c>
      <c r="Y50" s="112">
        <v>0.94789999999999996</v>
      </c>
      <c r="Z50" s="112">
        <v>1.6705000000000001</v>
      </c>
      <c r="AA50" s="112">
        <v>1.7888999999999999</v>
      </c>
      <c r="AB50" s="112">
        <v>1.4650000000000001</v>
      </c>
      <c r="AC50" s="112">
        <v>1.7136</v>
      </c>
      <c r="AD50" s="112">
        <v>1.5802</v>
      </c>
      <c r="AE50" s="112">
        <v>0.98970000000000002</v>
      </c>
      <c r="AF50" s="112">
        <v>0.3906</v>
      </c>
      <c r="AG50" s="112">
        <v>0.75370000000000004</v>
      </c>
      <c r="AH50" s="112">
        <v>1.3426</v>
      </c>
      <c r="AI50" s="112">
        <v>0.76259999999999994</v>
      </c>
      <c r="AJ50" s="112">
        <v>2.0156999999999998</v>
      </c>
      <c r="AK50" s="112">
        <v>0.19089999999999999</v>
      </c>
      <c r="AL50" s="112">
        <v>2.0190999999999999</v>
      </c>
      <c r="AM50" s="112">
        <v>0.82250000000000001</v>
      </c>
      <c r="AN50" s="112">
        <v>0.76300000000000001</v>
      </c>
      <c r="AO50" s="112">
        <v>0.76139999999999997</v>
      </c>
      <c r="AP50" s="112">
        <v>0.92</v>
      </c>
      <c r="AQ50" s="112">
        <v>1.3</v>
      </c>
    </row>
    <row r="51" spans="1:43" ht="15.75" thickTop="1">
      <c r="A51" s="787" t="s">
        <v>555</v>
      </c>
      <c r="B51" s="787"/>
      <c r="C51" s="787"/>
      <c r="D51" s="787"/>
      <c r="E51" s="787"/>
      <c r="F51" s="787"/>
      <c r="G51" s="787"/>
      <c r="H51" s="787"/>
      <c r="I51" s="787"/>
      <c r="J51" s="787"/>
      <c r="K51" s="787"/>
      <c r="L51" s="787"/>
      <c r="M51" s="787"/>
      <c r="N51" s="787"/>
      <c r="O51" s="787"/>
      <c r="P51" s="787"/>
      <c r="Q51" s="787"/>
      <c r="R51" s="787"/>
      <c r="S51" s="787"/>
      <c r="T51" s="787"/>
      <c r="U51" s="787"/>
      <c r="V51" s="787"/>
      <c r="W51" s="787"/>
      <c r="X51" s="787"/>
      <c r="Y51" s="787"/>
      <c r="Z51" s="787"/>
      <c r="AA51" s="787"/>
      <c r="AB51" s="787"/>
      <c r="AC51" s="787"/>
      <c r="AD51" s="787"/>
      <c r="AE51" s="787"/>
      <c r="AF51" s="787"/>
      <c r="AG51" s="787"/>
      <c r="AH51" s="787"/>
      <c r="AI51" s="787"/>
      <c r="AJ51" s="787"/>
      <c r="AK51" s="787"/>
      <c r="AL51" s="787"/>
      <c r="AM51" s="787"/>
      <c r="AN51" s="787"/>
      <c r="AO51" s="787"/>
      <c r="AP51" s="787"/>
      <c r="AQ51" s="787"/>
    </row>
    <row r="52" spans="1:43" ht="37.5" customHeight="1">
      <c r="A52" s="738" t="s">
        <v>556</v>
      </c>
      <c r="B52" s="738"/>
      <c r="C52" s="738"/>
      <c r="D52" s="738"/>
      <c r="E52" s="738"/>
      <c r="F52" s="738"/>
      <c r="G52" s="738"/>
      <c r="H52" s="738"/>
      <c r="I52" s="738"/>
      <c r="J52" s="738"/>
      <c r="K52" s="738"/>
      <c r="L52" s="738"/>
      <c r="M52" s="738"/>
      <c r="N52" s="738"/>
      <c r="O52" s="738"/>
      <c r="P52" s="738"/>
      <c r="Q52" s="738"/>
      <c r="R52" s="738"/>
      <c r="S52" s="738"/>
      <c r="T52" s="738"/>
      <c r="U52" s="738"/>
      <c r="V52" s="738"/>
      <c r="W52" s="738"/>
      <c r="X52" s="738"/>
      <c r="Y52" s="738"/>
      <c r="Z52" s="738"/>
      <c r="AA52" s="738"/>
      <c r="AB52" s="738"/>
      <c r="AC52" s="738"/>
      <c r="AD52" s="738"/>
      <c r="AE52" s="738"/>
      <c r="AF52" s="738"/>
      <c r="AG52" s="738"/>
      <c r="AH52" s="738"/>
      <c r="AI52" s="738"/>
      <c r="AJ52" s="738"/>
      <c r="AK52" s="738"/>
      <c r="AL52" s="738"/>
      <c r="AM52" s="738"/>
      <c r="AN52" s="738"/>
      <c r="AO52" s="738"/>
      <c r="AP52" s="738"/>
      <c r="AQ52" s="738"/>
    </row>
    <row r="53" spans="1:43" ht="26.25" customHeight="1">
      <c r="A53" s="738" t="s">
        <v>557</v>
      </c>
      <c r="B53" s="738"/>
      <c r="C53" s="738"/>
      <c r="D53" s="738"/>
      <c r="E53" s="738"/>
      <c r="F53" s="738"/>
      <c r="G53" s="738"/>
      <c r="H53" s="738"/>
      <c r="I53" s="738"/>
      <c r="J53" s="738"/>
      <c r="K53" s="738"/>
      <c r="L53" s="738"/>
      <c r="M53" s="738"/>
      <c r="N53" s="738"/>
      <c r="O53" s="738"/>
      <c r="P53" s="738"/>
      <c r="Q53" s="738"/>
      <c r="R53" s="738"/>
      <c r="S53" s="738"/>
      <c r="T53" s="738"/>
      <c r="U53" s="738"/>
      <c r="V53" s="738"/>
      <c r="W53" s="738"/>
      <c r="X53" s="738"/>
      <c r="Y53" s="738"/>
      <c r="Z53" s="738"/>
      <c r="AA53" s="738"/>
      <c r="AB53" s="738"/>
      <c r="AC53" s="738"/>
      <c r="AD53" s="738"/>
      <c r="AE53" s="738"/>
      <c r="AF53" s="738"/>
      <c r="AG53" s="738"/>
      <c r="AH53" s="738"/>
      <c r="AI53" s="738"/>
      <c r="AJ53" s="738"/>
      <c r="AK53" s="738"/>
      <c r="AL53" s="738"/>
      <c r="AM53" s="738"/>
      <c r="AN53" s="738"/>
      <c r="AO53" s="738"/>
      <c r="AP53" s="738"/>
      <c r="AQ53" s="738"/>
    </row>
    <row r="54" spans="1:43">
      <c r="A54" s="745" t="s">
        <v>1365</v>
      </c>
      <c r="B54" s="745"/>
      <c r="C54" s="745"/>
      <c r="D54" s="745"/>
      <c r="E54" s="745"/>
      <c r="F54" s="745"/>
      <c r="G54" s="745"/>
      <c r="H54" s="745"/>
      <c r="I54" s="745"/>
      <c r="J54" s="745"/>
      <c r="K54" s="745"/>
      <c r="L54" s="745"/>
      <c r="M54" s="745"/>
      <c r="N54" s="745"/>
      <c r="O54" s="745"/>
      <c r="P54" s="745"/>
      <c r="Q54" s="745"/>
      <c r="R54" s="745"/>
      <c r="S54" s="745"/>
      <c r="T54" s="745"/>
      <c r="U54" s="745"/>
      <c r="V54" s="745"/>
      <c r="W54" s="745"/>
      <c r="X54" s="745"/>
      <c r="Y54" s="745"/>
      <c r="Z54" s="745"/>
      <c r="AA54" s="745"/>
      <c r="AB54" s="745"/>
      <c r="AC54" s="745"/>
      <c r="AD54" s="745"/>
      <c r="AE54" s="745"/>
      <c r="AF54" s="745"/>
      <c r="AG54" s="745"/>
      <c r="AH54" s="745"/>
      <c r="AI54" s="745"/>
      <c r="AJ54" s="745"/>
      <c r="AK54" s="745"/>
      <c r="AL54" s="745"/>
      <c r="AM54" s="745"/>
      <c r="AN54" s="745"/>
      <c r="AO54" s="745"/>
      <c r="AP54" s="745"/>
      <c r="AQ54" s="745"/>
    </row>
    <row r="55" spans="1:43">
      <c r="A55" s="745" t="s">
        <v>559</v>
      </c>
      <c r="B55" s="745"/>
      <c r="C55" s="745"/>
      <c r="D55" s="745"/>
      <c r="E55" s="745"/>
      <c r="F55" s="745"/>
      <c r="G55" s="745"/>
      <c r="H55" s="745"/>
      <c r="I55" s="745"/>
      <c r="J55" s="745"/>
      <c r="K55" s="745"/>
      <c r="L55" s="745"/>
      <c r="M55" s="745"/>
      <c r="N55" s="745"/>
      <c r="O55" s="745"/>
      <c r="P55" s="745"/>
      <c r="Q55" s="745"/>
      <c r="R55" s="745"/>
      <c r="S55" s="745"/>
      <c r="T55" s="745"/>
      <c r="U55" s="745"/>
      <c r="V55" s="745"/>
      <c r="W55" s="745"/>
      <c r="X55" s="745"/>
      <c r="Y55" s="745"/>
      <c r="Z55" s="745"/>
      <c r="AA55" s="745"/>
      <c r="AB55" s="745"/>
      <c r="AC55" s="745"/>
      <c r="AD55" s="745"/>
      <c r="AE55" s="745"/>
      <c r="AF55" s="745"/>
      <c r="AG55" s="745"/>
      <c r="AH55" s="745"/>
      <c r="AI55" s="745"/>
      <c r="AJ55" s="745"/>
      <c r="AK55" s="745"/>
      <c r="AL55" s="745"/>
      <c r="AM55" s="745"/>
      <c r="AN55" s="745"/>
      <c r="AO55" s="745"/>
      <c r="AP55" s="745"/>
      <c r="AQ55" s="745"/>
    </row>
    <row r="56" spans="1:43">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1"/>
      <c r="AA56" s="11"/>
      <c r="AB56" s="11"/>
      <c r="AC56" s="11"/>
      <c r="AD56" s="10"/>
      <c r="AE56" s="10"/>
      <c r="AF56" s="10"/>
      <c r="AG56" s="10"/>
      <c r="AH56" s="10"/>
      <c r="AI56" s="10"/>
      <c r="AJ56" s="10"/>
      <c r="AK56" s="10"/>
      <c r="AL56" s="10"/>
      <c r="AM56" s="10"/>
      <c r="AN56" s="10"/>
      <c r="AO56" s="10"/>
      <c r="AP56" s="10"/>
      <c r="AQ56" s="10"/>
    </row>
    <row r="57" spans="1:43" ht="25.5">
      <c r="A57" s="159"/>
      <c r="B57" s="67" t="s">
        <v>67</v>
      </c>
      <c r="C57" s="67" t="s">
        <v>68</v>
      </c>
      <c r="D57" s="67" t="s">
        <v>69</v>
      </c>
      <c r="E57" s="67" t="s">
        <v>91</v>
      </c>
      <c r="F57" s="67" t="s">
        <v>70</v>
      </c>
      <c r="G57" s="67" t="s">
        <v>71</v>
      </c>
      <c r="H57" s="67" t="s">
        <v>88</v>
      </c>
      <c r="I57" s="67" t="s">
        <v>72</v>
      </c>
      <c r="J57" s="67" t="s">
        <v>73</v>
      </c>
      <c r="K57" s="67" t="s">
        <v>74</v>
      </c>
      <c r="L57" s="68" t="s">
        <v>75</v>
      </c>
      <c r="M57" s="68" t="s">
        <v>76</v>
      </c>
      <c r="N57" s="68" t="s">
        <v>82</v>
      </c>
      <c r="O57" s="67" t="s">
        <v>80</v>
      </c>
      <c r="P57" s="67" t="s">
        <v>89</v>
      </c>
      <c r="Q57" s="67" t="s">
        <v>81</v>
      </c>
      <c r="R57" s="67" t="s">
        <v>79</v>
      </c>
      <c r="S57" s="67" t="s">
        <v>77</v>
      </c>
      <c r="T57" s="68" t="s">
        <v>90</v>
      </c>
      <c r="U57" s="68" t="s">
        <v>78</v>
      </c>
      <c r="V57" s="68" t="s">
        <v>86</v>
      </c>
      <c r="W57" s="67" t="s">
        <v>87</v>
      </c>
      <c r="X57" s="67" t="s">
        <v>85</v>
      </c>
      <c r="Y57" s="67" t="s">
        <v>84</v>
      </c>
      <c r="Z57" s="67" t="s">
        <v>83</v>
      </c>
      <c r="AA57" s="67" t="s">
        <v>92</v>
      </c>
      <c r="AB57" s="68" t="s">
        <v>93</v>
      </c>
      <c r="AC57" s="68" t="s">
        <v>94</v>
      </c>
      <c r="AD57" s="68" t="s">
        <v>95</v>
      </c>
      <c r="AE57" s="67" t="s">
        <v>96</v>
      </c>
      <c r="AF57" s="67" t="s">
        <v>516</v>
      </c>
      <c r="AG57" s="67" t="s">
        <v>1268</v>
      </c>
      <c r="AH57" s="67" t="s">
        <v>1277</v>
      </c>
      <c r="AI57" s="68" t="s">
        <v>1278</v>
      </c>
      <c r="AJ57" s="68" t="s">
        <v>1288</v>
      </c>
      <c r="AK57" s="68" t="s">
        <v>1289</v>
      </c>
      <c r="AL57" s="68" t="s">
        <v>1378</v>
      </c>
      <c r="AM57" s="68" t="s">
        <v>1497</v>
      </c>
      <c r="AN57" s="68" t="s">
        <v>1410</v>
      </c>
      <c r="AO57" s="68" t="s">
        <v>1411</v>
      </c>
      <c r="AP57" s="68" t="s">
        <v>1412</v>
      </c>
      <c r="AQ57" s="68" t="s">
        <v>517</v>
      </c>
    </row>
    <row r="58" spans="1:43">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c r="AN58" s="10"/>
      <c r="AO58" s="10"/>
      <c r="AP58" s="10"/>
      <c r="AQ58" s="10"/>
    </row>
    <row r="59" spans="1:43">
      <c r="A59" s="109" t="s">
        <v>560</v>
      </c>
      <c r="B59" s="67"/>
      <c r="C59" s="67"/>
      <c r="D59" s="67"/>
      <c r="E59" s="67"/>
      <c r="F59" s="67"/>
      <c r="G59" s="67"/>
      <c r="H59" s="67"/>
      <c r="I59" s="67"/>
      <c r="J59" s="67"/>
      <c r="K59" s="67"/>
      <c r="L59" s="68"/>
      <c r="M59" s="68"/>
      <c r="N59" s="68"/>
      <c r="O59" s="67"/>
      <c r="P59" s="67"/>
      <c r="Q59" s="67"/>
      <c r="R59" s="67"/>
      <c r="S59" s="67"/>
      <c r="T59" s="68"/>
      <c r="U59" s="68"/>
      <c r="V59" s="68"/>
      <c r="W59" s="67"/>
      <c r="X59" s="67"/>
      <c r="Y59" s="67"/>
      <c r="Z59" s="67"/>
      <c r="AA59" s="67"/>
      <c r="AB59" s="68"/>
      <c r="AC59" s="68"/>
      <c r="AD59" s="68"/>
      <c r="AE59" s="67"/>
      <c r="AF59" s="67"/>
      <c r="AG59" s="67"/>
      <c r="AH59" s="67"/>
      <c r="AI59" s="68"/>
      <c r="AJ59" s="68"/>
      <c r="AK59" s="68"/>
      <c r="AL59" s="68"/>
      <c r="AM59" s="68"/>
      <c r="AN59" s="68"/>
      <c r="AO59" s="68"/>
      <c r="AP59" s="68"/>
      <c r="AQ59" s="68"/>
    </row>
    <row r="60" spans="1:43">
      <c r="A60" s="670" t="s">
        <v>887</v>
      </c>
      <c r="B60" s="160">
        <v>6.8099999999999994E-2</v>
      </c>
      <c r="C60" s="160">
        <v>6.2700000000000006E-2</v>
      </c>
      <c r="D60" s="160">
        <v>5.5500000000000001E-2</v>
      </c>
      <c r="E60" s="160">
        <v>6.2100000000000002E-2</v>
      </c>
      <c r="F60" s="160">
        <v>6.5799999999999997E-2</v>
      </c>
      <c r="G60" s="160">
        <v>4.9299999999999997E-2</v>
      </c>
      <c r="H60" s="160">
        <v>8.5199999999999998E-2</v>
      </c>
      <c r="I60" s="160">
        <v>6.6900000000000001E-2</v>
      </c>
      <c r="J60" s="160">
        <v>6.1400000000000003E-2</v>
      </c>
      <c r="K60" s="160">
        <v>5.8500000000000003E-2</v>
      </c>
      <c r="L60" s="160">
        <v>6.4899999999999999E-2</v>
      </c>
      <c r="M60" s="160">
        <v>7.8600000000000003E-2</v>
      </c>
      <c r="N60" s="160">
        <v>0.10589999999999999</v>
      </c>
      <c r="O60" s="160">
        <v>6.1699999999999998E-2</v>
      </c>
      <c r="P60" s="160">
        <v>5.6599999999999998E-2</v>
      </c>
      <c r="Q60" s="160">
        <v>5.8900000000000001E-2</v>
      </c>
      <c r="R60" s="160">
        <v>7.6899999999999996E-2</v>
      </c>
      <c r="S60" s="160">
        <v>0.12</v>
      </c>
      <c r="T60" s="160">
        <v>7.5700000000000003E-2</v>
      </c>
      <c r="U60" s="160">
        <v>8.72E-2</v>
      </c>
      <c r="V60" s="160">
        <v>5.8500000000000003E-2</v>
      </c>
      <c r="W60" s="160">
        <v>7.2900000000000006E-2</v>
      </c>
      <c r="X60" s="160">
        <v>5.4399999999999997E-2</v>
      </c>
      <c r="Y60" s="160">
        <v>7.0599999999999996E-2</v>
      </c>
      <c r="Z60" s="160">
        <v>6.88E-2</v>
      </c>
      <c r="AA60" s="160">
        <v>5.8700000000000002E-2</v>
      </c>
      <c r="AB60" s="160">
        <v>5.1799999999999999E-2</v>
      </c>
      <c r="AC60" s="160">
        <v>7.9000000000000001E-2</v>
      </c>
      <c r="AD60" s="160">
        <v>0.1343</v>
      </c>
      <c r="AE60" s="160">
        <v>7.1400000000000005E-2</v>
      </c>
      <c r="AF60" s="160">
        <v>8.8700000000000001E-2</v>
      </c>
      <c r="AG60" s="160">
        <v>7.9799999999999996E-2</v>
      </c>
      <c r="AH60" s="160">
        <v>7.4099999999999999E-2</v>
      </c>
      <c r="AI60" s="620">
        <v>8.7499999999999994E-2</v>
      </c>
      <c r="AJ60" s="160">
        <v>6.9000000000000006E-2</v>
      </c>
      <c r="AK60" s="160">
        <v>0.16700000000000001</v>
      </c>
      <c r="AL60" s="160">
        <v>6.1100000000000002E-2</v>
      </c>
      <c r="AM60" s="160">
        <v>9.2200000000000004E-2</v>
      </c>
      <c r="AN60" s="160">
        <v>6.5199999999999994E-2</v>
      </c>
      <c r="AO60" s="160">
        <v>7.5899999999999995E-2</v>
      </c>
      <c r="AP60" s="160">
        <v>8.4500000000000006E-2</v>
      </c>
      <c r="AQ60" s="160">
        <v>6.9000000000000006E-2</v>
      </c>
    </row>
    <row r="61" spans="1:43">
      <c r="A61" s="670" t="s">
        <v>1320</v>
      </c>
      <c r="B61" s="160">
        <v>7.2599999999999998E-2</v>
      </c>
      <c r="C61" s="160">
        <v>6.6100000000000006E-2</v>
      </c>
      <c r="D61" s="160">
        <v>6.1400000000000003E-2</v>
      </c>
      <c r="E61" s="160">
        <v>6.83E-2</v>
      </c>
      <c r="F61" s="160">
        <v>6.1800000000000001E-2</v>
      </c>
      <c r="G61" s="160">
        <v>5.33E-2</v>
      </c>
      <c r="H61" s="160">
        <v>8.4599999999999995E-2</v>
      </c>
      <c r="I61" s="160">
        <v>6.8900000000000003E-2</v>
      </c>
      <c r="J61" s="160">
        <v>6.3E-2</v>
      </c>
      <c r="K61" s="160">
        <v>6.0299999999999999E-2</v>
      </c>
      <c r="L61" s="160">
        <v>6.7199999999999996E-2</v>
      </c>
      <c r="M61" s="160">
        <v>8.0399999999999999E-2</v>
      </c>
      <c r="N61" s="160">
        <v>0.1103</v>
      </c>
      <c r="O61" s="160">
        <v>6.3899999999999998E-2</v>
      </c>
      <c r="P61" s="160">
        <v>5.5899999999999998E-2</v>
      </c>
      <c r="Q61" s="160">
        <v>5.9400000000000001E-2</v>
      </c>
      <c r="R61" s="160">
        <v>7.6700000000000004E-2</v>
      </c>
      <c r="S61" s="160">
        <v>0.1163</v>
      </c>
      <c r="T61" s="160">
        <v>7.6100000000000001E-2</v>
      </c>
      <c r="U61" s="160">
        <v>9.3799999999999994E-2</v>
      </c>
      <c r="V61" s="160">
        <v>5.7299999999999997E-2</v>
      </c>
      <c r="W61" s="160">
        <v>7.3700000000000002E-2</v>
      </c>
      <c r="X61" s="160">
        <v>5.4399999999999997E-2</v>
      </c>
      <c r="Y61" s="160">
        <v>7.0999999999999994E-2</v>
      </c>
      <c r="Z61" s="160">
        <v>7.0800000000000002E-2</v>
      </c>
      <c r="AA61" s="160">
        <v>6.0699999999999997E-2</v>
      </c>
      <c r="AB61" s="160">
        <v>5.1999999999999998E-2</v>
      </c>
      <c r="AC61" s="160">
        <v>8.0799999999999997E-2</v>
      </c>
      <c r="AD61" s="160">
        <v>0.13730000000000001</v>
      </c>
      <c r="AE61" s="160">
        <v>7.2099999999999997E-2</v>
      </c>
      <c r="AF61" s="160">
        <v>8.48E-2</v>
      </c>
      <c r="AG61" s="160">
        <v>8.3299999999999999E-2</v>
      </c>
      <c r="AH61" s="160">
        <v>7.3700000000000002E-2</v>
      </c>
      <c r="AI61" s="160">
        <v>8.7499999999999994E-2</v>
      </c>
      <c r="AJ61" s="160">
        <v>7.3899999999999993E-2</v>
      </c>
      <c r="AK61" s="160">
        <v>0.1676</v>
      </c>
      <c r="AL61" s="160">
        <v>6.6100000000000006E-2</v>
      </c>
      <c r="AM61" s="160">
        <v>9.1800000000000007E-2</v>
      </c>
      <c r="AN61" s="160">
        <v>6.5299999999999997E-2</v>
      </c>
      <c r="AO61" s="160">
        <v>7.9899999999999999E-2</v>
      </c>
      <c r="AP61" s="160">
        <v>8.5699999999999998E-2</v>
      </c>
      <c r="AQ61" s="160">
        <v>7.1300000000000002E-2</v>
      </c>
    </row>
    <row r="62" spans="1:43">
      <c r="A62" s="670" t="s">
        <v>1321</v>
      </c>
      <c r="B62" s="160">
        <v>5.9700000000000003E-2</v>
      </c>
      <c r="C62" s="160">
        <v>5.7099999999999998E-2</v>
      </c>
      <c r="D62" s="160">
        <v>5.2200000000000003E-2</v>
      </c>
      <c r="E62" s="160">
        <v>6.2600000000000003E-2</v>
      </c>
      <c r="F62" s="160">
        <v>5.0599999999999999E-2</v>
      </c>
      <c r="G62" s="160">
        <v>3.8399999999999997E-2</v>
      </c>
      <c r="H62" s="160">
        <v>6.4199999999999993E-2</v>
      </c>
      <c r="I62" s="160">
        <v>6.8900000000000003E-2</v>
      </c>
      <c r="J62" s="160">
        <v>5.3900000000000003E-2</v>
      </c>
      <c r="K62" s="160">
        <v>4.9500000000000002E-2</v>
      </c>
      <c r="L62" s="160">
        <v>6.6799999999999998E-2</v>
      </c>
      <c r="M62" s="160">
        <v>7.8E-2</v>
      </c>
      <c r="N62" s="160">
        <v>0.1043</v>
      </c>
      <c r="O62" s="160">
        <v>5.6000000000000001E-2</v>
      </c>
      <c r="P62" s="160">
        <v>4.0300000000000002E-2</v>
      </c>
      <c r="Q62" s="160">
        <v>5.16E-2</v>
      </c>
      <c r="R62" s="160">
        <v>5.6800000000000003E-2</v>
      </c>
      <c r="S62" s="160">
        <v>0.1018</v>
      </c>
      <c r="T62" s="160">
        <v>7.4099999999999999E-2</v>
      </c>
      <c r="U62" s="160">
        <v>7.4499999999999997E-2</v>
      </c>
      <c r="V62" s="160">
        <v>4.8399999999999999E-2</v>
      </c>
      <c r="W62" s="160">
        <v>6.6900000000000001E-2</v>
      </c>
      <c r="X62" s="160">
        <v>5.1299999999999998E-2</v>
      </c>
      <c r="Y62" s="160">
        <v>6.3600000000000004E-2</v>
      </c>
      <c r="Z62" s="160">
        <v>5.1799999999999999E-2</v>
      </c>
      <c r="AA62" s="160">
        <v>5.5599999999999997E-2</v>
      </c>
      <c r="AB62" s="160">
        <v>4.48E-2</v>
      </c>
      <c r="AC62" s="160">
        <v>8.1100000000000005E-2</v>
      </c>
      <c r="AD62" s="160">
        <v>0.1137</v>
      </c>
      <c r="AE62" s="160">
        <v>6.9800000000000001E-2</v>
      </c>
      <c r="AF62" s="160">
        <v>6.6900000000000001E-2</v>
      </c>
      <c r="AG62" s="160">
        <v>7.9600000000000004E-2</v>
      </c>
      <c r="AH62" s="160">
        <v>6.4899999999999999E-2</v>
      </c>
      <c r="AI62" s="160">
        <v>7.3700000000000002E-2</v>
      </c>
      <c r="AJ62" s="160">
        <v>6.7699999999999996E-2</v>
      </c>
      <c r="AK62" s="160">
        <v>0.14799999999999999</v>
      </c>
      <c r="AL62" s="160">
        <v>4.5999999999999999E-2</v>
      </c>
      <c r="AM62" s="160">
        <v>5.79E-2</v>
      </c>
      <c r="AN62" s="160">
        <v>5.5899999999999998E-2</v>
      </c>
      <c r="AO62" s="160">
        <v>6.3299999999999995E-2</v>
      </c>
      <c r="AP62" s="160">
        <v>8.7800000000000003E-2</v>
      </c>
      <c r="AQ62" s="160">
        <v>6.1499999999999999E-2</v>
      </c>
    </row>
    <row r="63" spans="1:43">
      <c r="A63" s="670" t="s">
        <v>1322</v>
      </c>
      <c r="B63" s="160">
        <v>4.0000000000000002E-4</v>
      </c>
      <c r="C63" s="160">
        <v>2.0000000000000001E-4</v>
      </c>
      <c r="D63" s="160">
        <v>3.5000000000000001E-3</v>
      </c>
      <c r="E63" s="160">
        <v>-4.1000000000000003E-3</v>
      </c>
      <c r="F63" s="160">
        <v>-1.52E-2</v>
      </c>
      <c r="G63" s="160">
        <v>1.5E-3</v>
      </c>
      <c r="H63" s="160">
        <v>-9.9000000000000008E-3</v>
      </c>
      <c r="I63" s="160">
        <v>4.4999999999999997E-3</v>
      </c>
      <c r="J63" s="160">
        <v>-2.8E-3</v>
      </c>
      <c r="K63" s="160">
        <v>-1.2999999999999999E-3</v>
      </c>
      <c r="L63" s="160">
        <v>4.5999999999999999E-3</v>
      </c>
      <c r="M63" s="160">
        <v>1.2999999999999999E-2</v>
      </c>
      <c r="N63" s="160">
        <v>0</v>
      </c>
      <c r="O63" s="160">
        <v>-8.0000000000000004E-4</v>
      </c>
      <c r="P63" s="160">
        <v>-3.0999999999999999E-3</v>
      </c>
      <c r="Q63" s="160">
        <v>-1.52E-2</v>
      </c>
      <c r="R63" s="160">
        <v>6.0000000000000001E-3</v>
      </c>
      <c r="S63" s="160">
        <v>8.3000000000000001E-3</v>
      </c>
      <c r="T63" s="160">
        <v>-1E-4</v>
      </c>
      <c r="U63" s="160">
        <v>-1.0999999999999999E-2</v>
      </c>
      <c r="V63" s="160">
        <v>1.0200000000000001E-2</v>
      </c>
      <c r="W63" s="160">
        <v>7.7999999999999996E-3</v>
      </c>
      <c r="X63" s="160">
        <v>-7.0000000000000001E-3</v>
      </c>
      <c r="Y63" s="160">
        <v>7.7000000000000002E-3</v>
      </c>
      <c r="Z63" s="160">
        <v>-5.3E-3</v>
      </c>
      <c r="AA63" s="160">
        <v>-7.0000000000000001E-3</v>
      </c>
      <c r="AB63" s="160">
        <v>3.5000000000000001E-3</v>
      </c>
      <c r="AC63" s="160">
        <v>2.5000000000000001E-3</v>
      </c>
      <c r="AD63" s="160">
        <v>-1.1999999999999999E-3</v>
      </c>
      <c r="AE63" s="160">
        <v>5.4000000000000003E-3</v>
      </c>
      <c r="AF63" s="160">
        <v>1.46E-2</v>
      </c>
      <c r="AG63" s="160">
        <v>5.1999999999999998E-3</v>
      </c>
      <c r="AH63" s="160">
        <v>-1.66E-2</v>
      </c>
      <c r="AI63" s="160">
        <v>-2.7099999999999999E-2</v>
      </c>
      <c r="AJ63" s="160">
        <v>-5.1000000000000004E-3</v>
      </c>
      <c r="AK63" s="160">
        <v>5.4399999999999997E-2</v>
      </c>
      <c r="AL63" s="160">
        <v>-2.2499999999999999E-2</v>
      </c>
      <c r="AM63" s="160">
        <v>-4.3499999999999997E-2</v>
      </c>
      <c r="AN63" s="160">
        <v>9.4000000000000004E-3</v>
      </c>
      <c r="AO63" s="160">
        <v>-1.72E-2</v>
      </c>
      <c r="AP63" s="160">
        <v>-5.4999999999999997E-3</v>
      </c>
      <c r="AQ63" s="160">
        <v>8.0000000000000004E-4</v>
      </c>
    </row>
    <row r="64" spans="1:43">
      <c r="A64" s="670" t="s">
        <v>1323</v>
      </c>
      <c r="B64" s="160">
        <v>5.0000000000000001E-4</v>
      </c>
      <c r="C64" s="160">
        <v>1E-3</v>
      </c>
      <c r="D64" s="160">
        <v>2.0999999999999999E-3</v>
      </c>
      <c r="E64" s="160">
        <v>-4.1000000000000003E-3</v>
      </c>
      <c r="F64" s="160">
        <v>-1.5800000000000002E-2</v>
      </c>
      <c r="G64" s="160">
        <v>1.2999999999999999E-3</v>
      </c>
      <c r="H64" s="160">
        <v>-0.01</v>
      </c>
      <c r="I64" s="160">
        <v>3.8999999999999998E-3</v>
      </c>
      <c r="J64" s="160">
        <v>-2.3999999999999998E-3</v>
      </c>
      <c r="K64" s="160">
        <v>-1.5E-3</v>
      </c>
      <c r="L64" s="160">
        <v>5.3E-3</v>
      </c>
      <c r="M64" s="160">
        <v>1.2999999999999999E-2</v>
      </c>
      <c r="N64" s="160">
        <v>2.9999999999999997E-4</v>
      </c>
      <c r="O64" s="160">
        <v>-1.1000000000000001E-3</v>
      </c>
      <c r="P64" s="160">
        <v>-6.3E-3</v>
      </c>
      <c r="Q64" s="160">
        <v>-1.67E-2</v>
      </c>
      <c r="R64" s="160">
        <v>6.7000000000000002E-3</v>
      </c>
      <c r="S64" s="160">
        <v>2.0500000000000001E-2</v>
      </c>
      <c r="T64" s="160">
        <v>1.2999999999999999E-3</v>
      </c>
      <c r="U64" s="160">
        <v>-1.01E-2</v>
      </c>
      <c r="V64" s="160">
        <v>9.1000000000000004E-3</v>
      </c>
      <c r="W64" s="160">
        <v>9.4999999999999998E-3</v>
      </c>
      <c r="X64" s="160">
        <v>-1.11E-2</v>
      </c>
      <c r="Y64" s="160">
        <v>6.7000000000000002E-3</v>
      </c>
      <c r="Z64" s="160">
        <v>-5.3E-3</v>
      </c>
      <c r="AA64" s="160">
        <v>-7.1000000000000004E-3</v>
      </c>
      <c r="AB64" s="160">
        <v>4.4000000000000003E-3</v>
      </c>
      <c r="AC64" s="160">
        <v>1.8E-3</v>
      </c>
      <c r="AD64" s="160">
        <v>1.1999999999999999E-3</v>
      </c>
      <c r="AE64" s="160">
        <v>5.4000000000000003E-3</v>
      </c>
      <c r="AF64" s="160">
        <v>1.37E-2</v>
      </c>
      <c r="AG64" s="160">
        <v>3.2000000000000002E-3</v>
      </c>
      <c r="AH64" s="160">
        <v>-1.6500000000000001E-2</v>
      </c>
      <c r="AI64" s="160">
        <v>-2.86E-2</v>
      </c>
      <c r="AJ64" s="160">
        <v>-5.1000000000000004E-3</v>
      </c>
      <c r="AK64" s="160">
        <v>5.4399999999999997E-2</v>
      </c>
      <c r="AL64" s="160">
        <v>-2.2200000000000001E-2</v>
      </c>
      <c r="AM64" s="160">
        <v>-4.1300000000000003E-2</v>
      </c>
      <c r="AN64" s="160">
        <v>1.2E-2</v>
      </c>
      <c r="AO64" s="160">
        <v>-1.7399999999999999E-2</v>
      </c>
      <c r="AP64" s="160">
        <v>-6.0000000000000001E-3</v>
      </c>
      <c r="AQ64" s="160">
        <v>8.9999999999999998E-4</v>
      </c>
    </row>
    <row r="65" spans="1:43">
      <c r="A65" s="670" t="s">
        <v>1324</v>
      </c>
      <c r="B65" s="160">
        <v>4.0000000000000002E-4</v>
      </c>
      <c r="C65" s="160">
        <v>1E-3</v>
      </c>
      <c r="D65" s="160">
        <v>1.6000000000000001E-3</v>
      </c>
      <c r="E65" s="160">
        <v>-4.1000000000000003E-3</v>
      </c>
      <c r="F65" s="160">
        <v>-1.5800000000000002E-2</v>
      </c>
      <c r="G65" s="160">
        <v>1.2999999999999999E-3</v>
      </c>
      <c r="H65" s="160">
        <v>-0.01</v>
      </c>
      <c r="I65" s="160">
        <v>3.8999999999999998E-3</v>
      </c>
      <c r="J65" s="160">
        <v>-2.3999999999999998E-3</v>
      </c>
      <c r="K65" s="160">
        <v>-1.5E-3</v>
      </c>
      <c r="L65" s="160">
        <v>5.3E-3</v>
      </c>
      <c r="M65" s="160">
        <v>1.2999999999999999E-2</v>
      </c>
      <c r="N65" s="160">
        <v>2.9999999999999997E-4</v>
      </c>
      <c r="O65" s="160">
        <v>-1.1000000000000001E-3</v>
      </c>
      <c r="P65" s="160">
        <v>-6.3E-3</v>
      </c>
      <c r="Q65" s="160">
        <v>-1.67E-2</v>
      </c>
      <c r="R65" s="160">
        <v>6.7000000000000002E-3</v>
      </c>
      <c r="S65" s="160">
        <v>2.0500000000000001E-2</v>
      </c>
      <c r="T65" s="160">
        <v>1.2999999999999999E-3</v>
      </c>
      <c r="U65" s="160">
        <v>-1.01E-2</v>
      </c>
      <c r="V65" s="160">
        <v>5.8999999999999999E-3</v>
      </c>
      <c r="W65" s="160">
        <v>9.4999999999999998E-3</v>
      </c>
      <c r="X65" s="160">
        <v>-1.11E-2</v>
      </c>
      <c r="Y65" s="160">
        <v>6.7000000000000002E-3</v>
      </c>
      <c r="Z65" s="160">
        <v>-5.3E-3</v>
      </c>
      <c r="AA65" s="160">
        <v>-7.1000000000000004E-3</v>
      </c>
      <c r="AB65" s="160">
        <v>4.4000000000000003E-3</v>
      </c>
      <c r="AC65" s="160">
        <v>1.8E-3</v>
      </c>
      <c r="AD65" s="160">
        <v>1.1999999999999999E-3</v>
      </c>
      <c r="AE65" s="160">
        <v>5.4000000000000003E-3</v>
      </c>
      <c r="AF65" s="160">
        <v>1.37E-2</v>
      </c>
      <c r="AG65" s="160">
        <v>3.2000000000000002E-3</v>
      </c>
      <c r="AH65" s="160">
        <v>-1.6500000000000001E-2</v>
      </c>
      <c r="AI65" s="160">
        <v>-2.86E-2</v>
      </c>
      <c r="AJ65" s="160">
        <v>-5.1000000000000004E-3</v>
      </c>
      <c r="AK65" s="160">
        <v>3.7499999999999999E-2</v>
      </c>
      <c r="AL65" s="160">
        <v>-2.2200000000000001E-2</v>
      </c>
      <c r="AM65" s="160">
        <v>-4.1300000000000003E-2</v>
      </c>
      <c r="AN65" s="160">
        <v>1.2E-2</v>
      </c>
      <c r="AO65" s="160">
        <v>-1.7399999999999999E-2</v>
      </c>
      <c r="AP65" s="160">
        <v>-6.0000000000000001E-3</v>
      </c>
      <c r="AQ65" s="160">
        <v>6.9999999999999999E-4</v>
      </c>
    </row>
    <row r="66" spans="1:43">
      <c r="A66" s="670" t="s">
        <v>1325</v>
      </c>
      <c r="B66" s="160">
        <v>3.5999999999999999E-3</v>
      </c>
      <c r="C66" s="160">
        <v>9.1999999999999998E-3</v>
      </c>
      <c r="D66" s="160">
        <v>1.12E-2</v>
      </c>
      <c r="E66" s="160">
        <v>-3.7999999999999999E-2</v>
      </c>
      <c r="F66" s="160">
        <v>-9.3600000000000003E-2</v>
      </c>
      <c r="G66" s="160">
        <v>7.4999999999999997E-3</v>
      </c>
      <c r="H66" s="160">
        <v>-6.3E-2</v>
      </c>
      <c r="I66" s="160">
        <v>2.0799999999999999E-2</v>
      </c>
      <c r="J66" s="160">
        <v>-1.4E-2</v>
      </c>
      <c r="K66" s="160">
        <v>-6.7000000000000002E-3</v>
      </c>
      <c r="L66" s="160">
        <v>2.5999999999999999E-2</v>
      </c>
      <c r="M66" s="160">
        <v>6.25E-2</v>
      </c>
      <c r="N66" s="160">
        <v>2.5000000000000001E-3</v>
      </c>
      <c r="O66" s="160">
        <v>-9.7000000000000003E-3</v>
      </c>
      <c r="P66" s="160">
        <v>-7.3899999999999993E-2</v>
      </c>
      <c r="Q66" s="160">
        <v>-0.17979999999999999</v>
      </c>
      <c r="R66" s="160">
        <v>5.1400000000000001E-2</v>
      </c>
      <c r="S66" s="160">
        <v>5.9499999999999997E-2</v>
      </c>
      <c r="T66" s="160">
        <v>1.1299999999999999E-2</v>
      </c>
      <c r="U66" s="160">
        <v>-7.9299999999999995E-2</v>
      </c>
      <c r="V66" s="160">
        <v>5.8400000000000001E-2</v>
      </c>
      <c r="W66" s="160">
        <v>8.7599999999999997E-2</v>
      </c>
      <c r="X66" s="160">
        <v>-6.3399999999999998E-2</v>
      </c>
      <c r="Y66" s="160">
        <v>5.28E-2</v>
      </c>
      <c r="Z66" s="160">
        <v>-5.28E-2</v>
      </c>
      <c r="AA66" s="160">
        <v>-7.8200000000000006E-2</v>
      </c>
      <c r="AB66" s="160">
        <v>5.5899999999999998E-2</v>
      </c>
      <c r="AC66" s="160">
        <v>1.3100000000000001E-2</v>
      </c>
      <c r="AD66" s="160">
        <v>1.09E-2</v>
      </c>
      <c r="AE66" s="160">
        <v>4.2099999999999999E-2</v>
      </c>
      <c r="AF66" s="160">
        <v>3.39E-2</v>
      </c>
      <c r="AG66" s="160">
        <v>2.2599999999999999E-2</v>
      </c>
      <c r="AH66" s="160">
        <v>-0.10050000000000001</v>
      </c>
      <c r="AI66" s="160">
        <v>-9.2600000000000002E-2</v>
      </c>
      <c r="AJ66" s="160">
        <v>-5.7299999999999997E-2</v>
      </c>
      <c r="AK66" s="160">
        <v>5.9299999999999999E-2</v>
      </c>
      <c r="AL66" s="160">
        <v>-0.25109999999999999</v>
      </c>
      <c r="AM66" s="160">
        <v>-0.20030000000000001</v>
      </c>
      <c r="AN66" s="160">
        <v>8.3599999999999994E-2</v>
      </c>
      <c r="AO66" s="160">
        <v>-6.8900000000000003E-2</v>
      </c>
      <c r="AP66" s="160">
        <v>-2.7E-2</v>
      </c>
      <c r="AQ66" s="160">
        <v>5.3E-3</v>
      </c>
    </row>
    <row r="67" spans="1:43">
      <c r="A67" s="671" t="s">
        <v>561</v>
      </c>
      <c r="B67" s="67"/>
      <c r="C67" s="67"/>
      <c r="D67" s="67"/>
      <c r="E67" s="67"/>
      <c r="F67" s="67"/>
      <c r="G67" s="67"/>
      <c r="H67" s="67"/>
      <c r="I67" s="67"/>
      <c r="J67" s="67"/>
      <c r="K67" s="67"/>
      <c r="L67" s="68"/>
      <c r="M67" s="68"/>
      <c r="N67" s="68"/>
      <c r="O67" s="67"/>
      <c r="P67" s="67"/>
      <c r="Q67" s="67"/>
      <c r="R67" s="67"/>
      <c r="S67" s="67"/>
      <c r="T67" s="68"/>
      <c r="U67" s="68"/>
      <c r="V67" s="68"/>
      <c r="W67" s="67"/>
      <c r="X67" s="67"/>
      <c r="Y67" s="67"/>
      <c r="Z67" s="67"/>
      <c r="AA67" s="67"/>
      <c r="AB67" s="68"/>
      <c r="AC67" s="68"/>
      <c r="AD67" s="68"/>
      <c r="AE67" s="67"/>
      <c r="AF67" s="67"/>
      <c r="AG67" s="67"/>
      <c r="AH67" s="67"/>
      <c r="AI67" s="67"/>
      <c r="AJ67" s="68"/>
      <c r="AK67" s="68"/>
      <c r="AL67" s="68"/>
      <c r="AM67" s="68"/>
      <c r="AN67" s="68"/>
      <c r="AO67" s="68"/>
      <c r="AP67" s="68"/>
      <c r="AQ67" s="68"/>
    </row>
    <row r="68" spans="1:43">
      <c r="A68" s="670" t="s">
        <v>895</v>
      </c>
      <c r="B68" s="160">
        <v>0.1011</v>
      </c>
      <c r="C68" s="160">
        <v>0.1031</v>
      </c>
      <c r="D68" s="160">
        <v>8.4599999999999995E-2</v>
      </c>
      <c r="E68" s="160">
        <v>0.1047</v>
      </c>
      <c r="F68" s="160">
        <v>8.5999999999999993E-2</v>
      </c>
      <c r="G68" s="160">
        <v>8.6400000000000005E-2</v>
      </c>
      <c r="H68" s="160">
        <v>0.1193</v>
      </c>
      <c r="I68" s="160">
        <v>9.7100000000000006E-2</v>
      </c>
      <c r="J68" s="160">
        <v>0.1021</v>
      </c>
      <c r="K68" s="160">
        <v>9.1700000000000004E-2</v>
      </c>
      <c r="L68" s="160">
        <v>9.9000000000000005E-2</v>
      </c>
      <c r="M68" s="160">
        <v>0.10879999999999999</v>
      </c>
      <c r="N68" s="160">
        <v>0.154</v>
      </c>
      <c r="O68" s="160">
        <v>9.8799999999999999E-2</v>
      </c>
      <c r="P68" s="160">
        <v>0.1051</v>
      </c>
      <c r="Q68" s="160">
        <v>9.5899999999999999E-2</v>
      </c>
      <c r="R68" s="160">
        <v>0.1191</v>
      </c>
      <c r="S68" s="160">
        <v>0.14349999999999999</v>
      </c>
      <c r="T68" s="160">
        <v>0.11459999999999999</v>
      </c>
      <c r="U68" s="160">
        <v>0.13</v>
      </c>
      <c r="V68" s="160">
        <v>0.1038</v>
      </c>
      <c r="W68" s="160">
        <v>0.10340000000000001</v>
      </c>
      <c r="X68" s="160">
        <v>8.9899999999999994E-2</v>
      </c>
      <c r="Y68" s="160">
        <v>0.1167</v>
      </c>
      <c r="Z68" s="160">
        <v>0.1032</v>
      </c>
      <c r="AA68" s="160">
        <v>0.1061</v>
      </c>
      <c r="AB68" s="160">
        <v>9.3100000000000002E-2</v>
      </c>
      <c r="AC68" s="160">
        <v>0.1179</v>
      </c>
      <c r="AD68" s="160">
        <v>0.1857</v>
      </c>
      <c r="AE68" s="160">
        <v>0.104</v>
      </c>
      <c r="AF68" s="160">
        <v>0.11650000000000001</v>
      </c>
      <c r="AG68" s="160">
        <v>0.1135</v>
      </c>
      <c r="AH68" s="160">
        <v>0.11990000000000001</v>
      </c>
      <c r="AI68" s="160">
        <v>0.12180000000000001</v>
      </c>
      <c r="AJ68" s="160">
        <v>0.1138</v>
      </c>
      <c r="AK68" s="160">
        <v>0.18110000000000001</v>
      </c>
      <c r="AL68" s="160">
        <v>0.1024</v>
      </c>
      <c r="AM68" s="160">
        <v>0.13589999999999999</v>
      </c>
      <c r="AN68" s="160">
        <v>9.5600000000000004E-2</v>
      </c>
      <c r="AO68" s="160">
        <v>9.8599999999999993E-2</v>
      </c>
      <c r="AP68" s="160">
        <v>0.1082</v>
      </c>
      <c r="AQ68" s="160">
        <v>0.1061</v>
      </c>
    </row>
    <row r="69" spans="1:43">
      <c r="A69" s="670" t="s">
        <v>897</v>
      </c>
      <c r="B69" s="160">
        <v>-3.3000000000000002E-2</v>
      </c>
      <c r="C69" s="160">
        <v>-4.0300000000000002E-2</v>
      </c>
      <c r="D69" s="160">
        <v>-2.9100000000000001E-2</v>
      </c>
      <c r="E69" s="160">
        <v>-4.2599999999999999E-2</v>
      </c>
      <c r="F69" s="160">
        <v>-2.0199999999999999E-2</v>
      </c>
      <c r="G69" s="160">
        <v>-3.7100000000000001E-2</v>
      </c>
      <c r="H69" s="160">
        <v>-3.4000000000000002E-2</v>
      </c>
      <c r="I69" s="160">
        <v>-3.0200000000000001E-2</v>
      </c>
      <c r="J69" s="160">
        <v>-4.07E-2</v>
      </c>
      <c r="K69" s="160">
        <v>-3.32E-2</v>
      </c>
      <c r="L69" s="160">
        <v>-3.4099999999999998E-2</v>
      </c>
      <c r="M69" s="160">
        <v>-3.0300000000000001E-2</v>
      </c>
      <c r="N69" s="160">
        <v>-4.8099999999999997E-2</v>
      </c>
      <c r="O69" s="160">
        <v>-3.7100000000000001E-2</v>
      </c>
      <c r="P69" s="160">
        <v>-4.8399999999999999E-2</v>
      </c>
      <c r="Q69" s="160">
        <v>-3.6999999999999998E-2</v>
      </c>
      <c r="R69" s="160">
        <v>-4.2200000000000001E-2</v>
      </c>
      <c r="S69" s="160">
        <v>-2.35E-2</v>
      </c>
      <c r="T69" s="160">
        <v>-3.8800000000000001E-2</v>
      </c>
      <c r="U69" s="160">
        <v>-4.2900000000000001E-2</v>
      </c>
      <c r="V69" s="160">
        <v>-4.53E-2</v>
      </c>
      <c r="W69" s="160">
        <v>-3.0499999999999999E-2</v>
      </c>
      <c r="X69" s="160">
        <v>-3.5499999999999997E-2</v>
      </c>
      <c r="Y69" s="160">
        <v>-4.6199999999999998E-2</v>
      </c>
      <c r="Z69" s="160">
        <v>-3.44E-2</v>
      </c>
      <c r="AA69" s="160">
        <v>-4.7399999999999998E-2</v>
      </c>
      <c r="AB69" s="160">
        <v>-4.1300000000000003E-2</v>
      </c>
      <c r="AC69" s="160">
        <v>-3.8899999999999997E-2</v>
      </c>
      <c r="AD69" s="160">
        <v>-5.1400000000000001E-2</v>
      </c>
      <c r="AE69" s="160">
        <v>-3.27E-2</v>
      </c>
      <c r="AF69" s="160">
        <v>-2.7799999999999998E-2</v>
      </c>
      <c r="AG69" s="160">
        <v>-3.3700000000000001E-2</v>
      </c>
      <c r="AH69" s="160">
        <v>-4.58E-2</v>
      </c>
      <c r="AI69" s="160">
        <v>-3.4299999999999997E-2</v>
      </c>
      <c r="AJ69" s="160">
        <v>-4.48E-2</v>
      </c>
      <c r="AK69" s="160">
        <v>-1.41E-2</v>
      </c>
      <c r="AL69" s="160">
        <v>-4.1300000000000003E-2</v>
      </c>
      <c r="AM69" s="160">
        <v>-4.3700000000000003E-2</v>
      </c>
      <c r="AN69" s="160">
        <v>-3.04E-2</v>
      </c>
      <c r="AO69" s="160">
        <v>-2.2700000000000001E-2</v>
      </c>
      <c r="AP69" s="160">
        <v>-2.3699999999999999E-2</v>
      </c>
      <c r="AQ69" s="160">
        <v>-3.7100000000000001E-2</v>
      </c>
    </row>
    <row r="70" spans="1:43">
      <c r="A70" s="670" t="s">
        <v>899</v>
      </c>
      <c r="B70" s="160">
        <v>4.3200000000000002E-2</v>
      </c>
      <c r="C70" s="160">
        <v>4.7699999999999999E-2</v>
      </c>
      <c r="D70" s="160">
        <v>3.6200000000000003E-2</v>
      </c>
      <c r="E70" s="160">
        <v>5.0900000000000001E-2</v>
      </c>
      <c r="F70" s="160">
        <v>2.53E-2</v>
      </c>
      <c r="G70" s="160">
        <v>4.8099999999999997E-2</v>
      </c>
      <c r="H70" s="160">
        <v>4.4900000000000002E-2</v>
      </c>
      <c r="I70" s="160">
        <v>3.9899999999999998E-2</v>
      </c>
      <c r="J70" s="160">
        <v>5.2200000000000003E-2</v>
      </c>
      <c r="K70" s="160">
        <v>4.5100000000000001E-2</v>
      </c>
      <c r="L70" s="160">
        <v>4.6600000000000003E-2</v>
      </c>
      <c r="M70" s="160">
        <v>4.1000000000000002E-2</v>
      </c>
      <c r="N70" s="160">
        <v>5.8299999999999998E-2</v>
      </c>
      <c r="O70" s="160">
        <v>4.41E-2</v>
      </c>
      <c r="P70" s="160">
        <v>5.5800000000000002E-2</v>
      </c>
      <c r="Q70" s="160">
        <v>4.3299999999999998E-2</v>
      </c>
      <c r="R70" s="160">
        <v>5.4199999999999998E-2</v>
      </c>
      <c r="S70" s="160">
        <v>4.2000000000000003E-2</v>
      </c>
      <c r="T70" s="160">
        <v>4.8800000000000003E-2</v>
      </c>
      <c r="U70" s="160">
        <v>5.16E-2</v>
      </c>
      <c r="V70" s="160">
        <v>5.4699999999999999E-2</v>
      </c>
      <c r="W70" s="160">
        <v>3.6799999999999999E-2</v>
      </c>
      <c r="X70" s="160">
        <v>4.6100000000000002E-2</v>
      </c>
      <c r="Y70" s="160">
        <v>5.6399999999999999E-2</v>
      </c>
      <c r="Z70" s="160">
        <v>4.0399999999999998E-2</v>
      </c>
      <c r="AA70" s="160">
        <v>5.5899999999999998E-2</v>
      </c>
      <c r="AB70" s="160">
        <v>4.8099999999999997E-2</v>
      </c>
      <c r="AC70" s="160">
        <v>4.8099999999999997E-2</v>
      </c>
      <c r="AD70" s="160">
        <v>6.08E-2</v>
      </c>
      <c r="AE70" s="160">
        <v>4.0500000000000001E-2</v>
      </c>
      <c r="AF70" s="160">
        <v>5.3600000000000002E-2</v>
      </c>
      <c r="AG70" s="160">
        <v>4.1000000000000002E-2</v>
      </c>
      <c r="AH70" s="160">
        <v>5.8200000000000002E-2</v>
      </c>
      <c r="AI70" s="160">
        <v>6.1400000000000003E-2</v>
      </c>
      <c r="AJ70" s="160">
        <v>5.2699999999999997E-2</v>
      </c>
      <c r="AK70" s="160">
        <v>5.7000000000000002E-2</v>
      </c>
      <c r="AL70" s="160">
        <v>4.7199999999999999E-2</v>
      </c>
      <c r="AM70" s="160">
        <v>5.8799999999999998E-2</v>
      </c>
      <c r="AN70" s="160">
        <v>3.95E-2</v>
      </c>
      <c r="AO70" s="160">
        <v>3.32E-2</v>
      </c>
      <c r="AP70" s="160">
        <v>3.2899999999999999E-2</v>
      </c>
      <c r="AQ70" s="160">
        <v>4.6699999999999998E-2</v>
      </c>
    </row>
    <row r="71" spans="1:43">
      <c r="A71" s="670" t="s">
        <v>901</v>
      </c>
      <c r="B71" s="160">
        <v>0</v>
      </c>
      <c r="C71" s="160">
        <v>0</v>
      </c>
      <c r="D71" s="160">
        <v>-1.1999999999999999E-3</v>
      </c>
      <c r="E71" s="160">
        <v>0</v>
      </c>
      <c r="F71" s="160">
        <v>0</v>
      </c>
      <c r="G71" s="160">
        <v>0</v>
      </c>
      <c r="H71" s="160">
        <v>0</v>
      </c>
      <c r="I71" s="160">
        <v>0</v>
      </c>
      <c r="J71" s="160">
        <v>0</v>
      </c>
      <c r="K71" s="160">
        <v>0</v>
      </c>
      <c r="L71" s="160">
        <v>0</v>
      </c>
      <c r="M71" s="160">
        <v>0</v>
      </c>
      <c r="N71" s="160">
        <v>0</v>
      </c>
      <c r="O71" s="160">
        <v>0</v>
      </c>
      <c r="P71" s="160">
        <v>0</v>
      </c>
      <c r="Q71" s="160">
        <v>1E-4</v>
      </c>
      <c r="R71" s="160">
        <v>0</v>
      </c>
      <c r="S71" s="160">
        <v>0</v>
      </c>
      <c r="T71" s="160">
        <v>0</v>
      </c>
      <c r="U71" s="160">
        <v>0</v>
      </c>
      <c r="V71" s="160">
        <v>0</v>
      </c>
      <c r="W71" s="160">
        <v>0</v>
      </c>
      <c r="X71" s="160">
        <v>0</v>
      </c>
      <c r="Y71" s="160">
        <v>-2.9999999999999997E-4</v>
      </c>
      <c r="Z71" s="160">
        <v>0</v>
      </c>
      <c r="AA71" s="160">
        <v>-2.0000000000000001E-4</v>
      </c>
      <c r="AB71" s="160">
        <v>0</v>
      </c>
      <c r="AC71" s="160">
        <v>0</v>
      </c>
      <c r="AD71" s="160">
        <v>0</v>
      </c>
      <c r="AE71" s="160">
        <v>0</v>
      </c>
      <c r="AF71" s="160">
        <v>-5.9999999999999995E-4</v>
      </c>
      <c r="AG71" s="160">
        <v>0</v>
      </c>
      <c r="AH71" s="160">
        <v>0</v>
      </c>
      <c r="AI71" s="160">
        <v>0</v>
      </c>
      <c r="AJ71" s="160">
        <v>1E-4</v>
      </c>
      <c r="AK71" s="160">
        <v>0</v>
      </c>
      <c r="AL71" s="160">
        <v>0</v>
      </c>
      <c r="AM71" s="160">
        <v>0</v>
      </c>
      <c r="AN71" s="160">
        <v>0</v>
      </c>
      <c r="AO71" s="160">
        <v>0</v>
      </c>
      <c r="AP71" s="160">
        <v>-5.0000000000000001E-4</v>
      </c>
      <c r="AQ71" s="160">
        <v>-1E-4</v>
      </c>
    </row>
    <row r="72" spans="1:43">
      <c r="A72" s="670" t="s">
        <v>1326</v>
      </c>
      <c r="B72" s="160">
        <v>-1.29E-2</v>
      </c>
      <c r="C72" s="160">
        <v>-8.9999999999999993E-3</v>
      </c>
      <c r="D72" s="160">
        <v>-9.1999999999999998E-3</v>
      </c>
      <c r="E72" s="160">
        <v>-5.7000000000000002E-3</v>
      </c>
      <c r="F72" s="160">
        <v>-1.1299999999999999E-2</v>
      </c>
      <c r="G72" s="160">
        <v>-1.4800000000000001E-2</v>
      </c>
      <c r="H72" s="160">
        <v>-2.0400000000000001E-2</v>
      </c>
      <c r="I72" s="160">
        <v>0</v>
      </c>
      <c r="J72" s="160">
        <v>-9.1000000000000004E-3</v>
      </c>
      <c r="K72" s="160">
        <v>-1.0699999999999999E-2</v>
      </c>
      <c r="L72" s="160">
        <v>-2.9999999999999997E-4</v>
      </c>
      <c r="M72" s="160">
        <v>-2.3999999999999998E-3</v>
      </c>
      <c r="N72" s="160">
        <v>-6.0000000000000001E-3</v>
      </c>
      <c r="O72" s="160">
        <v>-7.9000000000000008E-3</v>
      </c>
      <c r="P72" s="160">
        <v>-1.5599999999999999E-2</v>
      </c>
      <c r="Q72" s="160">
        <v>-7.7999999999999996E-3</v>
      </c>
      <c r="R72" s="160">
        <v>-1.9900000000000001E-2</v>
      </c>
      <c r="S72" s="160">
        <v>-1.4500000000000001E-2</v>
      </c>
      <c r="T72" s="160">
        <v>-2E-3</v>
      </c>
      <c r="U72" s="160">
        <v>-1.9300000000000001E-2</v>
      </c>
      <c r="V72" s="160">
        <v>-8.8999999999999999E-3</v>
      </c>
      <c r="W72" s="160">
        <v>-6.7000000000000002E-3</v>
      </c>
      <c r="X72" s="160">
        <v>-3.0999999999999999E-3</v>
      </c>
      <c r="Y72" s="160">
        <v>-7.4000000000000003E-3</v>
      </c>
      <c r="Z72" s="160">
        <v>-1.9099999999999999E-2</v>
      </c>
      <c r="AA72" s="160">
        <v>-5.1000000000000004E-3</v>
      </c>
      <c r="AB72" s="160">
        <v>-7.1999999999999998E-3</v>
      </c>
      <c r="AC72" s="160">
        <v>2.0000000000000001E-4</v>
      </c>
      <c r="AD72" s="160">
        <v>-2.3599999999999999E-2</v>
      </c>
      <c r="AE72" s="160">
        <v>-2.3999999999999998E-3</v>
      </c>
      <c r="AF72" s="160">
        <v>-1.7899999999999999E-2</v>
      </c>
      <c r="AG72" s="160">
        <v>-3.8E-3</v>
      </c>
      <c r="AH72" s="160">
        <v>-8.8000000000000005E-3</v>
      </c>
      <c r="AI72" s="160">
        <v>-1.38E-2</v>
      </c>
      <c r="AJ72" s="160">
        <v>-6.1999999999999998E-3</v>
      </c>
      <c r="AK72" s="160">
        <v>-1.9599999999999999E-2</v>
      </c>
      <c r="AL72" s="160">
        <v>-2.0199999999999999E-2</v>
      </c>
      <c r="AM72" s="160">
        <v>-3.39E-2</v>
      </c>
      <c r="AN72" s="160">
        <v>-9.4000000000000004E-3</v>
      </c>
      <c r="AO72" s="160">
        <v>-1.66E-2</v>
      </c>
      <c r="AP72" s="160">
        <v>2.2000000000000001E-3</v>
      </c>
      <c r="AQ72" s="160">
        <v>-9.9000000000000008E-3</v>
      </c>
    </row>
    <row r="73" spans="1:43">
      <c r="A73" s="670" t="s">
        <v>1327</v>
      </c>
      <c r="B73" s="160">
        <v>4.4999999999999997E-3</v>
      </c>
      <c r="C73" s="160">
        <v>3.3999999999999998E-3</v>
      </c>
      <c r="D73" s="160">
        <v>6.0000000000000001E-3</v>
      </c>
      <c r="E73" s="160">
        <v>6.1999999999999998E-3</v>
      </c>
      <c r="F73" s="160">
        <v>-4.0000000000000001E-3</v>
      </c>
      <c r="G73" s="160">
        <v>4.0000000000000001E-3</v>
      </c>
      <c r="H73" s="160">
        <v>-6.9999999999999999E-4</v>
      </c>
      <c r="I73" s="160">
        <v>2.0999999999999999E-3</v>
      </c>
      <c r="J73" s="160">
        <v>1.5E-3</v>
      </c>
      <c r="K73" s="160">
        <v>1.6999999999999999E-3</v>
      </c>
      <c r="L73" s="160">
        <v>2.3E-3</v>
      </c>
      <c r="M73" s="160">
        <v>1.9E-3</v>
      </c>
      <c r="N73" s="160">
        <v>4.4000000000000003E-3</v>
      </c>
      <c r="O73" s="160">
        <v>2.2000000000000001E-3</v>
      </c>
      <c r="P73" s="160">
        <v>-6.9999999999999999E-4</v>
      </c>
      <c r="Q73" s="160">
        <v>5.0000000000000001E-4</v>
      </c>
      <c r="R73" s="160">
        <v>-1E-4</v>
      </c>
      <c r="S73" s="160">
        <v>-3.7000000000000002E-3</v>
      </c>
      <c r="T73" s="160">
        <v>4.0000000000000002E-4</v>
      </c>
      <c r="U73" s="160">
        <v>6.6E-3</v>
      </c>
      <c r="V73" s="160">
        <v>-1.1999999999999999E-3</v>
      </c>
      <c r="W73" s="160">
        <v>8.0000000000000004E-4</v>
      </c>
      <c r="X73" s="160">
        <v>1E-4</v>
      </c>
      <c r="Y73" s="160">
        <v>4.0000000000000002E-4</v>
      </c>
      <c r="Z73" s="160">
        <v>2E-3</v>
      </c>
      <c r="AA73" s="160">
        <v>2E-3</v>
      </c>
      <c r="AB73" s="160">
        <v>2.0000000000000001E-4</v>
      </c>
      <c r="AC73" s="160">
        <v>1.9E-3</v>
      </c>
      <c r="AD73" s="160">
        <v>3.0000000000000001E-3</v>
      </c>
      <c r="AE73" s="160">
        <v>8.0000000000000004E-4</v>
      </c>
      <c r="AF73" s="160">
        <v>-3.8999999999999998E-3</v>
      </c>
      <c r="AG73" s="160">
        <v>3.5000000000000001E-3</v>
      </c>
      <c r="AH73" s="160">
        <v>-5.0000000000000001E-4</v>
      </c>
      <c r="AI73" s="160">
        <v>0</v>
      </c>
      <c r="AJ73" s="160">
        <v>4.7999999999999996E-3</v>
      </c>
      <c r="AK73" s="160">
        <v>5.9999999999999995E-4</v>
      </c>
      <c r="AL73" s="160">
        <v>5.0000000000000001E-3</v>
      </c>
      <c r="AM73" s="160">
        <v>-4.0000000000000002E-4</v>
      </c>
      <c r="AN73" s="160">
        <v>1E-4</v>
      </c>
      <c r="AO73" s="160">
        <v>4.0000000000000001E-3</v>
      </c>
      <c r="AP73" s="160">
        <v>1.1000000000000001E-3</v>
      </c>
      <c r="AQ73" s="160">
        <v>2.3E-3</v>
      </c>
    </row>
    <row r="74" spans="1:43">
      <c r="A74" s="670" t="s">
        <v>1328</v>
      </c>
      <c r="B74" s="160">
        <v>-5.9299999999999999E-2</v>
      </c>
      <c r="C74" s="160">
        <v>-5.6899999999999999E-2</v>
      </c>
      <c r="D74" s="160">
        <v>-4.87E-2</v>
      </c>
      <c r="E74" s="160">
        <v>-6.6699999999999995E-2</v>
      </c>
      <c r="F74" s="160">
        <v>-6.5799999999999997E-2</v>
      </c>
      <c r="G74" s="160">
        <v>-3.6900000000000002E-2</v>
      </c>
      <c r="H74" s="160">
        <v>-7.4099999999999999E-2</v>
      </c>
      <c r="I74" s="160">
        <v>-6.4500000000000002E-2</v>
      </c>
      <c r="J74" s="160">
        <v>-5.67E-2</v>
      </c>
      <c r="K74" s="160">
        <v>-5.0799999999999998E-2</v>
      </c>
      <c r="L74" s="160">
        <v>-6.2300000000000001E-2</v>
      </c>
      <c r="M74" s="160">
        <v>-6.5000000000000002E-2</v>
      </c>
      <c r="N74" s="160">
        <v>-0.1043</v>
      </c>
      <c r="O74" s="160">
        <v>-5.6800000000000003E-2</v>
      </c>
      <c r="P74" s="160">
        <v>-4.3400000000000001E-2</v>
      </c>
      <c r="Q74" s="160">
        <v>-6.6900000000000001E-2</v>
      </c>
      <c r="R74" s="160">
        <v>-5.0799999999999998E-2</v>
      </c>
      <c r="S74" s="160">
        <v>-9.35E-2</v>
      </c>
      <c r="T74" s="160">
        <v>-7.4200000000000002E-2</v>
      </c>
      <c r="U74" s="160">
        <v>-8.5500000000000007E-2</v>
      </c>
      <c r="V74" s="160">
        <v>-3.8199999999999998E-2</v>
      </c>
      <c r="W74" s="160">
        <v>-5.9200000000000003E-2</v>
      </c>
      <c r="X74" s="160">
        <v>-5.8299999999999998E-2</v>
      </c>
      <c r="Y74" s="160">
        <v>-5.5899999999999998E-2</v>
      </c>
      <c r="Z74" s="160">
        <v>-5.7099999999999998E-2</v>
      </c>
      <c r="AA74" s="160">
        <v>-6.2600000000000003E-2</v>
      </c>
      <c r="AB74" s="160">
        <v>-4.1300000000000003E-2</v>
      </c>
      <c r="AC74" s="160">
        <v>-7.8600000000000003E-2</v>
      </c>
      <c r="AD74" s="160">
        <v>-0.1148</v>
      </c>
      <c r="AE74" s="160">
        <v>-6.4399999999999999E-2</v>
      </c>
      <c r="AF74" s="160">
        <v>-5.2400000000000002E-2</v>
      </c>
      <c r="AG74" s="160">
        <v>-7.4399999999999994E-2</v>
      </c>
      <c r="AH74" s="160">
        <v>-8.14E-2</v>
      </c>
      <c r="AI74" s="160">
        <v>-0.1008</v>
      </c>
      <c r="AJ74" s="160">
        <v>-7.2700000000000001E-2</v>
      </c>
      <c r="AK74" s="160">
        <v>-9.3600000000000003E-2</v>
      </c>
      <c r="AL74" s="160">
        <v>-6.8400000000000002E-2</v>
      </c>
      <c r="AM74" s="160">
        <v>-0.10150000000000001</v>
      </c>
      <c r="AN74" s="160">
        <v>-4.65E-2</v>
      </c>
      <c r="AO74" s="160">
        <v>-8.0500000000000002E-2</v>
      </c>
      <c r="AP74" s="160">
        <v>-9.3299999999999994E-2</v>
      </c>
      <c r="AQ74" s="160">
        <v>-6.0699999999999997E-2</v>
      </c>
    </row>
    <row r="75" spans="1:43">
      <c r="A75" s="670" t="s">
        <v>1329</v>
      </c>
      <c r="B75" s="160">
        <v>0</v>
      </c>
      <c r="C75" s="160">
        <v>8.0000000000000004E-4</v>
      </c>
      <c r="D75" s="160">
        <v>-2.0000000000000001E-4</v>
      </c>
      <c r="E75" s="160">
        <v>0</v>
      </c>
      <c r="F75" s="160">
        <v>-5.9999999999999995E-4</v>
      </c>
      <c r="G75" s="160">
        <v>-2.0000000000000001E-4</v>
      </c>
      <c r="H75" s="160">
        <v>-1E-4</v>
      </c>
      <c r="I75" s="160">
        <v>-5.0000000000000001E-4</v>
      </c>
      <c r="J75" s="160">
        <v>4.0000000000000002E-4</v>
      </c>
      <c r="K75" s="160">
        <v>-2.0000000000000001E-4</v>
      </c>
      <c r="L75" s="160">
        <v>6.9999999999999999E-4</v>
      </c>
      <c r="M75" s="160">
        <v>1E-4</v>
      </c>
      <c r="N75" s="160">
        <v>4.0000000000000002E-4</v>
      </c>
      <c r="O75" s="160">
        <v>-2.9999999999999997E-4</v>
      </c>
      <c r="P75" s="160">
        <v>-3.2000000000000002E-3</v>
      </c>
      <c r="Q75" s="160">
        <v>-1.6000000000000001E-3</v>
      </c>
      <c r="R75" s="160">
        <v>6.9999999999999999E-4</v>
      </c>
      <c r="S75" s="160">
        <v>1.2200000000000001E-2</v>
      </c>
      <c r="T75" s="160">
        <v>1.4E-3</v>
      </c>
      <c r="U75" s="160">
        <v>8.9999999999999998E-4</v>
      </c>
      <c r="V75" s="160">
        <v>-1.1000000000000001E-3</v>
      </c>
      <c r="W75" s="160">
        <v>1.6999999999999999E-3</v>
      </c>
      <c r="X75" s="160">
        <v>-4.0000000000000001E-3</v>
      </c>
      <c r="Y75" s="160">
        <v>-6.9999999999999999E-4</v>
      </c>
      <c r="Z75" s="160">
        <v>0</v>
      </c>
      <c r="AA75" s="160">
        <v>0</v>
      </c>
      <c r="AB75" s="160">
        <v>8.9999999999999998E-4</v>
      </c>
      <c r="AC75" s="160">
        <v>-6.9999999999999999E-4</v>
      </c>
      <c r="AD75" s="160">
        <v>2.3E-3</v>
      </c>
      <c r="AE75" s="160">
        <v>1E-4</v>
      </c>
      <c r="AF75" s="160">
        <v>-2.9999999999999997E-4</v>
      </c>
      <c r="AG75" s="160">
        <v>-2E-3</v>
      </c>
      <c r="AH75" s="160">
        <v>0</v>
      </c>
      <c r="AI75" s="160">
        <v>-1.5E-3</v>
      </c>
      <c r="AJ75" s="160">
        <v>-1E-4</v>
      </c>
      <c r="AK75" s="160">
        <v>0</v>
      </c>
      <c r="AL75" s="160">
        <v>2.0000000000000001E-4</v>
      </c>
      <c r="AM75" s="160">
        <v>2.2000000000000001E-3</v>
      </c>
      <c r="AN75" s="160">
        <v>2.7000000000000001E-3</v>
      </c>
      <c r="AO75" s="160">
        <v>-2.0000000000000001E-4</v>
      </c>
      <c r="AP75" s="160">
        <v>1E-4</v>
      </c>
      <c r="AQ75" s="160">
        <v>2.0000000000000001E-4</v>
      </c>
    </row>
    <row r="76" spans="1:43">
      <c r="A76" s="670" t="s">
        <v>1330</v>
      </c>
      <c r="B76" s="160">
        <v>0.1051</v>
      </c>
      <c r="C76" s="160">
        <v>0.1701</v>
      </c>
      <c r="D76" s="160">
        <v>8.8900000000000007E-2</v>
      </c>
      <c r="E76" s="160">
        <v>9.2799999999999994E-2</v>
      </c>
      <c r="F76" s="160">
        <v>8.5800000000000001E-2</v>
      </c>
      <c r="G76" s="160">
        <v>0.216</v>
      </c>
      <c r="H76" s="160">
        <v>0.25319999999999998</v>
      </c>
      <c r="I76" s="160">
        <v>0.26540000000000002</v>
      </c>
      <c r="J76" s="160">
        <v>0.19769999999999999</v>
      </c>
      <c r="K76" s="160">
        <v>0.2117</v>
      </c>
      <c r="L76" s="160">
        <v>0.1205</v>
      </c>
      <c r="M76" s="160">
        <v>0.18390000000000001</v>
      </c>
      <c r="N76" s="160">
        <v>0.1358</v>
      </c>
      <c r="O76" s="160">
        <v>0.16339999999999999</v>
      </c>
      <c r="P76" s="160">
        <v>0.11600000000000001</v>
      </c>
      <c r="Q76" s="160">
        <v>0.23269999999999999</v>
      </c>
      <c r="R76" s="160">
        <v>0.25080000000000002</v>
      </c>
      <c r="S76" s="160">
        <v>0.2382</v>
      </c>
      <c r="T76" s="160">
        <v>0.42359999999999998</v>
      </c>
      <c r="U76" s="160">
        <v>0.15390000000000001</v>
      </c>
      <c r="V76" s="160">
        <v>0.18770000000000001</v>
      </c>
      <c r="W76" s="160">
        <v>0.1391</v>
      </c>
      <c r="X76" s="160">
        <v>4.9599999999999998E-2</v>
      </c>
      <c r="Y76" s="160">
        <v>0.1817</v>
      </c>
      <c r="Z76" s="160">
        <v>0.1007</v>
      </c>
      <c r="AA76" s="160">
        <v>0.22020000000000001</v>
      </c>
      <c r="AB76" s="160">
        <v>9.9900000000000003E-2</v>
      </c>
      <c r="AC76" s="160">
        <v>9.2999999999999999E-2</v>
      </c>
      <c r="AD76" s="160">
        <v>0.34870000000000001</v>
      </c>
      <c r="AE76" s="160">
        <v>0.26229999999999998</v>
      </c>
      <c r="AF76" s="160">
        <v>0.17630000000000001</v>
      </c>
      <c r="AG76" s="160">
        <v>0.1762</v>
      </c>
      <c r="AH76" s="160">
        <v>0.1489</v>
      </c>
      <c r="AI76" s="160">
        <v>8.8999999999999996E-2</v>
      </c>
      <c r="AJ76" s="160">
        <v>0.10730000000000001</v>
      </c>
      <c r="AK76" s="160">
        <v>0.28720000000000001</v>
      </c>
      <c r="AL76" s="160">
        <v>0.1179</v>
      </c>
      <c r="AM76" s="160">
        <v>0.24790000000000001</v>
      </c>
      <c r="AN76" s="160">
        <v>0.19750000000000001</v>
      </c>
      <c r="AO76" s="160">
        <v>0.3115</v>
      </c>
      <c r="AP76" s="160">
        <v>9.5200000000000007E-2</v>
      </c>
      <c r="AQ76" s="160">
        <v>0.1401</v>
      </c>
    </row>
    <row r="77" spans="1:43">
      <c r="A77" s="671" t="s">
        <v>562</v>
      </c>
      <c r="B77" s="67"/>
      <c r="C77" s="67"/>
      <c r="D77" s="67"/>
      <c r="E77" s="67"/>
      <c r="F77" s="67"/>
      <c r="G77" s="67"/>
      <c r="H77" s="67"/>
      <c r="I77" s="67"/>
      <c r="J77" s="67"/>
      <c r="K77" s="67"/>
      <c r="L77" s="68"/>
      <c r="M77" s="68"/>
      <c r="N77" s="68"/>
      <c r="O77" s="67"/>
      <c r="P77" s="67"/>
      <c r="Q77" s="67"/>
      <c r="R77" s="67"/>
      <c r="S77" s="67"/>
      <c r="T77" s="68"/>
      <c r="U77" s="68"/>
      <c r="V77" s="68"/>
      <c r="W77" s="67"/>
      <c r="X77" s="67"/>
      <c r="Y77" s="67"/>
      <c r="Z77" s="67"/>
      <c r="AA77" s="67"/>
      <c r="AB77" s="68"/>
      <c r="AC77" s="68"/>
      <c r="AD77" s="68"/>
      <c r="AE77" s="67"/>
      <c r="AF77" s="67"/>
      <c r="AG77" s="67"/>
      <c r="AH77" s="67"/>
      <c r="AI77" s="67"/>
      <c r="AJ77" s="68"/>
      <c r="AK77" s="68"/>
      <c r="AL77" s="68"/>
      <c r="AM77" s="68"/>
      <c r="AN77" s="68"/>
      <c r="AO77" s="68"/>
      <c r="AP77" s="68"/>
      <c r="AQ77" s="68"/>
    </row>
    <row r="78" spans="1:43">
      <c r="A78" s="670" t="s">
        <v>1331</v>
      </c>
      <c r="B78" s="160">
        <v>0.1545</v>
      </c>
      <c r="C78" s="160">
        <v>0.15570000000000001</v>
      </c>
      <c r="D78" s="160">
        <v>0.12509999999999999</v>
      </c>
      <c r="E78" s="160">
        <v>0.1484</v>
      </c>
      <c r="F78" s="160">
        <v>0.1759</v>
      </c>
      <c r="G78" s="160">
        <v>0.17449999999999999</v>
      </c>
      <c r="H78" s="160">
        <v>0.1613</v>
      </c>
      <c r="I78" s="160">
        <v>0.14080000000000001</v>
      </c>
      <c r="J78" s="160">
        <v>0.21440000000000001</v>
      </c>
      <c r="K78" s="160">
        <v>0.12520000000000001</v>
      </c>
      <c r="L78" s="160">
        <v>0.17230000000000001</v>
      </c>
      <c r="M78" s="160">
        <v>0.13</v>
      </c>
      <c r="N78" s="160">
        <v>0.20960000000000001</v>
      </c>
      <c r="O78" s="160">
        <v>0.17019999999999999</v>
      </c>
      <c r="P78" s="160">
        <v>0.22520000000000001</v>
      </c>
      <c r="Q78" s="160">
        <v>0.14480000000000001</v>
      </c>
      <c r="R78" s="160">
        <v>0.14280000000000001</v>
      </c>
      <c r="S78" s="160">
        <v>0.19989999999999999</v>
      </c>
      <c r="T78" s="160">
        <v>0.154</v>
      </c>
      <c r="U78" s="160">
        <v>0.1706</v>
      </c>
      <c r="V78" s="160">
        <v>0.17230000000000001</v>
      </c>
      <c r="W78" s="160">
        <v>0.13930000000000001</v>
      </c>
      <c r="X78" s="160">
        <v>0.12889999999999999</v>
      </c>
      <c r="Y78" s="160">
        <v>0.1522</v>
      </c>
      <c r="Z78" s="160">
        <v>0.13789999999999999</v>
      </c>
      <c r="AA78" s="160">
        <v>0.15010000000000001</v>
      </c>
      <c r="AB78" s="160">
        <v>0.1221</v>
      </c>
      <c r="AC78" s="160">
        <v>0.15640000000000001</v>
      </c>
      <c r="AD78" s="160">
        <v>0.24329999999999999</v>
      </c>
      <c r="AE78" s="160">
        <v>0.1416</v>
      </c>
      <c r="AF78" s="160">
        <v>0.19370000000000001</v>
      </c>
      <c r="AG78" s="160">
        <v>0.1444</v>
      </c>
      <c r="AH78" s="160">
        <v>0.1812</v>
      </c>
      <c r="AI78" s="160">
        <v>0.17380000000000001</v>
      </c>
      <c r="AJ78" s="160">
        <v>0.1643</v>
      </c>
      <c r="AK78" s="160">
        <v>0.21210000000000001</v>
      </c>
      <c r="AL78" s="160">
        <v>0.1222</v>
      </c>
      <c r="AM78" s="160">
        <v>0.20860000000000001</v>
      </c>
      <c r="AN78" s="160">
        <v>0.15079999999999999</v>
      </c>
      <c r="AO78" s="160">
        <v>0.13189999999999999</v>
      </c>
      <c r="AP78" s="160">
        <v>0.13789999999999999</v>
      </c>
      <c r="AQ78" s="160">
        <v>0.15870000000000001</v>
      </c>
    </row>
    <row r="79" spans="1:43">
      <c r="A79" s="670" t="s">
        <v>1332</v>
      </c>
      <c r="B79" s="160">
        <v>0.13220000000000001</v>
      </c>
      <c r="C79" s="160">
        <v>0.11940000000000001</v>
      </c>
      <c r="D79" s="160">
        <v>0.1135</v>
      </c>
      <c r="E79" s="160">
        <v>0.14510000000000001</v>
      </c>
      <c r="F79" s="160">
        <v>0</v>
      </c>
      <c r="G79" s="160">
        <v>0</v>
      </c>
      <c r="H79" s="160">
        <v>0.13950000000000001</v>
      </c>
      <c r="I79" s="160">
        <v>8.9599999999999999E-2</v>
      </c>
      <c r="J79" s="160">
        <v>0</v>
      </c>
      <c r="K79" s="160">
        <v>0.114</v>
      </c>
      <c r="L79" s="160">
        <v>4.87E-2</v>
      </c>
      <c r="M79" s="160">
        <v>9.35E-2</v>
      </c>
      <c r="N79" s="160">
        <v>0.1389</v>
      </c>
      <c r="O79" s="160">
        <v>0</v>
      </c>
      <c r="P79" s="160">
        <v>2.5000000000000001E-3</v>
      </c>
      <c r="Q79" s="160">
        <v>0.13059999999999999</v>
      </c>
      <c r="R79" s="160">
        <v>0.12479999999999999</v>
      </c>
      <c r="S79" s="160">
        <v>0.1736</v>
      </c>
      <c r="T79" s="160">
        <v>0.13170000000000001</v>
      </c>
      <c r="U79" s="160">
        <v>0.15620000000000001</v>
      </c>
      <c r="V79" s="160">
        <v>0</v>
      </c>
      <c r="W79" s="160">
        <v>0</v>
      </c>
      <c r="X79" s="160">
        <v>0.1229</v>
      </c>
      <c r="Y79" s="160">
        <v>0.1409</v>
      </c>
      <c r="Z79" s="160">
        <v>0.1255</v>
      </c>
      <c r="AA79" s="160">
        <v>0.1226</v>
      </c>
      <c r="AB79" s="160">
        <v>0.1047</v>
      </c>
      <c r="AC79" s="160">
        <v>0.11550000000000001</v>
      </c>
      <c r="AD79" s="160">
        <v>0.15029999999999999</v>
      </c>
      <c r="AE79" s="160">
        <v>0.14799999999999999</v>
      </c>
      <c r="AF79" s="160">
        <v>1.1999999999999999E-3</v>
      </c>
      <c r="AG79" s="160">
        <v>0.11260000000000001</v>
      </c>
      <c r="AH79" s="160">
        <v>0.1178</v>
      </c>
      <c r="AI79" s="160">
        <v>0.15570000000000001</v>
      </c>
      <c r="AJ79" s="160">
        <v>0.1217</v>
      </c>
      <c r="AK79" s="160">
        <v>0.1661</v>
      </c>
      <c r="AL79" s="160">
        <v>0.11020000000000001</v>
      </c>
      <c r="AM79" s="160">
        <v>1.04E-2</v>
      </c>
      <c r="AN79" s="160">
        <v>0</v>
      </c>
      <c r="AO79" s="160">
        <v>0.10589999999999999</v>
      </c>
      <c r="AP79" s="160">
        <v>0.126</v>
      </c>
      <c r="AQ79" s="160">
        <v>9.9000000000000005E-2</v>
      </c>
    </row>
    <row r="80" spans="1:43">
      <c r="A80" s="670" t="s">
        <v>1333</v>
      </c>
      <c r="B80" s="160">
        <v>0.31709999999999999</v>
      </c>
      <c r="C80" s="160">
        <v>0.1089</v>
      </c>
      <c r="D80" s="160">
        <v>6.3799999999999996E-2</v>
      </c>
      <c r="E80" s="160">
        <v>0.70840000000000003</v>
      </c>
      <c r="F80" s="160">
        <v>0.1421</v>
      </c>
      <c r="G80" s="160">
        <v>0.55089999999999995</v>
      </c>
      <c r="H80" s="160">
        <v>2.8899999999999999E-2</v>
      </c>
      <c r="I80" s="160">
        <v>2.4500000000000001E-2</v>
      </c>
      <c r="J80" s="160">
        <v>0.19900000000000001</v>
      </c>
      <c r="K80" s="160">
        <v>4.87E-2</v>
      </c>
      <c r="L80" s="160">
        <v>2.4E-2</v>
      </c>
      <c r="M80" s="160">
        <v>8.5000000000000006E-2</v>
      </c>
      <c r="N80" s="160">
        <v>0.40079999999999999</v>
      </c>
      <c r="O80" s="160">
        <v>0.35270000000000001</v>
      </c>
      <c r="P80" s="160">
        <v>0.629</v>
      </c>
      <c r="Q80" s="160">
        <v>3.3599999999999998E-2</v>
      </c>
      <c r="R80" s="160">
        <v>0.6653</v>
      </c>
      <c r="S80" s="160">
        <v>3.0700000000000002E-2</v>
      </c>
      <c r="T80" s="160">
        <v>2.7E-2</v>
      </c>
      <c r="U80" s="160">
        <v>0.33900000000000002</v>
      </c>
      <c r="V80" s="160">
        <v>5.0000000000000001E-4</v>
      </c>
      <c r="W80" s="160">
        <v>8.1900000000000001E-2</v>
      </c>
      <c r="X80" s="160">
        <v>0.46489999999999998</v>
      </c>
      <c r="Y80" s="160">
        <v>0</v>
      </c>
      <c r="Z80" s="160">
        <v>0.09</v>
      </c>
      <c r="AA80" s="160">
        <v>3.2000000000000001E-2</v>
      </c>
      <c r="AB80" s="160">
        <v>4.1399999999999999E-2</v>
      </c>
      <c r="AC80" s="160">
        <v>0.19159999999999999</v>
      </c>
      <c r="AD80" s="160">
        <v>0.87919999999999998</v>
      </c>
      <c r="AE80" s="160">
        <v>0.17150000000000001</v>
      </c>
      <c r="AF80" s="160">
        <v>0.1754</v>
      </c>
      <c r="AG80" s="160">
        <v>0.46710000000000002</v>
      </c>
      <c r="AH80" s="160">
        <v>8.3900000000000002E-2</v>
      </c>
      <c r="AI80" s="160">
        <v>8.8900000000000007E-2</v>
      </c>
      <c r="AJ80" s="160">
        <v>2.52E-2</v>
      </c>
      <c r="AK80" s="160">
        <v>0.4708</v>
      </c>
      <c r="AL80" s="160">
        <v>9.2499999999999999E-2</v>
      </c>
      <c r="AM80" s="160">
        <v>7.46E-2</v>
      </c>
      <c r="AN80" s="160">
        <v>0.1573</v>
      </c>
      <c r="AO80" s="160">
        <v>1.23E-2</v>
      </c>
      <c r="AP80" s="160">
        <v>0.69650000000000001</v>
      </c>
      <c r="AQ80" s="160">
        <v>0.16320000000000001</v>
      </c>
    </row>
    <row r="81" spans="1:43">
      <c r="A81" s="670" t="s">
        <v>1334</v>
      </c>
      <c r="B81" s="160">
        <v>8.6699999999999999E-2</v>
      </c>
      <c r="C81" s="160">
        <v>0.32990000000000003</v>
      </c>
      <c r="D81" s="160">
        <v>0.2135</v>
      </c>
      <c r="E81" s="160">
        <v>1.77E-2</v>
      </c>
      <c r="F81" s="160">
        <v>0</v>
      </c>
      <c r="G81" s="160">
        <v>0</v>
      </c>
      <c r="H81" s="160">
        <v>8.3000000000000004E-2</v>
      </c>
      <c r="I81" s="160">
        <v>5.1400000000000001E-2</v>
      </c>
      <c r="J81" s="160">
        <v>0</v>
      </c>
      <c r="K81" s="160">
        <v>0.11269999999999999</v>
      </c>
      <c r="L81" s="160">
        <v>1.9300000000000001E-2</v>
      </c>
      <c r="M81" s="160">
        <v>0.12540000000000001</v>
      </c>
      <c r="N81" s="160">
        <v>0.37959999999999999</v>
      </c>
      <c r="O81" s="160">
        <v>0.13800000000000001</v>
      </c>
      <c r="P81" s="160">
        <v>0.11219999999999999</v>
      </c>
      <c r="Q81" s="160">
        <v>5.6899999999999999E-2</v>
      </c>
      <c r="R81" s="160">
        <v>0.13</v>
      </c>
      <c r="S81" s="160">
        <v>5.6800000000000003E-2</v>
      </c>
      <c r="T81" s="160">
        <v>0.1835</v>
      </c>
      <c r="U81" s="160">
        <v>1.2628999999999999</v>
      </c>
      <c r="V81" s="160">
        <v>0</v>
      </c>
      <c r="W81" s="160">
        <v>0</v>
      </c>
      <c r="X81" s="160">
        <v>0.27010000000000001</v>
      </c>
      <c r="Y81" s="160">
        <v>0</v>
      </c>
      <c r="Z81" s="160">
        <v>0.1366</v>
      </c>
      <c r="AA81" s="160">
        <v>1.6E-2</v>
      </c>
      <c r="AB81" s="160">
        <v>6.5500000000000003E-2</v>
      </c>
      <c r="AC81" s="160">
        <v>0.57469999999999999</v>
      </c>
      <c r="AD81" s="160">
        <v>0.1658</v>
      </c>
      <c r="AE81" s="160">
        <v>1.8200000000000001E-2</v>
      </c>
      <c r="AF81" s="160">
        <v>0.25019999999999998</v>
      </c>
      <c r="AG81" s="160">
        <v>0.17299999999999999</v>
      </c>
      <c r="AH81" s="160">
        <v>0.25729999999999997</v>
      </c>
      <c r="AI81" s="160">
        <v>0.19639999999999999</v>
      </c>
      <c r="AJ81" s="160">
        <v>0</v>
      </c>
      <c r="AK81" s="160">
        <v>0.28699999999999998</v>
      </c>
      <c r="AL81" s="160">
        <v>0.81269999999999998</v>
      </c>
      <c r="AM81" s="160">
        <v>8.5500000000000007E-2</v>
      </c>
      <c r="AN81" s="160">
        <v>8.9999999999999993E-3</v>
      </c>
      <c r="AO81" s="160">
        <v>0.11600000000000001</v>
      </c>
      <c r="AP81" s="160">
        <v>0</v>
      </c>
      <c r="AQ81" s="160">
        <v>0.1736</v>
      </c>
    </row>
    <row r="82" spans="1:43">
      <c r="A82" s="670" t="s">
        <v>1335</v>
      </c>
      <c r="B82" s="160">
        <v>3.0000000000000001E-3</v>
      </c>
      <c r="C82" s="160">
        <v>0</v>
      </c>
      <c r="D82" s="160">
        <v>1.9E-3</v>
      </c>
      <c r="E82" s="160">
        <v>4.5999999999999999E-3</v>
      </c>
      <c r="F82" s="160">
        <v>0</v>
      </c>
      <c r="G82" s="160">
        <v>0</v>
      </c>
      <c r="H82" s="160">
        <v>1.5E-3</v>
      </c>
      <c r="I82" s="160">
        <v>0</v>
      </c>
      <c r="J82" s="160">
        <v>3.8E-3</v>
      </c>
      <c r="K82" s="160">
        <v>0</v>
      </c>
      <c r="L82" s="160">
        <v>0</v>
      </c>
      <c r="M82" s="160">
        <v>8.9999999999999998E-4</v>
      </c>
      <c r="N82" s="160">
        <v>5.3E-3</v>
      </c>
      <c r="O82" s="160">
        <v>2.3E-3</v>
      </c>
      <c r="P82" s="160">
        <v>0</v>
      </c>
      <c r="Q82" s="160">
        <v>0</v>
      </c>
      <c r="R82" s="160">
        <v>4.0000000000000002E-4</v>
      </c>
      <c r="S82" s="160">
        <v>2.8999999999999998E-3</v>
      </c>
      <c r="T82" s="160">
        <v>2.5000000000000001E-3</v>
      </c>
      <c r="U82" s="160">
        <v>4.3E-3</v>
      </c>
      <c r="V82" s="160">
        <v>1</v>
      </c>
      <c r="W82" s="160">
        <v>7.7000000000000002E-3</v>
      </c>
      <c r="X82" s="160">
        <v>1.1000000000000001E-3</v>
      </c>
      <c r="Y82" s="160">
        <v>0</v>
      </c>
      <c r="Z82" s="160">
        <v>5.4999999999999997E-3</v>
      </c>
      <c r="AA82" s="160">
        <v>3.5000000000000001E-3</v>
      </c>
      <c r="AB82" s="160">
        <v>2E-3</v>
      </c>
      <c r="AC82" s="160">
        <v>1.1000000000000001E-3</v>
      </c>
      <c r="AD82" s="160">
        <v>0.54679999999999995</v>
      </c>
      <c r="AE82" s="160">
        <v>2.35E-2</v>
      </c>
      <c r="AF82" s="160">
        <v>0</v>
      </c>
      <c r="AG82" s="160">
        <v>0.32200000000000001</v>
      </c>
      <c r="AH82" s="160">
        <v>2.9999999999999997E-4</v>
      </c>
      <c r="AI82" s="160">
        <v>2.5999999999999999E-3</v>
      </c>
      <c r="AJ82" s="160">
        <v>4.8999999999999998E-3</v>
      </c>
      <c r="AK82" s="160">
        <v>4.8999999999999998E-3</v>
      </c>
      <c r="AL82" s="160">
        <v>1.9E-3</v>
      </c>
      <c r="AM82" s="160">
        <v>1.6000000000000001E-3</v>
      </c>
      <c r="AN82" s="160">
        <v>0</v>
      </c>
      <c r="AO82" s="160">
        <v>1.04E-2</v>
      </c>
      <c r="AP82" s="160">
        <v>1.41E-2</v>
      </c>
      <c r="AQ82" s="160">
        <v>1.72E-2</v>
      </c>
    </row>
    <row r="83" spans="1:43">
      <c r="A83" s="670" t="s">
        <v>1336</v>
      </c>
      <c r="B83" s="160">
        <v>1.12E-2</v>
      </c>
      <c r="C83" s="160">
        <v>0</v>
      </c>
      <c r="D83" s="160">
        <v>2.7000000000000001E-3</v>
      </c>
      <c r="E83" s="160">
        <v>1.01E-2</v>
      </c>
      <c r="F83" s="160">
        <v>0</v>
      </c>
      <c r="G83" s="160">
        <v>0</v>
      </c>
      <c r="H83" s="160">
        <v>1.52E-2</v>
      </c>
      <c r="I83" s="160">
        <v>0</v>
      </c>
      <c r="J83" s="160">
        <v>4.1999999999999997E-3</v>
      </c>
      <c r="K83" s="160">
        <v>0</v>
      </c>
      <c r="L83" s="160">
        <v>0</v>
      </c>
      <c r="M83" s="160">
        <v>6.8400000000000002E-2</v>
      </c>
      <c r="N83" s="160">
        <v>0</v>
      </c>
      <c r="O83" s="160">
        <v>3.0000000000000001E-3</v>
      </c>
      <c r="P83" s="160">
        <v>0</v>
      </c>
      <c r="Q83" s="160">
        <v>0</v>
      </c>
      <c r="R83" s="160">
        <v>0</v>
      </c>
      <c r="S83" s="160">
        <v>4.3299999999999998E-2</v>
      </c>
      <c r="T83" s="160">
        <v>1.6999999999999999E-3</v>
      </c>
      <c r="U83" s="160">
        <v>8.0000000000000002E-3</v>
      </c>
      <c r="V83" s="160">
        <v>1</v>
      </c>
      <c r="W83" s="160">
        <v>2.76E-2</v>
      </c>
      <c r="X83" s="160">
        <v>3.0999999999999999E-3</v>
      </c>
      <c r="Y83" s="160">
        <v>0</v>
      </c>
      <c r="Z83" s="160">
        <v>2.3199999999999998E-2</v>
      </c>
      <c r="AA83" s="160">
        <v>1.3299999999999999E-2</v>
      </c>
      <c r="AB83" s="160">
        <v>2.5100000000000001E-2</v>
      </c>
      <c r="AC83" s="160">
        <v>0</v>
      </c>
      <c r="AD83" s="160">
        <v>0</v>
      </c>
      <c r="AE83" s="160">
        <v>0.12939999999999999</v>
      </c>
      <c r="AF83" s="160">
        <v>0</v>
      </c>
      <c r="AG83" s="160">
        <v>4.4000000000000003E-3</v>
      </c>
      <c r="AH83" s="160">
        <v>6.54E-2</v>
      </c>
      <c r="AI83" s="160">
        <v>2.9700000000000001E-2</v>
      </c>
      <c r="AJ83" s="160">
        <v>1</v>
      </c>
      <c r="AK83" s="160">
        <v>0</v>
      </c>
      <c r="AL83" s="160">
        <v>9.9000000000000008E-3</v>
      </c>
      <c r="AM83" s="160">
        <v>9.4999999999999998E-3</v>
      </c>
      <c r="AN83" s="160">
        <v>0</v>
      </c>
      <c r="AO83" s="160">
        <v>1.7299999999999999E-2</v>
      </c>
      <c r="AP83" s="160">
        <v>0</v>
      </c>
      <c r="AQ83" s="160">
        <v>6.7999999999999996E-3</v>
      </c>
    </row>
    <row r="84" spans="1:43">
      <c r="A84" s="670" t="s">
        <v>1337</v>
      </c>
      <c r="B84" s="160">
        <v>6.1999999999999998E-3</v>
      </c>
      <c r="C84" s="160">
        <v>0</v>
      </c>
      <c r="D84" s="160">
        <v>2.3E-3</v>
      </c>
      <c r="E84" s="160">
        <v>9.9000000000000008E-3</v>
      </c>
      <c r="F84" s="160">
        <v>0</v>
      </c>
      <c r="G84" s="160">
        <v>0</v>
      </c>
      <c r="H84" s="160">
        <v>6.7999999999999996E-3</v>
      </c>
      <c r="I84" s="160">
        <v>0</v>
      </c>
      <c r="J84" s="160">
        <v>4.1000000000000003E-3</v>
      </c>
      <c r="K84" s="160">
        <v>0</v>
      </c>
      <c r="L84" s="160">
        <v>0</v>
      </c>
      <c r="M84" s="160">
        <v>4.3700000000000003E-2</v>
      </c>
      <c r="N84" s="160">
        <v>5.3E-3</v>
      </c>
      <c r="O84" s="160">
        <v>2.8999999999999998E-3</v>
      </c>
      <c r="P84" s="160">
        <v>0</v>
      </c>
      <c r="Q84" s="160">
        <v>0</v>
      </c>
      <c r="R84" s="160">
        <v>1E-4</v>
      </c>
      <c r="S84" s="160">
        <v>6.3E-3</v>
      </c>
      <c r="T84" s="160">
        <v>2E-3</v>
      </c>
      <c r="U84" s="160">
        <v>7.6E-3</v>
      </c>
      <c r="V84" s="160">
        <v>1</v>
      </c>
      <c r="W84" s="160">
        <v>1.72E-2</v>
      </c>
      <c r="X84" s="160">
        <v>2.5000000000000001E-3</v>
      </c>
      <c r="Y84" s="160">
        <v>0</v>
      </c>
      <c r="Z84" s="160">
        <v>1.5900000000000001E-2</v>
      </c>
      <c r="AA84" s="160">
        <v>9.4999999999999998E-3</v>
      </c>
      <c r="AB84" s="160">
        <v>1.0200000000000001E-2</v>
      </c>
      <c r="AC84" s="160">
        <v>1E-3</v>
      </c>
      <c r="AD84" s="160">
        <v>0.52010000000000001</v>
      </c>
      <c r="AE84" s="160">
        <v>8.4099999999999994E-2</v>
      </c>
      <c r="AF84" s="160">
        <v>0</v>
      </c>
      <c r="AG84" s="160">
        <v>9.9599999999999994E-2</v>
      </c>
      <c r="AH84" s="160">
        <v>1.32E-2</v>
      </c>
      <c r="AI84" s="160">
        <v>1.6799999999999999E-2</v>
      </c>
      <c r="AJ84" s="160">
        <v>0.1166</v>
      </c>
      <c r="AK84" s="160">
        <v>4.8999999999999998E-3</v>
      </c>
      <c r="AL84" s="160">
        <v>5.5999999999999999E-3</v>
      </c>
      <c r="AM84" s="160">
        <v>4.4999999999999997E-3</v>
      </c>
      <c r="AN84" s="160">
        <v>0</v>
      </c>
      <c r="AO84" s="160">
        <v>1.12E-2</v>
      </c>
      <c r="AP84" s="160">
        <v>1.2200000000000001E-2</v>
      </c>
      <c r="AQ84" s="160">
        <v>1.2999999999999999E-2</v>
      </c>
    </row>
    <row r="85" spans="1:43">
      <c r="A85" s="670" t="s">
        <v>1338</v>
      </c>
      <c r="B85" s="160">
        <v>0</v>
      </c>
      <c r="C85" s="160">
        <v>1.2999999999999999E-3</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0</v>
      </c>
      <c r="AN85" s="160">
        <v>0</v>
      </c>
      <c r="AO85" s="160">
        <v>0</v>
      </c>
      <c r="AP85" s="160">
        <v>0</v>
      </c>
      <c r="AQ85" s="160">
        <v>1E-3</v>
      </c>
    </row>
    <row r="86" spans="1:43">
      <c r="A86" s="670" t="s">
        <v>1339</v>
      </c>
      <c r="B86" s="160">
        <v>1.21E-2</v>
      </c>
      <c r="C86" s="160">
        <v>3.3000000000000002E-2</v>
      </c>
      <c r="D86" s="160">
        <v>8.2000000000000007E-3</v>
      </c>
      <c r="E86" s="160">
        <v>9.7000000000000003E-3</v>
      </c>
      <c r="F86" s="160">
        <v>1.14E-2</v>
      </c>
      <c r="G86" s="160">
        <v>1.4500000000000001E-2</v>
      </c>
      <c r="H86" s="160">
        <v>1.38E-2</v>
      </c>
      <c r="I86" s="160">
        <v>2.0899999999999998E-2</v>
      </c>
      <c r="J86" s="160">
        <v>1.4200000000000001E-2</v>
      </c>
      <c r="K86" s="160">
        <v>1.46E-2</v>
      </c>
      <c r="L86" s="160">
        <v>1.41E-2</v>
      </c>
      <c r="M86" s="160">
        <v>1.67E-2</v>
      </c>
      <c r="N86" s="160">
        <v>2.4E-2</v>
      </c>
      <c r="O86" s="160">
        <v>7.4000000000000003E-3</v>
      </c>
      <c r="P86" s="160">
        <v>2.7799999999999998E-2</v>
      </c>
      <c r="Q86" s="160">
        <v>7.1000000000000004E-3</v>
      </c>
      <c r="R86" s="160">
        <v>1.6299999999999999E-2</v>
      </c>
      <c r="S86" s="160">
        <v>1.9E-2</v>
      </c>
      <c r="T86" s="160">
        <v>1.9199999999999998E-2</v>
      </c>
      <c r="U86" s="160">
        <v>1.54E-2</v>
      </c>
      <c r="V86" s="160">
        <v>1.6199999999999999E-2</v>
      </c>
      <c r="W86" s="160">
        <v>2.23E-2</v>
      </c>
      <c r="X86" s="160">
        <v>1.24E-2</v>
      </c>
      <c r="Y86" s="160">
        <v>2.3800000000000002E-2</v>
      </c>
      <c r="Z86" s="160">
        <v>1.7899999999999999E-2</v>
      </c>
      <c r="AA86" s="160">
        <v>4.19E-2</v>
      </c>
      <c r="AB86" s="160">
        <v>3.0300000000000001E-2</v>
      </c>
      <c r="AC86" s="160">
        <v>1.6199999999999999E-2</v>
      </c>
      <c r="AD86" s="160">
        <v>4.2599999999999999E-2</v>
      </c>
      <c r="AE86" s="160">
        <v>1.8800000000000001E-2</v>
      </c>
      <c r="AF86" s="160">
        <v>2.6100000000000002E-2</v>
      </c>
      <c r="AG86" s="160">
        <v>1.55E-2</v>
      </c>
      <c r="AH86" s="160">
        <v>2.01E-2</v>
      </c>
      <c r="AI86" s="160">
        <v>1.4800000000000001E-2</v>
      </c>
      <c r="AJ86" s="160">
        <v>1.0500000000000001E-2</v>
      </c>
      <c r="AK86" s="160">
        <v>2.0899999999999998E-2</v>
      </c>
      <c r="AL86" s="160">
        <v>1.5100000000000001E-2</v>
      </c>
      <c r="AM86" s="160">
        <v>2.2599999999999999E-2</v>
      </c>
      <c r="AN86" s="160">
        <v>1.4999999999999999E-2</v>
      </c>
      <c r="AO86" s="160">
        <v>8.3000000000000001E-3</v>
      </c>
      <c r="AP86" s="160">
        <v>1.18E-2</v>
      </c>
      <c r="AQ86" s="160">
        <v>1.83E-2</v>
      </c>
    </row>
    <row r="87" spans="1:43">
      <c r="A87" s="670" t="s">
        <v>1340</v>
      </c>
      <c r="B87" s="160">
        <v>5.0700000000000002E-2</v>
      </c>
      <c r="C87" s="160">
        <v>5.4699999999999999E-2</v>
      </c>
      <c r="D87" s="160">
        <v>5.04E-2</v>
      </c>
      <c r="E87" s="160">
        <v>6.1699999999999998E-2</v>
      </c>
      <c r="F87" s="160">
        <v>4.0599999999999997E-2</v>
      </c>
      <c r="G87" s="160">
        <v>5.9200000000000003E-2</v>
      </c>
      <c r="H87" s="160">
        <v>5.91E-2</v>
      </c>
      <c r="I87" s="160">
        <v>5.6500000000000002E-2</v>
      </c>
      <c r="J87" s="160">
        <v>6.2700000000000006E-2</v>
      </c>
      <c r="K87" s="160">
        <v>5.8700000000000002E-2</v>
      </c>
      <c r="L87" s="160">
        <v>5.67E-2</v>
      </c>
      <c r="M87" s="160">
        <v>5.5500000000000001E-2</v>
      </c>
      <c r="N87" s="160">
        <v>7.3599999999999999E-2</v>
      </c>
      <c r="O87" s="160">
        <v>6.7599999999999993E-2</v>
      </c>
      <c r="P87" s="160">
        <v>6.2199999999999998E-2</v>
      </c>
      <c r="Q87" s="160">
        <v>6.6000000000000003E-2</v>
      </c>
      <c r="R87" s="160">
        <v>7.3599999999999999E-2</v>
      </c>
      <c r="S87" s="160">
        <v>5.4100000000000002E-2</v>
      </c>
      <c r="T87" s="160">
        <v>6.3399999999999998E-2</v>
      </c>
      <c r="U87" s="160">
        <v>7.0499999999999993E-2</v>
      </c>
      <c r="V87" s="160">
        <v>7.1300000000000002E-2</v>
      </c>
      <c r="W87" s="160">
        <v>5.6399999999999999E-2</v>
      </c>
      <c r="X87" s="160">
        <v>6.8500000000000005E-2</v>
      </c>
      <c r="Y87" s="160">
        <v>6.7000000000000004E-2</v>
      </c>
      <c r="Z87" s="160">
        <v>5.1700000000000003E-2</v>
      </c>
      <c r="AA87" s="160">
        <v>6.7900000000000002E-2</v>
      </c>
      <c r="AB87" s="160">
        <v>5.8000000000000003E-2</v>
      </c>
      <c r="AC87" s="160">
        <v>6.3100000000000003E-2</v>
      </c>
      <c r="AD87" s="160">
        <v>7.51E-2</v>
      </c>
      <c r="AE87" s="160">
        <v>5.7000000000000002E-2</v>
      </c>
      <c r="AF87" s="160">
        <v>6.4100000000000004E-2</v>
      </c>
      <c r="AG87" s="160">
        <v>6.0100000000000001E-2</v>
      </c>
      <c r="AH87" s="160">
        <v>7.0699999999999999E-2</v>
      </c>
      <c r="AI87" s="160">
        <v>7.3999999999999996E-2</v>
      </c>
      <c r="AJ87" s="160">
        <v>0</v>
      </c>
      <c r="AK87" s="160">
        <v>6.83E-2</v>
      </c>
      <c r="AL87" s="160">
        <v>5.5300000000000002E-2</v>
      </c>
      <c r="AM87" s="160">
        <v>6.6699999999999995E-2</v>
      </c>
      <c r="AN87" s="160">
        <v>6.1400000000000003E-2</v>
      </c>
      <c r="AO87" s="160">
        <v>4.5900000000000003E-2</v>
      </c>
      <c r="AP87" s="160">
        <v>5.1499999999999997E-2</v>
      </c>
      <c r="AQ87" s="160">
        <v>5.9299999999999999E-2</v>
      </c>
    </row>
    <row r="88" spans="1:43">
      <c r="A88" s="670" t="s">
        <v>1341</v>
      </c>
      <c r="B88" s="160">
        <v>0</v>
      </c>
      <c r="C88" s="160">
        <v>0</v>
      </c>
      <c r="D88" s="160">
        <v>5.1999999999999998E-3</v>
      </c>
      <c r="E88" s="160">
        <v>3.5999999999999999E-3</v>
      </c>
      <c r="F88" s="160">
        <v>0</v>
      </c>
      <c r="G88" s="160">
        <v>1.3299999999999999E-2</v>
      </c>
      <c r="H88" s="160">
        <v>0</v>
      </c>
      <c r="I88" s="160">
        <v>0</v>
      </c>
      <c r="J88" s="160">
        <v>1.11E-2</v>
      </c>
      <c r="K88" s="160">
        <v>0</v>
      </c>
      <c r="L88" s="160">
        <v>0</v>
      </c>
      <c r="M88" s="160">
        <v>0</v>
      </c>
      <c r="N88" s="160">
        <v>5.3E-3</v>
      </c>
      <c r="O88" s="160">
        <v>0</v>
      </c>
      <c r="P88" s="160">
        <v>1.6500000000000001E-2</v>
      </c>
      <c r="Q88" s="160">
        <v>0</v>
      </c>
      <c r="R88" s="160">
        <v>2.8E-3</v>
      </c>
      <c r="S88" s="160">
        <v>1E-4</v>
      </c>
      <c r="T88" s="160">
        <v>0</v>
      </c>
      <c r="U88" s="160">
        <v>7.6E-3</v>
      </c>
      <c r="V88" s="160">
        <v>0</v>
      </c>
      <c r="W88" s="160">
        <v>4.5999999999999999E-3</v>
      </c>
      <c r="X88" s="160">
        <v>2.7000000000000001E-3</v>
      </c>
      <c r="Y88" s="160">
        <v>0</v>
      </c>
      <c r="Z88" s="160">
        <v>1.4200000000000001E-2</v>
      </c>
      <c r="AA88" s="160">
        <v>0</v>
      </c>
      <c r="AB88" s="160">
        <v>0</v>
      </c>
      <c r="AC88" s="160">
        <v>0</v>
      </c>
      <c r="AD88" s="160">
        <v>1E-4</v>
      </c>
      <c r="AE88" s="160">
        <v>0</v>
      </c>
      <c r="AF88" s="160">
        <v>0</v>
      </c>
      <c r="AG88" s="160">
        <v>0</v>
      </c>
      <c r="AH88" s="160">
        <v>0</v>
      </c>
      <c r="AI88" s="160">
        <v>0</v>
      </c>
      <c r="AJ88" s="160">
        <v>0</v>
      </c>
      <c r="AK88" s="160">
        <v>0</v>
      </c>
      <c r="AL88" s="160">
        <v>0</v>
      </c>
      <c r="AM88" s="160">
        <v>0</v>
      </c>
      <c r="AN88" s="160">
        <v>0</v>
      </c>
      <c r="AO88" s="160">
        <v>0</v>
      </c>
      <c r="AP88" s="160">
        <v>0</v>
      </c>
      <c r="AQ88" s="160">
        <v>2.3999999999999998E-3</v>
      </c>
    </row>
    <row r="89" spans="1:43">
      <c r="A89" s="670" t="s">
        <v>1342</v>
      </c>
      <c r="B89" s="160">
        <v>0</v>
      </c>
      <c r="C89" s="160">
        <v>0</v>
      </c>
      <c r="D89" s="160">
        <v>0</v>
      </c>
      <c r="E89" s="160">
        <v>0</v>
      </c>
      <c r="F89" s="160">
        <v>6.7999999999999996E-3</v>
      </c>
      <c r="G89" s="160">
        <v>2.2499999999999999E-2</v>
      </c>
      <c r="H89" s="160">
        <v>1.1299999999999999E-2</v>
      </c>
      <c r="I89" s="160">
        <v>0</v>
      </c>
      <c r="J89" s="160">
        <v>0.03</v>
      </c>
      <c r="K89" s="160">
        <v>0</v>
      </c>
      <c r="L89" s="160">
        <v>0</v>
      </c>
      <c r="M89" s="160">
        <v>0</v>
      </c>
      <c r="N89" s="160">
        <v>0</v>
      </c>
      <c r="O89" s="160">
        <v>1.2699999999999999E-2</v>
      </c>
      <c r="P89" s="160">
        <v>2.0000000000000001E-4</v>
      </c>
      <c r="Q89" s="160">
        <v>0</v>
      </c>
      <c r="R89" s="160">
        <v>0</v>
      </c>
      <c r="S89" s="160">
        <v>0</v>
      </c>
      <c r="T89" s="160">
        <v>2.1499999999999998E-2</v>
      </c>
      <c r="U89" s="160">
        <v>2.9100000000000001E-2</v>
      </c>
      <c r="V89" s="160">
        <v>0</v>
      </c>
      <c r="W89" s="160">
        <v>0</v>
      </c>
      <c r="X89" s="160">
        <v>0</v>
      </c>
      <c r="Y89" s="160">
        <v>0</v>
      </c>
      <c r="Z89" s="160">
        <v>9.1999999999999998E-3</v>
      </c>
      <c r="AA89" s="160">
        <v>8.3999999999999995E-3</v>
      </c>
      <c r="AB89" s="160">
        <v>1.7999999999999999E-2</v>
      </c>
      <c r="AC89" s="160">
        <v>4.4900000000000002E-2</v>
      </c>
      <c r="AD89" s="160">
        <v>0</v>
      </c>
      <c r="AE89" s="160">
        <v>0</v>
      </c>
      <c r="AF89" s="160">
        <v>0</v>
      </c>
      <c r="AG89" s="160">
        <v>0</v>
      </c>
      <c r="AH89" s="160">
        <v>0</v>
      </c>
      <c r="AI89" s="160">
        <v>0</v>
      </c>
      <c r="AJ89" s="160">
        <v>3.6600000000000001E-2</v>
      </c>
      <c r="AK89" s="160">
        <v>0</v>
      </c>
      <c r="AL89" s="160">
        <v>2.8400000000000002E-2</v>
      </c>
      <c r="AM89" s="160">
        <v>0</v>
      </c>
      <c r="AN89" s="160">
        <v>0</v>
      </c>
      <c r="AO89" s="160">
        <v>0</v>
      </c>
      <c r="AP89" s="160">
        <v>0</v>
      </c>
      <c r="AQ89" s="160">
        <v>5.1000000000000004E-3</v>
      </c>
    </row>
    <row r="90" spans="1:43">
      <c r="A90" s="671" t="s">
        <v>563</v>
      </c>
      <c r="B90" s="67"/>
      <c r="C90" s="67"/>
      <c r="D90" s="67"/>
      <c r="E90" s="67"/>
      <c r="F90" s="67"/>
      <c r="G90" s="67"/>
      <c r="H90" s="67"/>
      <c r="I90" s="67"/>
      <c r="J90" s="67"/>
      <c r="K90" s="67"/>
      <c r="L90" s="68"/>
      <c r="M90" s="68"/>
      <c r="N90" s="68"/>
      <c r="O90" s="67"/>
      <c r="P90" s="67"/>
      <c r="Q90" s="67"/>
      <c r="R90" s="67"/>
      <c r="S90" s="67"/>
      <c r="T90" s="68"/>
      <c r="U90" s="68"/>
      <c r="V90" s="68"/>
      <c r="W90" s="67"/>
      <c r="X90" s="67"/>
      <c r="Y90" s="67"/>
      <c r="Z90" s="67"/>
      <c r="AA90" s="67"/>
      <c r="AB90" s="68"/>
      <c r="AC90" s="68"/>
      <c r="AD90" s="68"/>
      <c r="AE90" s="67"/>
      <c r="AF90" s="67"/>
      <c r="AG90" s="67"/>
      <c r="AH90" s="67"/>
      <c r="AI90" s="67"/>
      <c r="AJ90" s="68"/>
      <c r="AK90" s="68"/>
      <c r="AL90" s="68"/>
      <c r="AM90" s="68"/>
      <c r="AN90" s="68"/>
      <c r="AO90" s="68"/>
      <c r="AP90" s="68"/>
      <c r="AQ90" s="68"/>
    </row>
    <row r="91" spans="1:43">
      <c r="A91" s="671" t="s">
        <v>564</v>
      </c>
      <c r="B91" s="67"/>
      <c r="C91" s="67"/>
      <c r="D91" s="67"/>
      <c r="E91" s="67"/>
      <c r="F91" s="67"/>
      <c r="G91" s="67"/>
      <c r="H91" s="67"/>
      <c r="I91" s="67"/>
      <c r="J91" s="67"/>
      <c r="K91" s="67"/>
      <c r="L91" s="68"/>
      <c r="M91" s="68"/>
      <c r="N91" s="68"/>
      <c r="O91" s="67"/>
      <c r="P91" s="67"/>
      <c r="Q91" s="67"/>
      <c r="R91" s="67"/>
      <c r="S91" s="67"/>
      <c r="T91" s="68"/>
      <c r="U91" s="68"/>
      <c r="V91" s="68"/>
      <c r="W91" s="67"/>
      <c r="X91" s="67"/>
      <c r="Y91" s="67"/>
      <c r="Z91" s="67"/>
      <c r="AA91" s="67"/>
      <c r="AB91" s="68"/>
      <c r="AC91" s="68"/>
      <c r="AD91" s="68"/>
      <c r="AE91" s="67"/>
      <c r="AF91" s="67"/>
      <c r="AG91" s="67"/>
      <c r="AH91" s="67"/>
      <c r="AI91" s="67"/>
      <c r="AJ91" s="68"/>
      <c r="AK91" s="68"/>
      <c r="AL91" s="68"/>
      <c r="AM91" s="68"/>
      <c r="AN91" s="68"/>
      <c r="AO91" s="68"/>
      <c r="AP91" s="68"/>
      <c r="AQ91" s="68"/>
    </row>
    <row r="92" spans="1:43">
      <c r="A92" s="670" t="s">
        <v>919</v>
      </c>
      <c r="B92" s="160">
        <v>5.9299999999999999E-2</v>
      </c>
      <c r="C92" s="160">
        <v>5.6899999999999999E-2</v>
      </c>
      <c r="D92" s="160">
        <v>4.87E-2</v>
      </c>
      <c r="E92" s="160">
        <v>6.6699999999999995E-2</v>
      </c>
      <c r="F92" s="160">
        <v>6.5799999999999997E-2</v>
      </c>
      <c r="G92" s="160">
        <v>3.6900000000000002E-2</v>
      </c>
      <c r="H92" s="160">
        <v>7.4099999999999999E-2</v>
      </c>
      <c r="I92" s="160">
        <v>6.4500000000000002E-2</v>
      </c>
      <c r="J92" s="160">
        <v>5.67E-2</v>
      </c>
      <c r="K92" s="160">
        <v>5.0799999999999998E-2</v>
      </c>
      <c r="L92" s="160">
        <v>6.2300000000000001E-2</v>
      </c>
      <c r="M92" s="160">
        <v>6.5000000000000002E-2</v>
      </c>
      <c r="N92" s="160">
        <v>0.1043</v>
      </c>
      <c r="O92" s="160">
        <v>5.6800000000000003E-2</v>
      </c>
      <c r="P92" s="160">
        <v>4.3400000000000001E-2</v>
      </c>
      <c r="Q92" s="160">
        <v>6.6900000000000001E-2</v>
      </c>
      <c r="R92" s="160">
        <v>5.0799999999999998E-2</v>
      </c>
      <c r="S92" s="160">
        <v>9.35E-2</v>
      </c>
      <c r="T92" s="160">
        <v>7.4200000000000002E-2</v>
      </c>
      <c r="U92" s="160">
        <v>8.5500000000000007E-2</v>
      </c>
      <c r="V92" s="160">
        <v>3.8199999999999998E-2</v>
      </c>
      <c r="W92" s="160">
        <v>5.9200000000000003E-2</v>
      </c>
      <c r="X92" s="160">
        <v>5.8299999999999998E-2</v>
      </c>
      <c r="Y92" s="160">
        <v>5.5899999999999998E-2</v>
      </c>
      <c r="Z92" s="160">
        <v>5.7099999999999998E-2</v>
      </c>
      <c r="AA92" s="160">
        <v>6.2600000000000003E-2</v>
      </c>
      <c r="AB92" s="160">
        <v>4.1300000000000003E-2</v>
      </c>
      <c r="AC92" s="160">
        <v>7.8600000000000003E-2</v>
      </c>
      <c r="AD92" s="160">
        <v>0.1148</v>
      </c>
      <c r="AE92" s="160">
        <v>6.4399999999999999E-2</v>
      </c>
      <c r="AF92" s="160">
        <v>5.2400000000000002E-2</v>
      </c>
      <c r="AG92" s="160">
        <v>7.4399999999999994E-2</v>
      </c>
      <c r="AH92" s="160">
        <v>8.14E-2</v>
      </c>
      <c r="AI92" s="160">
        <v>0.1008</v>
      </c>
      <c r="AJ92" s="160">
        <v>7.2700000000000001E-2</v>
      </c>
      <c r="AK92" s="160">
        <v>9.3600000000000003E-2</v>
      </c>
      <c r="AL92" s="160">
        <v>6.8400000000000002E-2</v>
      </c>
      <c r="AM92" s="160">
        <v>0.10150000000000001</v>
      </c>
      <c r="AN92" s="160">
        <v>4.65E-2</v>
      </c>
      <c r="AO92" s="160">
        <v>8.0500000000000002E-2</v>
      </c>
      <c r="AP92" s="160">
        <v>9.3299999999999994E-2</v>
      </c>
      <c r="AQ92" s="160">
        <v>6.0699999999999997E-2</v>
      </c>
    </row>
    <row r="93" spans="1:43">
      <c r="A93" s="670" t="s">
        <v>921</v>
      </c>
      <c r="B93" s="160">
        <v>8.2500000000000004E-2</v>
      </c>
      <c r="C93" s="160">
        <v>7.5700000000000003E-2</v>
      </c>
      <c r="D93" s="160">
        <v>6.1499999999999999E-2</v>
      </c>
      <c r="E93" s="160">
        <v>8.8300000000000003E-2</v>
      </c>
      <c r="F93" s="160">
        <v>7.7700000000000005E-2</v>
      </c>
      <c r="G93" s="160">
        <v>4.4499999999999998E-2</v>
      </c>
      <c r="H93" s="160">
        <v>8.5300000000000001E-2</v>
      </c>
      <c r="I93" s="160">
        <v>7.7299999999999994E-2</v>
      </c>
      <c r="J93" s="160">
        <v>6.7900000000000002E-2</v>
      </c>
      <c r="K93" s="160">
        <v>6.0499999999999998E-2</v>
      </c>
      <c r="L93" s="160">
        <v>7.1599999999999997E-2</v>
      </c>
      <c r="M93" s="160">
        <v>7.0599999999999996E-2</v>
      </c>
      <c r="N93" s="160">
        <v>0.1318</v>
      </c>
      <c r="O93" s="160">
        <v>7.4899999999999994E-2</v>
      </c>
      <c r="P93" s="160">
        <v>5.2699999999999997E-2</v>
      </c>
      <c r="Q93" s="160">
        <v>8.9599999999999999E-2</v>
      </c>
      <c r="R93" s="160">
        <v>5.9299999999999999E-2</v>
      </c>
      <c r="S93" s="160">
        <v>0.1182</v>
      </c>
      <c r="T93" s="160">
        <v>8.2600000000000007E-2</v>
      </c>
      <c r="U93" s="160">
        <v>0.1139</v>
      </c>
      <c r="V93" s="160">
        <v>4.48E-2</v>
      </c>
      <c r="W93" s="160">
        <v>6.5600000000000006E-2</v>
      </c>
      <c r="X93" s="160">
        <v>7.5899999999999995E-2</v>
      </c>
      <c r="Y93" s="160">
        <v>6.3799999999999996E-2</v>
      </c>
      <c r="Z93" s="160">
        <v>6.9099999999999995E-2</v>
      </c>
      <c r="AA93" s="160">
        <v>7.4099999999999999E-2</v>
      </c>
      <c r="AB93" s="160">
        <v>4.6899999999999997E-2</v>
      </c>
      <c r="AC93" s="160">
        <v>0.1024</v>
      </c>
      <c r="AD93" s="160">
        <v>0.1376</v>
      </c>
      <c r="AE93" s="160">
        <v>7.3800000000000004E-2</v>
      </c>
      <c r="AF93" s="160">
        <v>6.2899999999999998E-2</v>
      </c>
      <c r="AG93" s="160">
        <v>8.3400000000000002E-2</v>
      </c>
      <c r="AH93" s="160">
        <v>0.1038</v>
      </c>
      <c r="AI93" s="160">
        <v>0.1305</v>
      </c>
      <c r="AJ93" s="160">
        <v>8.9499999999999996E-2</v>
      </c>
      <c r="AK93" s="160">
        <v>0.109</v>
      </c>
      <c r="AL93" s="160">
        <v>8.1199999999999994E-2</v>
      </c>
      <c r="AM93" s="160">
        <v>0.1193</v>
      </c>
      <c r="AN93" s="160">
        <v>5.33E-2</v>
      </c>
      <c r="AO93" s="160">
        <v>0.10199999999999999</v>
      </c>
      <c r="AP93" s="160">
        <v>0.1157</v>
      </c>
      <c r="AQ93" s="160">
        <v>7.5399999999999995E-2</v>
      </c>
    </row>
    <row r="94" spans="1:43">
      <c r="A94" s="670" t="s">
        <v>923</v>
      </c>
      <c r="B94" s="160">
        <v>8.8499999999999995E-2</v>
      </c>
      <c r="C94" s="160">
        <v>8.09E-2</v>
      </c>
      <c r="D94" s="160">
        <v>7.3200000000000001E-2</v>
      </c>
      <c r="E94" s="160">
        <v>9.7799999999999998E-2</v>
      </c>
      <c r="F94" s="160">
        <v>0.1066</v>
      </c>
      <c r="G94" s="160">
        <v>5.4199999999999998E-2</v>
      </c>
      <c r="H94" s="160">
        <v>9.5500000000000002E-2</v>
      </c>
      <c r="I94" s="160">
        <v>0.08</v>
      </c>
      <c r="J94" s="160">
        <v>7.0900000000000005E-2</v>
      </c>
      <c r="K94" s="160">
        <v>6.7199999999999996E-2</v>
      </c>
      <c r="L94" s="160">
        <v>8.3299999999999999E-2</v>
      </c>
      <c r="M94" s="160">
        <v>7.6799999999999993E-2</v>
      </c>
      <c r="N94" s="160">
        <v>0.13880000000000001</v>
      </c>
      <c r="O94" s="160">
        <v>8.2400000000000001E-2</v>
      </c>
      <c r="P94" s="160">
        <v>6.5699999999999995E-2</v>
      </c>
      <c r="Q94" s="160">
        <v>9.4799999999999995E-2</v>
      </c>
      <c r="R94" s="160">
        <v>6.5799999999999997E-2</v>
      </c>
      <c r="S94" s="160">
        <v>0.12189999999999999</v>
      </c>
      <c r="T94" s="160">
        <v>9.8699999999999996E-2</v>
      </c>
      <c r="U94" s="160">
        <v>0.1178</v>
      </c>
      <c r="V94" s="160">
        <v>4.7699999999999999E-2</v>
      </c>
      <c r="W94" s="160">
        <v>7.9399999999999998E-2</v>
      </c>
      <c r="X94" s="160">
        <v>8.4500000000000006E-2</v>
      </c>
      <c r="Y94" s="160">
        <v>7.2099999999999997E-2</v>
      </c>
      <c r="Z94" s="160">
        <v>7.4800000000000005E-2</v>
      </c>
      <c r="AA94" s="160">
        <v>8.0699999999999994E-2</v>
      </c>
      <c r="AB94" s="160">
        <v>5.4399999999999997E-2</v>
      </c>
      <c r="AC94" s="160">
        <v>0.1045</v>
      </c>
      <c r="AD94" s="160">
        <v>0.1409</v>
      </c>
      <c r="AE94" s="160">
        <v>9.35E-2</v>
      </c>
      <c r="AF94" s="160">
        <v>6.6199999999999995E-2</v>
      </c>
      <c r="AG94" s="160">
        <v>9.4500000000000001E-2</v>
      </c>
      <c r="AH94" s="160">
        <v>0.1069</v>
      </c>
      <c r="AI94" s="160">
        <v>0.14019999999999999</v>
      </c>
      <c r="AJ94" s="160">
        <v>0.1023</v>
      </c>
      <c r="AK94" s="160">
        <v>0.10979999999999999</v>
      </c>
      <c r="AL94" s="160">
        <v>8.4900000000000003E-2</v>
      </c>
      <c r="AM94" s="160">
        <v>0.1144</v>
      </c>
      <c r="AN94" s="160">
        <v>5.8200000000000002E-2</v>
      </c>
      <c r="AO94" s="160">
        <v>9.2799999999999994E-2</v>
      </c>
      <c r="AP94" s="160">
        <v>0.1212</v>
      </c>
      <c r="AQ94" s="160">
        <v>8.3599999999999994E-2</v>
      </c>
    </row>
    <row r="95" spans="1:43">
      <c r="A95" s="670" t="s">
        <v>1343</v>
      </c>
      <c r="B95" s="160">
        <v>0.10539999999999999</v>
      </c>
      <c r="C95" s="160">
        <v>8.8400000000000006E-2</v>
      </c>
      <c r="D95" s="160">
        <v>6.7199999999999996E-2</v>
      </c>
      <c r="E95" s="160">
        <v>8.8300000000000003E-2</v>
      </c>
      <c r="F95" s="160">
        <v>0.11360000000000001</v>
      </c>
      <c r="G95" s="160">
        <v>5.5300000000000002E-2</v>
      </c>
      <c r="H95" s="160">
        <v>0.10970000000000001</v>
      </c>
      <c r="I95" s="160">
        <v>9.64E-2</v>
      </c>
      <c r="J95" s="160">
        <v>8.0100000000000005E-2</v>
      </c>
      <c r="K95" s="160">
        <v>7.4700000000000003E-2</v>
      </c>
      <c r="L95" s="160">
        <v>8.9399999999999993E-2</v>
      </c>
      <c r="M95" s="160">
        <v>9.11E-2</v>
      </c>
      <c r="N95" s="160">
        <v>0.14810000000000001</v>
      </c>
      <c r="O95" s="160">
        <v>7.0800000000000002E-2</v>
      </c>
      <c r="P95" s="160">
        <v>5.5899999999999998E-2</v>
      </c>
      <c r="Q95" s="160">
        <v>8.2000000000000003E-2</v>
      </c>
      <c r="R95" s="160">
        <v>6.9699999999999998E-2</v>
      </c>
      <c r="S95" s="160">
        <v>0.17469999999999999</v>
      </c>
      <c r="T95" s="160">
        <v>0.1007</v>
      </c>
      <c r="U95" s="160">
        <v>0.1163</v>
      </c>
      <c r="V95" s="160">
        <v>5.0799999999999998E-2</v>
      </c>
      <c r="W95" s="160">
        <v>7.1900000000000006E-2</v>
      </c>
      <c r="X95" s="160">
        <v>8.5099999999999995E-2</v>
      </c>
      <c r="Y95" s="160">
        <v>7.51E-2</v>
      </c>
      <c r="Z95" s="160">
        <v>8.0500000000000002E-2</v>
      </c>
      <c r="AA95" s="160">
        <v>8.9300000000000004E-2</v>
      </c>
      <c r="AB95" s="160">
        <v>5.8500000000000003E-2</v>
      </c>
      <c r="AC95" s="160">
        <v>0.11</v>
      </c>
      <c r="AD95" s="160">
        <v>0.1648</v>
      </c>
      <c r="AE95" s="160">
        <v>8.2400000000000001E-2</v>
      </c>
      <c r="AF95" s="160">
        <v>0.15190000000000001</v>
      </c>
      <c r="AG95" s="160">
        <v>9.7199999999999995E-2</v>
      </c>
      <c r="AH95" s="160">
        <v>0.1234</v>
      </c>
      <c r="AI95" s="160">
        <v>0.21460000000000001</v>
      </c>
      <c r="AJ95" s="160">
        <v>9.0899999999999995E-2</v>
      </c>
      <c r="AK95" s="160">
        <v>0.37959999999999999</v>
      </c>
      <c r="AL95" s="160">
        <v>8.2600000000000007E-2</v>
      </c>
      <c r="AM95" s="160">
        <v>0.1363</v>
      </c>
      <c r="AN95" s="160">
        <v>6.13E-2</v>
      </c>
      <c r="AO95" s="160">
        <v>0.1174</v>
      </c>
      <c r="AP95" s="160">
        <v>0.13389999999999999</v>
      </c>
      <c r="AQ95" s="160">
        <v>8.8999999999999996E-2</v>
      </c>
    </row>
    <row r="96" spans="1:43">
      <c r="A96" s="671" t="s">
        <v>565</v>
      </c>
      <c r="B96" s="67"/>
      <c r="C96" s="67"/>
      <c r="D96" s="67"/>
      <c r="E96" s="67"/>
      <c r="F96" s="67"/>
      <c r="G96" s="67"/>
      <c r="H96" s="67"/>
      <c r="I96" s="67"/>
      <c r="J96" s="67"/>
      <c r="K96" s="67"/>
      <c r="L96" s="68"/>
      <c r="M96" s="68"/>
      <c r="N96" s="68"/>
      <c r="O96" s="67"/>
      <c r="P96" s="67"/>
      <c r="Q96" s="67"/>
      <c r="R96" s="67"/>
      <c r="S96" s="67"/>
      <c r="T96" s="68"/>
      <c r="U96" s="68"/>
      <c r="V96" s="68"/>
      <c r="W96" s="67"/>
      <c r="X96" s="67"/>
      <c r="Y96" s="67"/>
      <c r="Z96" s="67"/>
      <c r="AA96" s="67"/>
      <c r="AB96" s="68"/>
      <c r="AC96" s="68"/>
      <c r="AD96" s="68"/>
      <c r="AE96" s="67"/>
      <c r="AF96" s="67"/>
      <c r="AG96" s="67"/>
      <c r="AH96" s="67"/>
      <c r="AI96" s="67"/>
      <c r="AJ96" s="68"/>
      <c r="AK96" s="68"/>
      <c r="AL96" s="68"/>
      <c r="AM96" s="68"/>
      <c r="AN96" s="68"/>
      <c r="AO96" s="68"/>
      <c r="AP96" s="68"/>
      <c r="AQ96" s="68"/>
    </row>
    <row r="97" spans="1:43">
      <c r="A97" s="670" t="s">
        <v>926</v>
      </c>
      <c r="B97" s="160">
        <v>0.50309999999999999</v>
      </c>
      <c r="C97" s="160">
        <v>0.52090000000000003</v>
      </c>
      <c r="D97" s="160">
        <v>0.54179999999999995</v>
      </c>
      <c r="E97" s="160">
        <v>0.55069999999999997</v>
      </c>
      <c r="F97" s="160">
        <v>0.68269999999999997</v>
      </c>
      <c r="G97" s="160">
        <v>0.48399999999999999</v>
      </c>
      <c r="H97" s="160">
        <v>0.71530000000000005</v>
      </c>
      <c r="I97" s="160">
        <v>0.53080000000000005</v>
      </c>
      <c r="J97" s="160">
        <v>0.57699999999999996</v>
      </c>
      <c r="K97" s="160">
        <v>0.62919999999999998</v>
      </c>
      <c r="L97" s="160">
        <v>0.5776</v>
      </c>
      <c r="M97" s="160">
        <v>0.64539999999999997</v>
      </c>
      <c r="N97" s="160">
        <v>0.61350000000000005</v>
      </c>
      <c r="O97" s="160">
        <v>0.61260000000000003</v>
      </c>
      <c r="P97" s="160">
        <v>0.58609999999999995</v>
      </c>
      <c r="Q97" s="160">
        <v>0.56840000000000002</v>
      </c>
      <c r="R97" s="160">
        <v>0.58260000000000001</v>
      </c>
      <c r="S97" s="160">
        <v>0.64249999999999996</v>
      </c>
      <c r="T97" s="160">
        <v>0.65590000000000004</v>
      </c>
      <c r="U97" s="160">
        <v>0.6341</v>
      </c>
      <c r="V97" s="160">
        <v>0.624</v>
      </c>
      <c r="W97" s="160">
        <v>0.435</v>
      </c>
      <c r="X97" s="160">
        <v>0.64949999999999997</v>
      </c>
      <c r="Y97" s="160">
        <v>0.58809999999999996</v>
      </c>
      <c r="Z97" s="160">
        <v>0.60880000000000001</v>
      </c>
      <c r="AA97" s="160">
        <v>0.62529999999999997</v>
      </c>
      <c r="AB97" s="160">
        <v>0.59930000000000005</v>
      </c>
      <c r="AC97" s="160">
        <v>0.57479999999999998</v>
      </c>
      <c r="AD97" s="160">
        <v>0.63229999999999997</v>
      </c>
      <c r="AE97" s="160">
        <v>0.55130000000000001</v>
      </c>
      <c r="AF97" s="160">
        <v>0.63129999999999997</v>
      </c>
      <c r="AG97" s="160">
        <v>0.64300000000000002</v>
      </c>
      <c r="AH97" s="160">
        <v>0.61170000000000002</v>
      </c>
      <c r="AI97" s="160">
        <v>0.65669999999999995</v>
      </c>
      <c r="AJ97" s="160">
        <v>0.71940000000000004</v>
      </c>
      <c r="AK97" s="160">
        <v>0.65959999999999996</v>
      </c>
      <c r="AL97" s="160">
        <v>0.63060000000000005</v>
      </c>
      <c r="AM97" s="160">
        <v>0.61939999999999995</v>
      </c>
      <c r="AN97" s="160">
        <v>0.57410000000000005</v>
      </c>
      <c r="AO97" s="160">
        <v>0.60070000000000001</v>
      </c>
      <c r="AP97" s="160">
        <v>0.72660000000000002</v>
      </c>
      <c r="AQ97" s="160">
        <v>0.56599999999999995</v>
      </c>
    </row>
    <row r="98" spans="1:43">
      <c r="A98" s="670" t="s">
        <v>928</v>
      </c>
      <c r="B98" s="160">
        <v>4.0800000000000003E-2</v>
      </c>
      <c r="C98" s="160">
        <v>5.2400000000000002E-2</v>
      </c>
      <c r="D98" s="160">
        <v>4.3499999999999997E-2</v>
      </c>
      <c r="E98" s="160">
        <v>3.6400000000000002E-2</v>
      </c>
      <c r="F98" s="160">
        <v>2.8000000000000001E-2</v>
      </c>
      <c r="G98" s="160">
        <v>5.5599999999999997E-2</v>
      </c>
      <c r="H98" s="160">
        <v>3.1699999999999999E-2</v>
      </c>
      <c r="I98" s="160">
        <v>2.5000000000000001E-2</v>
      </c>
      <c r="J98" s="160">
        <v>4.7600000000000003E-2</v>
      </c>
      <c r="K98" s="160">
        <v>2.7699999999999999E-2</v>
      </c>
      <c r="L98" s="160">
        <v>2.9499999999999998E-2</v>
      </c>
      <c r="M98" s="160">
        <v>3.6600000000000001E-2</v>
      </c>
      <c r="N98" s="160">
        <v>2.52E-2</v>
      </c>
      <c r="O98" s="160">
        <v>4.3999999999999997E-2</v>
      </c>
      <c r="P98" s="160">
        <v>2.3699999999999999E-2</v>
      </c>
      <c r="Q98" s="160">
        <v>4.53E-2</v>
      </c>
      <c r="R98" s="160">
        <v>6.6000000000000003E-2</v>
      </c>
      <c r="S98" s="160">
        <v>8.2500000000000004E-2</v>
      </c>
      <c r="T98" s="160">
        <v>2.5600000000000001E-2</v>
      </c>
      <c r="U98" s="160">
        <v>4.5900000000000003E-2</v>
      </c>
      <c r="V98" s="160">
        <v>3.6700000000000003E-2</v>
      </c>
      <c r="W98" s="160">
        <v>2.9700000000000001E-2</v>
      </c>
      <c r="X98" s="160">
        <v>4.7699999999999999E-2</v>
      </c>
      <c r="Y98" s="160">
        <v>2.6499999999999999E-2</v>
      </c>
      <c r="Z98" s="160">
        <v>2.8299999999999999E-2</v>
      </c>
      <c r="AA98" s="160">
        <v>3.3399999999999999E-2</v>
      </c>
      <c r="AB98" s="160">
        <v>2.0199999999999999E-2</v>
      </c>
      <c r="AC98" s="160">
        <v>4.5699999999999998E-2</v>
      </c>
      <c r="AD98" s="160">
        <v>4.2999999999999997E-2</v>
      </c>
      <c r="AE98" s="160">
        <v>5.4199999999999998E-2</v>
      </c>
      <c r="AF98" s="160">
        <v>8.0699999999999994E-2</v>
      </c>
      <c r="AG98" s="160">
        <v>4.3900000000000002E-2</v>
      </c>
      <c r="AH98" s="160">
        <v>5.1799999999999999E-2</v>
      </c>
      <c r="AI98" s="160">
        <v>6.9000000000000006E-2</v>
      </c>
      <c r="AJ98" s="160">
        <v>2.1299999999999999E-2</v>
      </c>
      <c r="AK98" s="160">
        <v>5.0799999999999998E-2</v>
      </c>
      <c r="AL98" s="160">
        <v>5.96E-2</v>
      </c>
      <c r="AM98" s="160">
        <v>3.5999999999999997E-2</v>
      </c>
      <c r="AN98" s="160">
        <v>6.4199999999999993E-2</v>
      </c>
      <c r="AO98" s="160">
        <v>1.78E-2</v>
      </c>
      <c r="AP98" s="160">
        <v>3.44E-2</v>
      </c>
      <c r="AQ98" s="160">
        <v>4.1500000000000002E-2</v>
      </c>
    </row>
    <row r="99" spans="1:43">
      <c r="A99" s="670" t="s">
        <v>930</v>
      </c>
      <c r="B99" s="160">
        <v>0.45610000000000001</v>
      </c>
      <c r="C99" s="160">
        <v>0.42670000000000002</v>
      </c>
      <c r="D99" s="160">
        <v>0.41470000000000001</v>
      </c>
      <c r="E99" s="160">
        <v>0.4128</v>
      </c>
      <c r="F99" s="160">
        <v>0.28939999999999999</v>
      </c>
      <c r="G99" s="160">
        <v>0.46039999999999998</v>
      </c>
      <c r="H99" s="160">
        <v>0.253</v>
      </c>
      <c r="I99" s="160">
        <v>0.44419999999999998</v>
      </c>
      <c r="J99" s="160">
        <v>0.37540000000000001</v>
      </c>
      <c r="K99" s="160">
        <v>0.34320000000000001</v>
      </c>
      <c r="L99" s="160">
        <v>0.39290000000000003</v>
      </c>
      <c r="M99" s="160">
        <v>0.318</v>
      </c>
      <c r="N99" s="160">
        <v>0.3614</v>
      </c>
      <c r="O99" s="160">
        <v>0.34339999999999998</v>
      </c>
      <c r="P99" s="160">
        <v>0.39019999999999999</v>
      </c>
      <c r="Q99" s="160">
        <v>0.38640000000000002</v>
      </c>
      <c r="R99" s="160">
        <v>0.35139999999999999</v>
      </c>
      <c r="S99" s="160">
        <v>0.27500000000000002</v>
      </c>
      <c r="T99" s="160">
        <v>0.31850000000000001</v>
      </c>
      <c r="U99" s="160">
        <v>0.32</v>
      </c>
      <c r="V99" s="160">
        <v>0.33929999999999999</v>
      </c>
      <c r="W99" s="160">
        <v>0.5353</v>
      </c>
      <c r="X99" s="160">
        <v>0.30280000000000001</v>
      </c>
      <c r="Y99" s="160">
        <v>0.38540000000000002</v>
      </c>
      <c r="Z99" s="160">
        <v>0.3629</v>
      </c>
      <c r="AA99" s="160">
        <v>0.34129999999999999</v>
      </c>
      <c r="AB99" s="160">
        <v>0.3805</v>
      </c>
      <c r="AC99" s="160">
        <v>0.3795</v>
      </c>
      <c r="AD99" s="160">
        <v>0.32469999999999999</v>
      </c>
      <c r="AE99" s="160">
        <v>0.39450000000000002</v>
      </c>
      <c r="AF99" s="160">
        <v>0.28799999999999998</v>
      </c>
      <c r="AG99" s="160">
        <v>0.31309999999999999</v>
      </c>
      <c r="AH99" s="160">
        <v>0.33650000000000002</v>
      </c>
      <c r="AI99" s="160">
        <v>0.2742</v>
      </c>
      <c r="AJ99" s="160">
        <v>0.25929999999999997</v>
      </c>
      <c r="AK99" s="160">
        <v>0.28949999999999998</v>
      </c>
      <c r="AL99" s="160">
        <v>0.30969999999999998</v>
      </c>
      <c r="AM99" s="160">
        <v>0.34460000000000002</v>
      </c>
      <c r="AN99" s="160">
        <v>0.36170000000000002</v>
      </c>
      <c r="AO99" s="160">
        <v>0.38150000000000001</v>
      </c>
      <c r="AP99" s="160">
        <v>0.23899999999999999</v>
      </c>
      <c r="AQ99" s="160">
        <v>0.39250000000000002</v>
      </c>
    </row>
    <row r="100" spans="1:43">
      <c r="A100" s="670" t="s">
        <v>932</v>
      </c>
      <c r="B100" s="160">
        <v>0.49690000000000001</v>
      </c>
      <c r="C100" s="160">
        <v>0.3463</v>
      </c>
      <c r="D100" s="160">
        <v>0.39789999999999998</v>
      </c>
      <c r="E100" s="160">
        <v>0.52710000000000001</v>
      </c>
      <c r="F100" s="160">
        <v>0.43619999999999998</v>
      </c>
      <c r="G100" s="160">
        <v>0.33710000000000001</v>
      </c>
      <c r="H100" s="160">
        <v>0.4975</v>
      </c>
      <c r="I100" s="160">
        <v>0.52959999999999996</v>
      </c>
      <c r="J100" s="160">
        <v>0.40429999999999999</v>
      </c>
      <c r="K100" s="160">
        <v>0.44180000000000003</v>
      </c>
      <c r="L100" s="160">
        <v>0.61860000000000004</v>
      </c>
      <c r="M100" s="160">
        <v>0.52980000000000005</v>
      </c>
      <c r="N100" s="160">
        <v>0.64529999999999998</v>
      </c>
      <c r="O100" s="160">
        <v>0.3861</v>
      </c>
      <c r="P100" s="160">
        <v>0.2833</v>
      </c>
      <c r="Q100" s="160">
        <v>0.54349999999999998</v>
      </c>
      <c r="R100" s="160">
        <v>0.4037</v>
      </c>
      <c r="S100" s="160">
        <v>0.65229999999999999</v>
      </c>
      <c r="T100" s="160">
        <v>0.54849999999999999</v>
      </c>
      <c r="U100" s="160">
        <v>0.41810000000000003</v>
      </c>
      <c r="V100" s="160">
        <v>0.3488</v>
      </c>
      <c r="W100" s="160">
        <v>0.43569999999999998</v>
      </c>
      <c r="X100" s="160">
        <v>0.54979999999999996</v>
      </c>
      <c r="Y100" s="160">
        <v>0.4945</v>
      </c>
      <c r="Z100" s="160">
        <v>0.46660000000000001</v>
      </c>
      <c r="AA100" s="160">
        <v>0.4405</v>
      </c>
      <c r="AB100" s="160">
        <v>0.36159999999999998</v>
      </c>
      <c r="AC100" s="160">
        <v>0.4763</v>
      </c>
      <c r="AD100" s="160">
        <v>0.5464</v>
      </c>
      <c r="AE100" s="160">
        <v>0.58830000000000005</v>
      </c>
      <c r="AF100" s="160">
        <v>0.30109999999999998</v>
      </c>
      <c r="AG100" s="160">
        <v>0.59509999999999996</v>
      </c>
      <c r="AH100" s="160">
        <v>0.55100000000000005</v>
      </c>
      <c r="AI100" s="160">
        <v>0.53280000000000005</v>
      </c>
      <c r="AJ100" s="160">
        <v>0.57450000000000001</v>
      </c>
      <c r="AK100" s="160">
        <v>0.31900000000000001</v>
      </c>
      <c r="AL100" s="160">
        <v>0.29759999999999998</v>
      </c>
      <c r="AM100" s="160">
        <v>0.49890000000000001</v>
      </c>
      <c r="AN100" s="160">
        <v>0.4652</v>
      </c>
      <c r="AO100" s="160">
        <v>0.37530000000000002</v>
      </c>
      <c r="AP100" s="160">
        <v>0.76190000000000002</v>
      </c>
      <c r="AQ100" s="160">
        <v>0.44400000000000001</v>
      </c>
    </row>
    <row r="101" spans="1:43">
      <c r="A101" s="671" t="s">
        <v>566</v>
      </c>
      <c r="B101" s="67"/>
      <c r="C101" s="67"/>
      <c r="D101" s="67"/>
      <c r="E101" s="67"/>
      <c r="F101" s="67"/>
      <c r="G101" s="67"/>
      <c r="H101" s="67"/>
      <c r="I101" s="67"/>
      <c r="J101" s="67"/>
      <c r="K101" s="67"/>
      <c r="L101" s="68"/>
      <c r="M101" s="68"/>
      <c r="N101" s="68"/>
      <c r="O101" s="67"/>
      <c r="P101" s="67"/>
      <c r="Q101" s="67"/>
      <c r="R101" s="67"/>
      <c r="S101" s="67"/>
      <c r="T101" s="68"/>
      <c r="U101" s="68"/>
      <c r="V101" s="68"/>
      <c r="W101" s="67"/>
      <c r="X101" s="67"/>
      <c r="Y101" s="67"/>
      <c r="Z101" s="67"/>
      <c r="AA101" s="67"/>
      <c r="AB101" s="68"/>
      <c r="AC101" s="68"/>
      <c r="AD101" s="68"/>
      <c r="AE101" s="67"/>
      <c r="AF101" s="67"/>
      <c r="AG101" s="67"/>
      <c r="AH101" s="67"/>
      <c r="AI101" s="67"/>
      <c r="AJ101" s="68"/>
      <c r="AK101" s="68"/>
      <c r="AL101" s="68"/>
      <c r="AM101" s="68"/>
      <c r="AN101" s="68"/>
      <c r="AO101" s="68"/>
      <c r="AP101" s="68"/>
      <c r="AQ101" s="68"/>
    </row>
    <row r="102" spans="1:43">
      <c r="A102" s="670" t="s">
        <v>934</v>
      </c>
      <c r="B102" s="160">
        <v>6.4299999999999996E-2</v>
      </c>
      <c r="C102" s="160">
        <v>4.4600000000000001E-2</v>
      </c>
      <c r="D102" s="160">
        <v>3.3799999999999997E-2</v>
      </c>
      <c r="E102" s="160">
        <v>6.8000000000000005E-2</v>
      </c>
      <c r="F102" s="160">
        <v>3.8399999999999997E-2</v>
      </c>
      <c r="G102" s="160">
        <v>3.3500000000000002E-2</v>
      </c>
      <c r="H102" s="160">
        <v>7.7799999999999994E-2</v>
      </c>
      <c r="I102" s="160">
        <v>6.4399999999999999E-2</v>
      </c>
      <c r="J102" s="160">
        <v>5.5599999999999997E-2</v>
      </c>
      <c r="K102" s="160">
        <v>5.8200000000000002E-2</v>
      </c>
      <c r="L102" s="160">
        <v>6.6100000000000006E-2</v>
      </c>
      <c r="M102" s="160">
        <v>0.08</v>
      </c>
      <c r="N102" s="160">
        <v>0.10979999999999999</v>
      </c>
      <c r="O102" s="160">
        <v>6.0499999999999998E-2</v>
      </c>
      <c r="P102" s="160">
        <v>4.2200000000000001E-2</v>
      </c>
      <c r="Q102" s="160">
        <v>5.9400000000000001E-2</v>
      </c>
      <c r="R102" s="160">
        <v>6.4299999999999996E-2</v>
      </c>
      <c r="S102" s="160">
        <v>0.1113</v>
      </c>
      <c r="T102" s="160">
        <v>7.3999999999999996E-2</v>
      </c>
      <c r="U102" s="160">
        <v>8.1600000000000006E-2</v>
      </c>
      <c r="V102" s="160">
        <v>5.5899999999999998E-2</v>
      </c>
      <c r="W102" s="160">
        <v>7.0699999999999999E-2</v>
      </c>
      <c r="X102" s="160">
        <v>5.4399999999999997E-2</v>
      </c>
      <c r="Y102" s="160">
        <v>7.0400000000000004E-2</v>
      </c>
      <c r="Z102" s="160">
        <v>6.5299999999999997E-2</v>
      </c>
      <c r="AA102" s="160">
        <v>5.3600000000000002E-2</v>
      </c>
      <c r="AB102" s="160">
        <v>4.0099999999999997E-2</v>
      </c>
      <c r="AC102" s="160">
        <v>8.0600000000000005E-2</v>
      </c>
      <c r="AD102" s="160">
        <v>0.13200000000000001</v>
      </c>
      <c r="AE102" s="160">
        <v>7.0599999999999996E-2</v>
      </c>
      <c r="AF102" s="160">
        <v>6.4799999999999996E-2</v>
      </c>
      <c r="AG102" s="160">
        <v>8.3000000000000004E-2</v>
      </c>
      <c r="AH102" s="160">
        <v>7.1900000000000006E-2</v>
      </c>
      <c r="AI102" s="160">
        <v>7.2700000000000001E-2</v>
      </c>
      <c r="AJ102" s="160">
        <v>7.3700000000000002E-2</v>
      </c>
      <c r="AK102" s="160">
        <v>0.1507</v>
      </c>
      <c r="AL102" s="160">
        <v>3.9100000000000003E-2</v>
      </c>
      <c r="AM102" s="160">
        <v>7.2599999999999998E-2</v>
      </c>
      <c r="AN102" s="160">
        <v>6.5100000000000005E-2</v>
      </c>
      <c r="AO102" s="160">
        <v>7.0999999999999994E-2</v>
      </c>
      <c r="AP102" s="160">
        <v>8.5000000000000006E-2</v>
      </c>
      <c r="AQ102" s="160">
        <v>6.1899999999999997E-2</v>
      </c>
    </row>
    <row r="103" spans="1:43">
      <c r="A103" s="670" t="s">
        <v>936</v>
      </c>
      <c r="B103" s="160">
        <v>6.2799999999999995E-2</v>
      </c>
      <c r="C103" s="160">
        <v>4.1200000000000001E-2</v>
      </c>
      <c r="D103" s="160">
        <v>2.7799999999999998E-2</v>
      </c>
      <c r="E103" s="160">
        <v>6.1800000000000001E-2</v>
      </c>
      <c r="F103" s="160">
        <v>4.2599999999999999E-2</v>
      </c>
      <c r="G103" s="160">
        <v>2.9499999999999998E-2</v>
      </c>
      <c r="H103" s="160">
        <v>7.85E-2</v>
      </c>
      <c r="I103" s="160">
        <v>6.2399999999999997E-2</v>
      </c>
      <c r="J103" s="160">
        <v>5.4100000000000002E-2</v>
      </c>
      <c r="K103" s="160">
        <v>5.6899999999999999E-2</v>
      </c>
      <c r="L103" s="160">
        <v>6.4100000000000004E-2</v>
      </c>
      <c r="M103" s="160">
        <v>7.8100000000000003E-2</v>
      </c>
      <c r="N103" s="160">
        <v>0.10539999999999999</v>
      </c>
      <c r="O103" s="160">
        <v>5.8299999999999998E-2</v>
      </c>
      <c r="P103" s="160">
        <v>4.2900000000000001E-2</v>
      </c>
      <c r="Q103" s="160">
        <v>5.8799999999999998E-2</v>
      </c>
      <c r="R103" s="160">
        <v>6.4600000000000005E-2</v>
      </c>
      <c r="S103" s="160">
        <v>0.1153</v>
      </c>
      <c r="T103" s="160">
        <v>7.3700000000000002E-2</v>
      </c>
      <c r="U103" s="160">
        <v>7.4999999999999997E-2</v>
      </c>
      <c r="V103" s="160">
        <v>5.7099999999999998E-2</v>
      </c>
      <c r="W103" s="160">
        <v>7.0000000000000007E-2</v>
      </c>
      <c r="X103" s="160">
        <v>5.4399999999999997E-2</v>
      </c>
      <c r="Y103" s="160">
        <v>7.0000000000000007E-2</v>
      </c>
      <c r="Z103" s="160">
        <v>6.3299999999999995E-2</v>
      </c>
      <c r="AA103" s="160">
        <v>5.1499999999999997E-2</v>
      </c>
      <c r="AB103" s="160">
        <v>3.9899999999999998E-2</v>
      </c>
      <c r="AC103" s="160">
        <v>7.8799999999999995E-2</v>
      </c>
      <c r="AD103" s="160">
        <v>0.129</v>
      </c>
      <c r="AE103" s="160">
        <v>6.9800000000000001E-2</v>
      </c>
      <c r="AF103" s="160">
        <v>6.8699999999999997E-2</v>
      </c>
      <c r="AG103" s="160">
        <v>7.9799999999999996E-2</v>
      </c>
      <c r="AH103" s="160">
        <v>7.2400000000000006E-2</v>
      </c>
      <c r="AI103" s="160">
        <v>7.2700000000000001E-2</v>
      </c>
      <c r="AJ103" s="160">
        <v>6.9000000000000006E-2</v>
      </c>
      <c r="AK103" s="160">
        <v>0.15010000000000001</v>
      </c>
      <c r="AL103" s="160">
        <v>3.4099999999999998E-2</v>
      </c>
      <c r="AM103" s="160">
        <v>7.2900000000000006E-2</v>
      </c>
      <c r="AN103" s="160">
        <v>6.5100000000000005E-2</v>
      </c>
      <c r="AO103" s="160">
        <v>6.7100000000000007E-2</v>
      </c>
      <c r="AP103" s="160">
        <v>8.3900000000000002E-2</v>
      </c>
      <c r="AQ103" s="160">
        <v>6.0100000000000001E-2</v>
      </c>
    </row>
    <row r="104" spans="1:43">
      <c r="A104" s="672" t="s">
        <v>1344</v>
      </c>
      <c r="B104" s="160">
        <v>9.2999999999999999E-2</v>
      </c>
      <c r="C104" s="160">
        <v>5.7000000000000002E-2</v>
      </c>
      <c r="D104" s="160">
        <v>3.4000000000000002E-2</v>
      </c>
      <c r="E104" s="160">
        <v>8.7599999999999997E-2</v>
      </c>
      <c r="F104" s="160">
        <v>4.5900000000000003E-2</v>
      </c>
      <c r="G104" s="160">
        <v>3.6700000000000003E-2</v>
      </c>
      <c r="H104" s="160">
        <v>9.3700000000000006E-2</v>
      </c>
      <c r="I104" s="160">
        <v>7.8399999999999997E-2</v>
      </c>
      <c r="J104" s="160">
        <v>6.88E-2</v>
      </c>
      <c r="K104" s="160">
        <v>7.0800000000000002E-2</v>
      </c>
      <c r="L104" s="160">
        <v>7.8100000000000003E-2</v>
      </c>
      <c r="M104" s="160">
        <v>8.5999999999999993E-2</v>
      </c>
      <c r="N104" s="160">
        <v>0.1288</v>
      </c>
      <c r="O104" s="160">
        <v>8.1100000000000005E-2</v>
      </c>
      <c r="P104" s="160">
        <v>5.5300000000000002E-2</v>
      </c>
      <c r="Q104" s="160">
        <v>9.0499999999999997E-2</v>
      </c>
      <c r="R104" s="160">
        <v>7.0499999999999993E-2</v>
      </c>
      <c r="S104" s="160">
        <v>0.15010000000000001</v>
      </c>
      <c r="T104" s="160">
        <v>8.5400000000000004E-2</v>
      </c>
      <c r="U104" s="160">
        <v>9.8500000000000004E-2</v>
      </c>
      <c r="V104" s="160">
        <v>7.4700000000000003E-2</v>
      </c>
      <c r="W104" s="160">
        <v>7.9799999999999996E-2</v>
      </c>
      <c r="X104" s="160">
        <v>7.8299999999999995E-2</v>
      </c>
      <c r="Y104" s="160">
        <v>8.6300000000000002E-2</v>
      </c>
      <c r="Z104" s="160">
        <v>7.9299999999999995E-2</v>
      </c>
      <c r="AA104" s="160">
        <v>6.9099999999999995E-2</v>
      </c>
      <c r="AB104" s="160">
        <v>4.9799999999999997E-2</v>
      </c>
      <c r="AC104" s="160">
        <v>9.9299999999999999E-2</v>
      </c>
      <c r="AD104" s="160">
        <v>0.1545</v>
      </c>
      <c r="AE104" s="160">
        <v>8.3500000000000005E-2</v>
      </c>
      <c r="AF104" s="160">
        <v>8.4000000000000005E-2</v>
      </c>
      <c r="AG104" s="160">
        <v>9.1600000000000001E-2</v>
      </c>
      <c r="AH104" s="160">
        <v>0.1</v>
      </c>
      <c r="AI104" s="160">
        <v>9.9699999999999997E-2</v>
      </c>
      <c r="AJ104" s="160">
        <v>9.4799999999999995E-2</v>
      </c>
      <c r="AK104" s="160">
        <v>0.16750000000000001</v>
      </c>
      <c r="AL104" s="160">
        <v>3.8699999999999998E-2</v>
      </c>
      <c r="AM104" s="160">
        <v>8.6400000000000005E-2</v>
      </c>
      <c r="AN104" s="160">
        <v>7.3599999999999999E-2</v>
      </c>
      <c r="AO104" s="160">
        <v>8.3400000000000002E-2</v>
      </c>
      <c r="AP104" s="160">
        <v>0.1085</v>
      </c>
      <c r="AQ104" s="160">
        <v>7.7799999999999994E-2</v>
      </c>
    </row>
    <row r="105" spans="1:43">
      <c r="A105" s="672" t="s">
        <v>939</v>
      </c>
      <c r="B105" s="160">
        <v>0.1232</v>
      </c>
      <c r="C105" s="160">
        <v>9.7299999999999998E-2</v>
      </c>
      <c r="D105" s="160">
        <v>6.3100000000000003E-2</v>
      </c>
      <c r="E105" s="160">
        <v>0.13020000000000001</v>
      </c>
      <c r="F105" s="160">
        <v>6.5699999999999995E-2</v>
      </c>
      <c r="G105" s="160">
        <v>7.3800000000000004E-2</v>
      </c>
      <c r="H105" s="160">
        <v>0.12770000000000001</v>
      </c>
      <c r="I105" s="160">
        <v>0.1085</v>
      </c>
      <c r="J105" s="160">
        <v>0.1094</v>
      </c>
      <c r="K105" s="160">
        <v>0.1036</v>
      </c>
      <c r="L105" s="160">
        <v>0.112</v>
      </c>
      <c r="M105" s="160">
        <v>0.1163</v>
      </c>
      <c r="N105" s="160">
        <v>0.1769</v>
      </c>
      <c r="O105" s="160">
        <v>0.1182</v>
      </c>
      <c r="P105" s="160">
        <v>0.1037</v>
      </c>
      <c r="Q105" s="160">
        <v>0.12740000000000001</v>
      </c>
      <c r="R105" s="160">
        <v>0.1125</v>
      </c>
      <c r="S105" s="160">
        <v>0.17330000000000001</v>
      </c>
      <c r="T105" s="160">
        <v>0.1242</v>
      </c>
      <c r="U105" s="160">
        <v>0.14130000000000001</v>
      </c>
      <c r="V105" s="160">
        <v>0.12</v>
      </c>
      <c r="W105" s="160">
        <v>0.1103</v>
      </c>
      <c r="X105" s="160">
        <v>0.1137</v>
      </c>
      <c r="Y105" s="160">
        <v>0.13250000000000001</v>
      </c>
      <c r="Z105" s="160">
        <v>0.1137</v>
      </c>
      <c r="AA105" s="160">
        <v>0.11650000000000001</v>
      </c>
      <c r="AB105" s="160">
        <v>9.0999999999999998E-2</v>
      </c>
      <c r="AC105" s="160">
        <v>0.13819999999999999</v>
      </c>
      <c r="AD105" s="160">
        <v>0.2059</v>
      </c>
      <c r="AE105" s="160">
        <v>0.1162</v>
      </c>
      <c r="AF105" s="160">
        <v>0.1118</v>
      </c>
      <c r="AG105" s="160">
        <v>0.125</v>
      </c>
      <c r="AH105" s="160">
        <v>0.1459</v>
      </c>
      <c r="AI105" s="160">
        <v>0.13400000000000001</v>
      </c>
      <c r="AJ105" s="160">
        <v>0.13950000000000001</v>
      </c>
      <c r="AK105" s="160">
        <v>0.18160000000000001</v>
      </c>
      <c r="AL105" s="160">
        <v>8.0100000000000005E-2</v>
      </c>
      <c r="AM105" s="160">
        <v>0.13009999999999999</v>
      </c>
      <c r="AN105" s="160">
        <v>0.104</v>
      </c>
      <c r="AO105" s="160">
        <v>0.1061</v>
      </c>
      <c r="AP105" s="160">
        <v>0.1321</v>
      </c>
      <c r="AQ105" s="160">
        <v>0.1144</v>
      </c>
    </row>
    <row r="106" spans="1:43">
      <c r="A106" s="672" t="s">
        <v>941</v>
      </c>
      <c r="B106" s="160">
        <v>-3.0200000000000001E-2</v>
      </c>
      <c r="C106" s="160">
        <v>-4.0300000000000002E-2</v>
      </c>
      <c r="D106" s="160">
        <v>-2.9100000000000001E-2</v>
      </c>
      <c r="E106" s="160">
        <v>-4.2599999999999999E-2</v>
      </c>
      <c r="F106" s="160">
        <v>-1.9900000000000001E-2</v>
      </c>
      <c r="G106" s="160">
        <v>-3.7100000000000001E-2</v>
      </c>
      <c r="H106" s="160">
        <v>-3.4000000000000002E-2</v>
      </c>
      <c r="I106" s="160">
        <v>-3.0099999999999998E-2</v>
      </c>
      <c r="J106" s="160">
        <v>-4.0599999999999997E-2</v>
      </c>
      <c r="K106" s="160">
        <v>-3.2800000000000003E-2</v>
      </c>
      <c r="L106" s="160">
        <v>-3.39E-2</v>
      </c>
      <c r="M106" s="160">
        <v>-3.0300000000000001E-2</v>
      </c>
      <c r="N106" s="160">
        <v>-4.8099999999999997E-2</v>
      </c>
      <c r="O106" s="160">
        <v>-3.7100000000000001E-2</v>
      </c>
      <c r="P106" s="160">
        <v>-4.8399999999999999E-2</v>
      </c>
      <c r="Q106" s="160">
        <v>-3.6999999999999998E-2</v>
      </c>
      <c r="R106" s="160">
        <v>-4.2000000000000003E-2</v>
      </c>
      <c r="S106" s="160">
        <v>-2.3199999999999998E-2</v>
      </c>
      <c r="T106" s="160">
        <v>-3.8800000000000001E-2</v>
      </c>
      <c r="U106" s="160">
        <v>-4.2900000000000001E-2</v>
      </c>
      <c r="V106" s="160">
        <v>-4.53E-2</v>
      </c>
      <c r="W106" s="160">
        <v>-3.0499999999999999E-2</v>
      </c>
      <c r="X106" s="160">
        <v>-3.5499999999999997E-2</v>
      </c>
      <c r="Y106" s="160">
        <v>-4.6199999999999998E-2</v>
      </c>
      <c r="Z106" s="160">
        <v>-3.44E-2</v>
      </c>
      <c r="AA106" s="160">
        <v>-4.7399999999999998E-2</v>
      </c>
      <c r="AB106" s="160">
        <v>-4.1300000000000003E-2</v>
      </c>
      <c r="AC106" s="160">
        <v>-3.8899999999999997E-2</v>
      </c>
      <c r="AD106" s="160">
        <v>-5.1400000000000001E-2</v>
      </c>
      <c r="AE106" s="160">
        <v>-3.27E-2</v>
      </c>
      <c r="AF106" s="160">
        <v>-2.7799999999999998E-2</v>
      </c>
      <c r="AG106" s="160">
        <v>-3.3399999999999999E-2</v>
      </c>
      <c r="AH106" s="160">
        <v>-4.58E-2</v>
      </c>
      <c r="AI106" s="160">
        <v>-3.4299999999999997E-2</v>
      </c>
      <c r="AJ106" s="160">
        <v>-4.4699999999999997E-2</v>
      </c>
      <c r="AK106" s="160">
        <v>-1.41E-2</v>
      </c>
      <c r="AL106" s="160">
        <v>-4.1300000000000003E-2</v>
      </c>
      <c r="AM106" s="160">
        <v>-4.3700000000000003E-2</v>
      </c>
      <c r="AN106" s="160">
        <v>-3.04E-2</v>
      </c>
      <c r="AO106" s="160">
        <v>-2.2700000000000001E-2</v>
      </c>
      <c r="AP106" s="160">
        <v>-2.3699999999999999E-2</v>
      </c>
      <c r="AQ106" s="160">
        <v>-3.6600000000000001E-2</v>
      </c>
    </row>
    <row r="107" spans="1:43">
      <c r="A107" s="672" t="s">
        <v>943</v>
      </c>
      <c r="B107" s="160">
        <v>-3.0200000000000001E-2</v>
      </c>
      <c r="C107" s="160">
        <v>-1.5800000000000002E-2</v>
      </c>
      <c r="D107" s="160">
        <v>-6.1999999999999998E-3</v>
      </c>
      <c r="E107" s="160">
        <v>-2.58E-2</v>
      </c>
      <c r="F107" s="160">
        <v>-3.2000000000000002E-3</v>
      </c>
      <c r="G107" s="160">
        <v>-7.3000000000000001E-3</v>
      </c>
      <c r="H107" s="160">
        <v>-1.52E-2</v>
      </c>
      <c r="I107" s="160">
        <v>-1.6E-2</v>
      </c>
      <c r="J107" s="160">
        <v>-1.47E-2</v>
      </c>
      <c r="K107" s="160">
        <v>-1.3899999999999999E-2</v>
      </c>
      <c r="L107" s="160">
        <v>-1.4E-2</v>
      </c>
      <c r="M107" s="160">
        <v>-7.9000000000000008E-3</v>
      </c>
      <c r="N107" s="160">
        <v>-2.3300000000000001E-2</v>
      </c>
      <c r="O107" s="160">
        <v>-2.2800000000000001E-2</v>
      </c>
      <c r="P107" s="160">
        <v>-1.24E-2</v>
      </c>
      <c r="Q107" s="160">
        <v>-3.1600000000000003E-2</v>
      </c>
      <c r="R107" s="160">
        <v>-5.8999999999999999E-3</v>
      </c>
      <c r="S107" s="160">
        <v>-3.4799999999999998E-2</v>
      </c>
      <c r="T107" s="160">
        <v>-1.17E-2</v>
      </c>
      <c r="U107" s="160">
        <v>-2.35E-2</v>
      </c>
      <c r="V107" s="160">
        <v>-1.7600000000000001E-2</v>
      </c>
      <c r="W107" s="160">
        <v>-9.7999999999999997E-3</v>
      </c>
      <c r="X107" s="160">
        <v>-2.3900000000000001E-2</v>
      </c>
      <c r="Y107" s="160">
        <v>-1.6299999999999999E-2</v>
      </c>
      <c r="Z107" s="160">
        <v>-1.6E-2</v>
      </c>
      <c r="AA107" s="160">
        <v>-1.7600000000000001E-2</v>
      </c>
      <c r="AB107" s="160">
        <v>-9.9000000000000008E-3</v>
      </c>
      <c r="AC107" s="160">
        <v>-2.0500000000000001E-2</v>
      </c>
      <c r="AD107" s="160">
        <v>-2.5499999999999998E-2</v>
      </c>
      <c r="AE107" s="160">
        <v>-1.37E-2</v>
      </c>
      <c r="AF107" s="160">
        <v>-1.5299999999999999E-2</v>
      </c>
      <c r="AG107" s="160">
        <v>-1.18E-2</v>
      </c>
      <c r="AH107" s="160">
        <v>-2.76E-2</v>
      </c>
      <c r="AI107" s="160">
        <v>-2.7E-2</v>
      </c>
      <c r="AJ107" s="160">
        <v>-2.58E-2</v>
      </c>
      <c r="AK107" s="160">
        <v>-1.7399999999999999E-2</v>
      </c>
      <c r="AL107" s="160">
        <v>-4.7000000000000002E-3</v>
      </c>
      <c r="AM107" s="160">
        <v>-1.34E-2</v>
      </c>
      <c r="AN107" s="160">
        <v>-8.6E-3</v>
      </c>
      <c r="AO107" s="160">
        <v>-1.6299999999999999E-2</v>
      </c>
      <c r="AP107" s="160">
        <v>-2.46E-2</v>
      </c>
      <c r="AQ107" s="160">
        <v>-1.77E-2</v>
      </c>
    </row>
    <row r="108" spans="1:43">
      <c r="A108" s="672" t="s">
        <v>945</v>
      </c>
      <c r="B108" s="160">
        <v>1.5E-3</v>
      </c>
      <c r="C108" s="160">
        <v>3.3999999999999998E-3</v>
      </c>
      <c r="D108" s="160">
        <v>6.0000000000000001E-3</v>
      </c>
      <c r="E108" s="160">
        <v>6.1999999999999998E-3</v>
      </c>
      <c r="F108" s="160">
        <v>-4.3E-3</v>
      </c>
      <c r="G108" s="160">
        <v>4.0000000000000001E-3</v>
      </c>
      <c r="H108" s="160">
        <v>-6.9999999999999999E-4</v>
      </c>
      <c r="I108" s="160">
        <v>2E-3</v>
      </c>
      <c r="J108" s="160">
        <v>1.5E-3</v>
      </c>
      <c r="K108" s="160">
        <v>1.2999999999999999E-3</v>
      </c>
      <c r="L108" s="160">
        <v>2E-3</v>
      </c>
      <c r="M108" s="160">
        <v>1.9E-3</v>
      </c>
      <c r="N108" s="160">
        <v>4.4000000000000003E-3</v>
      </c>
      <c r="O108" s="160">
        <v>2.2000000000000001E-3</v>
      </c>
      <c r="P108" s="160">
        <v>-6.9999999999999999E-4</v>
      </c>
      <c r="Q108" s="160">
        <v>5.0000000000000001E-4</v>
      </c>
      <c r="R108" s="160">
        <v>-2.9999999999999997E-4</v>
      </c>
      <c r="S108" s="160">
        <v>-4.0000000000000001E-3</v>
      </c>
      <c r="T108" s="160">
        <v>4.0000000000000002E-4</v>
      </c>
      <c r="U108" s="160">
        <v>6.6E-3</v>
      </c>
      <c r="V108" s="160">
        <v>-1.1999999999999999E-3</v>
      </c>
      <c r="W108" s="160">
        <v>6.9999999999999999E-4</v>
      </c>
      <c r="X108" s="160">
        <v>1E-4</v>
      </c>
      <c r="Y108" s="160">
        <v>4.0000000000000002E-4</v>
      </c>
      <c r="Z108" s="160">
        <v>2E-3</v>
      </c>
      <c r="AA108" s="160">
        <v>2E-3</v>
      </c>
      <c r="AB108" s="160">
        <v>2.0000000000000001E-4</v>
      </c>
      <c r="AC108" s="160">
        <v>1.9E-3</v>
      </c>
      <c r="AD108" s="160">
        <v>3.0000000000000001E-3</v>
      </c>
      <c r="AE108" s="160">
        <v>8.0000000000000004E-4</v>
      </c>
      <c r="AF108" s="160">
        <v>-3.8999999999999998E-3</v>
      </c>
      <c r="AG108" s="160">
        <v>3.2000000000000002E-3</v>
      </c>
      <c r="AH108" s="160">
        <v>-5.0000000000000001E-4</v>
      </c>
      <c r="AI108" s="160">
        <v>0</v>
      </c>
      <c r="AJ108" s="160">
        <v>4.7000000000000002E-3</v>
      </c>
      <c r="AK108" s="160">
        <v>5.9999999999999995E-4</v>
      </c>
      <c r="AL108" s="160">
        <v>5.0000000000000001E-3</v>
      </c>
      <c r="AM108" s="160">
        <v>-4.0000000000000002E-4</v>
      </c>
      <c r="AN108" s="160">
        <v>1E-4</v>
      </c>
      <c r="AO108" s="160">
        <v>4.0000000000000001E-3</v>
      </c>
      <c r="AP108" s="160">
        <v>1.1000000000000001E-3</v>
      </c>
      <c r="AQ108" s="160">
        <v>1.8E-3</v>
      </c>
    </row>
    <row r="109" spans="1:43">
      <c r="A109" s="671" t="s">
        <v>946</v>
      </c>
      <c r="B109" s="67"/>
      <c r="C109" s="67"/>
      <c r="D109" s="67"/>
      <c r="E109" s="67"/>
      <c r="F109" s="67"/>
      <c r="G109" s="67"/>
      <c r="H109" s="67"/>
      <c r="I109" s="67"/>
      <c r="J109" s="67"/>
      <c r="K109" s="67"/>
      <c r="L109" s="68"/>
      <c r="M109" s="68"/>
      <c r="N109" s="68"/>
      <c r="O109" s="67"/>
      <c r="P109" s="67"/>
      <c r="Q109" s="67"/>
      <c r="R109" s="67"/>
      <c r="S109" s="67"/>
      <c r="T109" s="68"/>
      <c r="U109" s="68"/>
      <c r="V109" s="68"/>
      <c r="W109" s="67"/>
      <c r="X109" s="67"/>
      <c r="Y109" s="67"/>
      <c r="Z109" s="67"/>
      <c r="AA109" s="67"/>
      <c r="AB109" s="68"/>
      <c r="AC109" s="68"/>
      <c r="AD109" s="68"/>
      <c r="AE109" s="67"/>
      <c r="AF109" s="67"/>
      <c r="AG109" s="67"/>
      <c r="AH109" s="67"/>
      <c r="AI109" s="67"/>
      <c r="AJ109" s="68"/>
      <c r="AK109" s="68"/>
      <c r="AL109" s="68"/>
      <c r="AM109" s="68"/>
      <c r="AN109" s="68"/>
      <c r="AO109" s="68"/>
      <c r="AP109" s="68"/>
      <c r="AQ109" s="68"/>
    </row>
    <row r="110" spans="1:43">
      <c r="A110" s="672" t="s">
        <v>934</v>
      </c>
      <c r="B110" s="160">
        <v>6.4299999999999996E-2</v>
      </c>
      <c r="C110" s="160">
        <v>4.4600000000000001E-2</v>
      </c>
      <c r="D110" s="160">
        <v>3.3799999999999997E-2</v>
      </c>
      <c r="E110" s="160">
        <v>6.8000000000000005E-2</v>
      </c>
      <c r="F110" s="160">
        <v>3.8399999999999997E-2</v>
      </c>
      <c r="G110" s="160">
        <v>3.3500000000000002E-2</v>
      </c>
      <c r="H110" s="160">
        <v>7.7799999999999994E-2</v>
      </c>
      <c r="I110" s="160">
        <v>6.4399999999999999E-2</v>
      </c>
      <c r="J110" s="160">
        <v>5.5599999999999997E-2</v>
      </c>
      <c r="K110" s="160">
        <v>5.8200000000000002E-2</v>
      </c>
      <c r="L110" s="160">
        <v>6.6100000000000006E-2</v>
      </c>
      <c r="M110" s="160">
        <v>0.08</v>
      </c>
      <c r="N110" s="160">
        <v>0.10979999999999999</v>
      </c>
      <c r="O110" s="160">
        <v>6.0499999999999998E-2</v>
      </c>
      <c r="P110" s="160">
        <v>4.2200000000000001E-2</v>
      </c>
      <c r="Q110" s="160">
        <v>5.9400000000000001E-2</v>
      </c>
      <c r="R110" s="160">
        <v>6.4299999999999996E-2</v>
      </c>
      <c r="S110" s="160">
        <v>0.1113</v>
      </c>
      <c r="T110" s="160">
        <v>7.3999999999999996E-2</v>
      </c>
      <c r="U110" s="160">
        <v>8.1600000000000006E-2</v>
      </c>
      <c r="V110" s="160">
        <v>5.5899999999999998E-2</v>
      </c>
      <c r="W110" s="160">
        <v>7.0699999999999999E-2</v>
      </c>
      <c r="X110" s="160">
        <v>5.4399999999999997E-2</v>
      </c>
      <c r="Y110" s="160">
        <v>7.0400000000000004E-2</v>
      </c>
      <c r="Z110" s="160">
        <v>6.5299999999999997E-2</v>
      </c>
      <c r="AA110" s="160">
        <v>5.3600000000000002E-2</v>
      </c>
      <c r="AB110" s="160">
        <v>4.0099999999999997E-2</v>
      </c>
      <c r="AC110" s="160">
        <v>8.0600000000000005E-2</v>
      </c>
      <c r="AD110" s="160">
        <v>0.13200000000000001</v>
      </c>
      <c r="AE110" s="160">
        <v>7.0599999999999996E-2</v>
      </c>
      <c r="AF110" s="160">
        <v>6.4799999999999996E-2</v>
      </c>
      <c r="AG110" s="160">
        <v>8.3000000000000004E-2</v>
      </c>
      <c r="AH110" s="160">
        <v>7.1900000000000006E-2</v>
      </c>
      <c r="AI110" s="160">
        <v>7.2700000000000001E-2</v>
      </c>
      <c r="AJ110" s="160">
        <v>7.3700000000000002E-2</v>
      </c>
      <c r="AK110" s="160">
        <v>0.1507</v>
      </c>
      <c r="AL110" s="160">
        <v>3.9100000000000003E-2</v>
      </c>
      <c r="AM110" s="160">
        <v>7.2599999999999998E-2</v>
      </c>
      <c r="AN110" s="160">
        <v>6.5100000000000005E-2</v>
      </c>
      <c r="AO110" s="160">
        <v>7.0999999999999994E-2</v>
      </c>
      <c r="AP110" s="160">
        <v>8.5000000000000006E-2</v>
      </c>
      <c r="AQ110" s="160">
        <v>6.1899999999999997E-2</v>
      </c>
    </row>
    <row r="111" spans="1:43">
      <c r="A111" s="672" t="s">
        <v>948</v>
      </c>
      <c r="B111" s="160">
        <v>-4.1999999999999997E-3</v>
      </c>
      <c r="C111" s="160">
        <v>1.2500000000000001E-2</v>
      </c>
      <c r="D111" s="160">
        <v>1.84E-2</v>
      </c>
      <c r="E111" s="160">
        <v>-5.4000000000000003E-3</v>
      </c>
      <c r="F111" s="160">
        <v>1.2200000000000001E-2</v>
      </c>
      <c r="G111" s="160">
        <v>4.8999999999999998E-3</v>
      </c>
      <c r="H111" s="160">
        <v>-1.3599999999999999E-2</v>
      </c>
      <c r="I111" s="160">
        <v>4.5999999999999999E-3</v>
      </c>
      <c r="J111" s="160">
        <v>-1.8E-3</v>
      </c>
      <c r="K111" s="160">
        <v>-8.6999999999999994E-3</v>
      </c>
      <c r="L111" s="160">
        <v>6.9999999999999999E-4</v>
      </c>
      <c r="M111" s="160">
        <v>-2E-3</v>
      </c>
      <c r="N111" s="160">
        <v>-5.5999999999999999E-3</v>
      </c>
      <c r="O111" s="160">
        <v>-4.4999999999999997E-3</v>
      </c>
      <c r="P111" s="160">
        <v>-1.9E-3</v>
      </c>
      <c r="Q111" s="160">
        <v>-7.7000000000000002E-3</v>
      </c>
      <c r="R111" s="160">
        <v>-7.4999999999999997E-3</v>
      </c>
      <c r="S111" s="160">
        <v>-9.4999999999999998E-3</v>
      </c>
      <c r="T111" s="160">
        <v>0</v>
      </c>
      <c r="U111" s="160">
        <v>-7.1000000000000004E-3</v>
      </c>
      <c r="V111" s="160">
        <v>-7.4999999999999997E-3</v>
      </c>
      <c r="W111" s="160">
        <v>-3.8E-3</v>
      </c>
      <c r="X111" s="160">
        <v>-3.0999999999999999E-3</v>
      </c>
      <c r="Y111" s="160">
        <v>-6.7999999999999996E-3</v>
      </c>
      <c r="Z111" s="160">
        <v>-1.3599999999999999E-2</v>
      </c>
      <c r="AA111" s="160">
        <v>2.0999999999999999E-3</v>
      </c>
      <c r="AB111" s="160">
        <v>4.7000000000000002E-3</v>
      </c>
      <c r="AC111" s="160">
        <v>4.0000000000000002E-4</v>
      </c>
      <c r="AD111" s="160">
        <v>-1.84E-2</v>
      </c>
      <c r="AE111" s="160">
        <v>-8.0000000000000004E-4</v>
      </c>
      <c r="AF111" s="160">
        <v>2.2000000000000001E-3</v>
      </c>
      <c r="AG111" s="160">
        <v>-3.3999999999999998E-3</v>
      </c>
      <c r="AH111" s="160">
        <v>-7.0000000000000001E-3</v>
      </c>
      <c r="AI111" s="160">
        <v>1E-3</v>
      </c>
      <c r="AJ111" s="160">
        <v>-6.0000000000000001E-3</v>
      </c>
      <c r="AK111" s="160">
        <v>-2.7000000000000001E-3</v>
      </c>
      <c r="AL111" s="160">
        <v>6.7999999999999996E-3</v>
      </c>
      <c r="AM111" s="160">
        <v>-1.46E-2</v>
      </c>
      <c r="AN111" s="160">
        <v>-9.2999999999999992E-3</v>
      </c>
      <c r="AO111" s="160">
        <v>-7.7999999999999996E-3</v>
      </c>
      <c r="AP111" s="160">
        <v>2.8E-3</v>
      </c>
      <c r="AQ111" s="160">
        <v>-4.0000000000000002E-4</v>
      </c>
    </row>
    <row r="112" spans="1:43">
      <c r="A112" s="672" t="s">
        <v>950</v>
      </c>
      <c r="B112" s="160">
        <v>-5.9700000000000003E-2</v>
      </c>
      <c r="C112" s="160">
        <v>-5.6899999999999999E-2</v>
      </c>
      <c r="D112" s="160">
        <v>-4.87E-2</v>
      </c>
      <c r="E112" s="160">
        <v>-6.6699999999999995E-2</v>
      </c>
      <c r="F112" s="160">
        <v>-6.5799999999999997E-2</v>
      </c>
      <c r="G112" s="160">
        <v>-3.6900000000000002E-2</v>
      </c>
      <c r="H112" s="160">
        <v>-7.4099999999999999E-2</v>
      </c>
      <c r="I112" s="160">
        <v>-6.4500000000000002E-2</v>
      </c>
      <c r="J112" s="160">
        <v>-5.67E-2</v>
      </c>
      <c r="K112" s="160">
        <v>-5.0799999999999998E-2</v>
      </c>
      <c r="L112" s="160">
        <v>-6.2300000000000001E-2</v>
      </c>
      <c r="M112" s="160">
        <v>-6.5000000000000002E-2</v>
      </c>
      <c r="N112" s="160">
        <v>-0.1043</v>
      </c>
      <c r="O112" s="160">
        <v>-5.6800000000000003E-2</v>
      </c>
      <c r="P112" s="160">
        <v>-4.3400000000000001E-2</v>
      </c>
      <c r="Q112" s="160">
        <v>-6.6900000000000001E-2</v>
      </c>
      <c r="R112" s="160">
        <v>-5.0799999999999998E-2</v>
      </c>
      <c r="S112" s="160">
        <v>-9.35E-2</v>
      </c>
      <c r="T112" s="160">
        <v>-7.4200000000000002E-2</v>
      </c>
      <c r="U112" s="160">
        <v>-8.5500000000000007E-2</v>
      </c>
      <c r="V112" s="160">
        <v>-3.8199999999999998E-2</v>
      </c>
      <c r="W112" s="160">
        <v>-5.9200000000000003E-2</v>
      </c>
      <c r="X112" s="160">
        <v>-5.8299999999999998E-2</v>
      </c>
      <c r="Y112" s="160">
        <v>-5.5899999999999998E-2</v>
      </c>
      <c r="Z112" s="160">
        <v>-5.7099999999999998E-2</v>
      </c>
      <c r="AA112" s="160">
        <v>-6.2600000000000003E-2</v>
      </c>
      <c r="AB112" s="160">
        <v>-4.1300000000000003E-2</v>
      </c>
      <c r="AC112" s="160">
        <v>-7.8600000000000003E-2</v>
      </c>
      <c r="AD112" s="160">
        <v>-0.1148</v>
      </c>
      <c r="AE112" s="160">
        <v>-6.4399999999999999E-2</v>
      </c>
      <c r="AF112" s="160">
        <v>-5.2400000000000002E-2</v>
      </c>
      <c r="AG112" s="160">
        <v>-7.4399999999999994E-2</v>
      </c>
      <c r="AH112" s="160">
        <v>-8.14E-2</v>
      </c>
      <c r="AI112" s="160">
        <v>-0.1008</v>
      </c>
      <c r="AJ112" s="160">
        <v>-7.2700000000000001E-2</v>
      </c>
      <c r="AK112" s="160">
        <v>-9.3600000000000003E-2</v>
      </c>
      <c r="AL112" s="160">
        <v>-6.8400000000000002E-2</v>
      </c>
      <c r="AM112" s="160">
        <v>-0.10150000000000001</v>
      </c>
      <c r="AN112" s="160">
        <v>-4.65E-2</v>
      </c>
      <c r="AO112" s="160">
        <v>-8.0500000000000002E-2</v>
      </c>
      <c r="AP112" s="160">
        <v>-9.3299999999999994E-2</v>
      </c>
      <c r="AQ112" s="160">
        <v>-6.08E-2</v>
      </c>
    </row>
    <row r="113" spans="1:43">
      <c r="A113" s="672" t="s">
        <v>952</v>
      </c>
      <c r="B113" s="160">
        <v>0</v>
      </c>
      <c r="C113" s="160">
        <v>0</v>
      </c>
      <c r="D113" s="160">
        <v>0</v>
      </c>
      <c r="E113" s="160">
        <v>0</v>
      </c>
      <c r="F113" s="160">
        <v>0</v>
      </c>
      <c r="G113" s="160">
        <v>0</v>
      </c>
      <c r="H113" s="160">
        <v>0</v>
      </c>
      <c r="I113" s="160">
        <v>0</v>
      </c>
      <c r="J113" s="160">
        <v>1E-4</v>
      </c>
      <c r="K113" s="160">
        <v>0</v>
      </c>
      <c r="L113" s="160">
        <v>0</v>
      </c>
      <c r="M113" s="160">
        <v>0</v>
      </c>
      <c r="N113" s="160">
        <v>0</v>
      </c>
      <c r="O113" s="160">
        <v>1E-4</v>
      </c>
      <c r="P113" s="160">
        <v>-3.0000000000000001E-3</v>
      </c>
      <c r="Q113" s="160">
        <v>0</v>
      </c>
      <c r="R113" s="160">
        <v>0</v>
      </c>
      <c r="S113" s="160">
        <v>0</v>
      </c>
      <c r="T113" s="160">
        <v>0</v>
      </c>
      <c r="U113" s="160">
        <v>0</v>
      </c>
      <c r="V113" s="160">
        <v>0</v>
      </c>
      <c r="W113" s="160">
        <v>0</v>
      </c>
      <c r="X113" s="160">
        <v>0</v>
      </c>
      <c r="Y113" s="160">
        <v>0</v>
      </c>
      <c r="Z113" s="160">
        <v>-4.0000000000000002E-4</v>
      </c>
      <c r="AA113" s="160">
        <v>0</v>
      </c>
      <c r="AB113" s="160">
        <v>8.0000000000000004E-4</v>
      </c>
      <c r="AC113" s="160">
        <v>0</v>
      </c>
      <c r="AD113" s="160">
        <v>2.3E-3</v>
      </c>
      <c r="AE113" s="160">
        <v>2.9999999999999997E-4</v>
      </c>
      <c r="AF113" s="160">
        <v>0</v>
      </c>
      <c r="AG113" s="160">
        <v>0</v>
      </c>
      <c r="AH113" s="160">
        <v>0</v>
      </c>
      <c r="AI113" s="160">
        <v>0</v>
      </c>
      <c r="AJ113" s="160">
        <v>5.9999999999999995E-4</v>
      </c>
      <c r="AK113" s="160">
        <v>0</v>
      </c>
      <c r="AL113" s="160">
        <v>0</v>
      </c>
      <c r="AM113" s="160">
        <v>0</v>
      </c>
      <c r="AN113" s="160">
        <v>0</v>
      </c>
      <c r="AO113" s="160">
        <v>0</v>
      </c>
      <c r="AP113" s="160">
        <v>0</v>
      </c>
      <c r="AQ113" s="160">
        <v>0</v>
      </c>
    </row>
    <row r="114" spans="1:43">
      <c r="A114" s="672" t="s">
        <v>954</v>
      </c>
      <c r="B114" s="160">
        <v>0</v>
      </c>
      <c r="C114" s="160">
        <v>8.0000000000000004E-4</v>
      </c>
      <c r="D114" s="160">
        <v>-2.0000000000000001E-4</v>
      </c>
      <c r="E114" s="160">
        <v>0</v>
      </c>
      <c r="F114" s="160">
        <v>-5.9999999999999995E-4</v>
      </c>
      <c r="G114" s="160">
        <v>-2.0000000000000001E-4</v>
      </c>
      <c r="H114" s="160">
        <v>-1E-4</v>
      </c>
      <c r="I114" s="160">
        <v>-5.0000000000000001E-4</v>
      </c>
      <c r="J114" s="160">
        <v>2.9999999999999997E-4</v>
      </c>
      <c r="K114" s="160">
        <v>-2.0000000000000001E-4</v>
      </c>
      <c r="L114" s="160">
        <v>6.9999999999999999E-4</v>
      </c>
      <c r="M114" s="160">
        <v>1E-4</v>
      </c>
      <c r="N114" s="160">
        <v>4.0000000000000002E-4</v>
      </c>
      <c r="O114" s="160">
        <v>-4.0000000000000002E-4</v>
      </c>
      <c r="P114" s="160">
        <v>-2.0000000000000001E-4</v>
      </c>
      <c r="Q114" s="160">
        <v>-1.6000000000000001E-3</v>
      </c>
      <c r="R114" s="160">
        <v>6.9999999999999999E-4</v>
      </c>
      <c r="S114" s="160">
        <v>1.2200000000000001E-2</v>
      </c>
      <c r="T114" s="160">
        <v>1.4E-3</v>
      </c>
      <c r="U114" s="160">
        <v>1E-3</v>
      </c>
      <c r="V114" s="160">
        <v>-1.1000000000000001E-3</v>
      </c>
      <c r="W114" s="160">
        <v>1.6999999999999999E-3</v>
      </c>
      <c r="X114" s="160">
        <v>-4.0000000000000001E-3</v>
      </c>
      <c r="Y114" s="160">
        <v>-8.0000000000000004E-4</v>
      </c>
      <c r="Z114" s="160">
        <v>4.0000000000000002E-4</v>
      </c>
      <c r="AA114" s="160">
        <v>0</v>
      </c>
      <c r="AB114" s="160">
        <v>1E-4</v>
      </c>
      <c r="AC114" s="160">
        <v>-6.9999999999999999E-4</v>
      </c>
      <c r="AD114" s="160">
        <v>0</v>
      </c>
      <c r="AE114" s="160">
        <v>-2.0000000000000001E-4</v>
      </c>
      <c r="AF114" s="160">
        <v>-2.9999999999999997E-4</v>
      </c>
      <c r="AG114" s="160">
        <v>-2E-3</v>
      </c>
      <c r="AH114" s="160">
        <v>0</v>
      </c>
      <c r="AI114" s="160">
        <v>-1.5E-3</v>
      </c>
      <c r="AJ114" s="160">
        <v>-8.0000000000000004E-4</v>
      </c>
      <c r="AK114" s="160">
        <v>0</v>
      </c>
      <c r="AL114" s="160">
        <v>2.0000000000000001E-4</v>
      </c>
      <c r="AM114" s="160">
        <v>2.2000000000000001E-3</v>
      </c>
      <c r="AN114" s="160">
        <v>2.7000000000000001E-3</v>
      </c>
      <c r="AO114" s="160">
        <v>-2.0000000000000001E-4</v>
      </c>
      <c r="AP114" s="160">
        <v>1E-4</v>
      </c>
      <c r="AQ114" s="160">
        <v>2.0000000000000001E-4</v>
      </c>
    </row>
    <row r="115" spans="1:43">
      <c r="A115" s="672" t="s">
        <v>955</v>
      </c>
      <c r="B115" s="160">
        <v>0</v>
      </c>
      <c r="C115" s="160">
        <v>0</v>
      </c>
      <c r="D115" s="160">
        <v>-1.1999999999999999E-3</v>
      </c>
      <c r="E115" s="160">
        <v>0</v>
      </c>
      <c r="F115" s="160">
        <v>0</v>
      </c>
      <c r="G115" s="160">
        <v>0</v>
      </c>
      <c r="H115" s="160">
        <v>0</v>
      </c>
      <c r="I115" s="160">
        <v>0</v>
      </c>
      <c r="J115" s="160">
        <v>0</v>
      </c>
      <c r="K115" s="160">
        <v>0</v>
      </c>
      <c r="L115" s="160">
        <v>0</v>
      </c>
      <c r="M115" s="160">
        <v>0</v>
      </c>
      <c r="N115" s="160">
        <v>0</v>
      </c>
      <c r="O115" s="160">
        <v>0</v>
      </c>
      <c r="P115" s="160">
        <v>0</v>
      </c>
      <c r="Q115" s="160">
        <v>1E-4</v>
      </c>
      <c r="R115" s="160">
        <v>0</v>
      </c>
      <c r="S115" s="160">
        <v>0</v>
      </c>
      <c r="T115" s="160">
        <v>0</v>
      </c>
      <c r="U115" s="160">
        <v>0</v>
      </c>
      <c r="V115" s="160">
        <v>0</v>
      </c>
      <c r="W115" s="160">
        <v>0</v>
      </c>
      <c r="X115" s="160">
        <v>0</v>
      </c>
      <c r="Y115" s="160">
        <v>-2.9999999999999997E-4</v>
      </c>
      <c r="Z115" s="160">
        <v>0</v>
      </c>
      <c r="AA115" s="160">
        <v>-2.0000000000000001E-4</v>
      </c>
      <c r="AB115" s="160">
        <v>0</v>
      </c>
      <c r="AC115" s="160">
        <v>0</v>
      </c>
      <c r="AD115" s="160">
        <v>0</v>
      </c>
      <c r="AE115" s="160">
        <v>0</v>
      </c>
      <c r="AF115" s="160">
        <v>-5.9999999999999995E-4</v>
      </c>
      <c r="AG115" s="160">
        <v>0</v>
      </c>
      <c r="AH115" s="160">
        <v>0</v>
      </c>
      <c r="AI115" s="160">
        <v>0</v>
      </c>
      <c r="AJ115" s="160">
        <v>1E-4</v>
      </c>
      <c r="AK115" s="160">
        <v>0</v>
      </c>
      <c r="AL115" s="160">
        <v>0</v>
      </c>
      <c r="AM115" s="160">
        <v>0</v>
      </c>
      <c r="AN115" s="160">
        <v>0</v>
      </c>
      <c r="AO115" s="160">
        <v>0</v>
      </c>
      <c r="AP115" s="160">
        <v>-5.0000000000000001E-4</v>
      </c>
      <c r="AQ115" s="160">
        <v>-1E-4</v>
      </c>
    </row>
    <row r="116" spans="1:43">
      <c r="A116" s="72" t="s">
        <v>567</v>
      </c>
      <c r="B116" s="161">
        <v>5.0000000000000001E-4</v>
      </c>
      <c r="C116" s="161">
        <v>1E-3</v>
      </c>
      <c r="D116" s="161">
        <v>2.0999999999999999E-3</v>
      </c>
      <c r="E116" s="161">
        <v>-4.1000000000000003E-3</v>
      </c>
      <c r="F116" s="161">
        <v>-1.5800000000000002E-2</v>
      </c>
      <c r="G116" s="161">
        <v>1.2999999999999999E-3</v>
      </c>
      <c r="H116" s="161">
        <v>-0.01</v>
      </c>
      <c r="I116" s="161">
        <v>3.8999999999999998E-3</v>
      </c>
      <c r="J116" s="161">
        <v>-2.3999999999999998E-3</v>
      </c>
      <c r="K116" s="161">
        <v>-1.5E-3</v>
      </c>
      <c r="L116" s="161">
        <v>5.3E-3</v>
      </c>
      <c r="M116" s="161">
        <v>1.2999999999999999E-2</v>
      </c>
      <c r="N116" s="161">
        <v>2.9999999999999997E-4</v>
      </c>
      <c r="O116" s="161">
        <v>-1.1000000000000001E-3</v>
      </c>
      <c r="P116" s="161">
        <v>-6.3E-3</v>
      </c>
      <c r="Q116" s="161">
        <v>-1.67E-2</v>
      </c>
      <c r="R116" s="161">
        <v>6.7000000000000002E-3</v>
      </c>
      <c r="S116" s="161">
        <v>2.0500000000000001E-2</v>
      </c>
      <c r="T116" s="161">
        <v>1.2999999999999999E-3</v>
      </c>
      <c r="U116" s="161">
        <v>-1.01E-2</v>
      </c>
      <c r="V116" s="161">
        <v>9.1000000000000004E-3</v>
      </c>
      <c r="W116" s="161">
        <v>9.4999999999999998E-3</v>
      </c>
      <c r="X116" s="161">
        <v>-1.11E-2</v>
      </c>
      <c r="Y116" s="161">
        <v>6.7000000000000002E-3</v>
      </c>
      <c r="Z116" s="161">
        <v>-5.3E-3</v>
      </c>
      <c r="AA116" s="161">
        <v>-7.1000000000000004E-3</v>
      </c>
      <c r="AB116" s="161">
        <v>4.4000000000000003E-3</v>
      </c>
      <c r="AC116" s="161">
        <v>1.8E-3</v>
      </c>
      <c r="AD116" s="161">
        <v>1.1999999999999999E-3</v>
      </c>
      <c r="AE116" s="161">
        <v>5.4000000000000003E-3</v>
      </c>
      <c r="AF116" s="161">
        <v>1.37E-2</v>
      </c>
      <c r="AG116" s="161">
        <v>3.2000000000000002E-3</v>
      </c>
      <c r="AH116" s="161">
        <v>-1.6500000000000001E-2</v>
      </c>
      <c r="AI116" s="161">
        <v>-2.86E-2</v>
      </c>
      <c r="AJ116" s="161">
        <v>-5.1000000000000004E-3</v>
      </c>
      <c r="AK116" s="161">
        <v>5.4399999999999997E-2</v>
      </c>
      <c r="AL116" s="161">
        <v>-2.2200000000000001E-2</v>
      </c>
      <c r="AM116" s="161">
        <v>-4.1300000000000003E-2</v>
      </c>
      <c r="AN116" s="161">
        <v>1.2E-2</v>
      </c>
      <c r="AO116" s="161">
        <v>-1.7399999999999999E-2</v>
      </c>
      <c r="AP116" s="161">
        <v>-6.0000000000000001E-3</v>
      </c>
      <c r="AQ116" s="161">
        <v>8.9999999999999998E-4</v>
      </c>
    </row>
    <row r="117" spans="1:43" ht="3.75" customHeight="1" thickBot="1">
      <c r="A117" s="523"/>
      <c r="B117" s="524"/>
      <c r="C117" s="524"/>
      <c r="D117" s="524"/>
      <c r="E117" s="524"/>
      <c r="F117" s="524"/>
      <c r="G117" s="524"/>
      <c r="H117" s="524"/>
      <c r="I117" s="524"/>
      <c r="J117" s="524"/>
      <c r="K117" s="524"/>
      <c r="L117" s="524"/>
      <c r="M117" s="524"/>
      <c r="N117" s="524"/>
      <c r="O117" s="525"/>
      <c r="P117" s="525"/>
      <c r="Q117" s="525"/>
      <c r="R117" s="525"/>
      <c r="S117" s="525"/>
      <c r="T117" s="525"/>
      <c r="U117" s="525"/>
      <c r="V117" s="525"/>
      <c r="W117" s="526"/>
      <c r="X117" s="526"/>
      <c r="Y117" s="526"/>
      <c r="Z117" s="526"/>
      <c r="AA117" s="526"/>
      <c r="AB117" s="526"/>
      <c r="AC117" s="526"/>
      <c r="AD117" s="527"/>
      <c r="AE117" s="527"/>
      <c r="AF117" s="527"/>
      <c r="AG117" s="527"/>
      <c r="AH117" s="527"/>
      <c r="AI117" s="527"/>
      <c r="AJ117" s="527"/>
      <c r="AK117" s="527"/>
      <c r="AL117" s="527"/>
      <c r="AM117" s="527"/>
      <c r="AN117" s="527"/>
      <c r="AO117" s="527"/>
      <c r="AP117" s="527"/>
      <c r="AQ117" s="527"/>
    </row>
    <row r="118" spans="1:43" ht="15.75" thickTop="1">
      <c r="A118" s="741" t="s">
        <v>1308</v>
      </c>
      <c r="B118" s="741"/>
      <c r="C118" s="741"/>
      <c r="D118" s="741"/>
      <c r="E118" s="741"/>
      <c r="F118" s="741"/>
      <c r="G118" s="741"/>
      <c r="H118" s="741"/>
      <c r="I118" s="741"/>
      <c r="J118" s="741"/>
      <c r="K118" s="741"/>
      <c r="L118" s="741"/>
      <c r="M118" s="741"/>
      <c r="N118" s="741"/>
      <c r="O118" s="741"/>
      <c r="P118" s="741"/>
      <c r="Q118" s="741"/>
      <c r="R118" s="741"/>
      <c r="S118" s="741"/>
      <c r="T118" s="741"/>
      <c r="U118" s="741"/>
      <c r="V118" s="741"/>
      <c r="W118" s="741"/>
      <c r="X118" s="741"/>
      <c r="Y118" s="741"/>
      <c r="Z118" s="741"/>
      <c r="AA118" s="741"/>
      <c r="AB118" s="741"/>
      <c r="AC118" s="741"/>
      <c r="AD118" s="741"/>
      <c r="AE118" s="741"/>
      <c r="AF118" s="741"/>
      <c r="AG118" s="741"/>
      <c r="AH118" s="741"/>
      <c r="AI118" s="741"/>
      <c r="AJ118" s="741"/>
      <c r="AK118" s="741"/>
      <c r="AL118" s="741"/>
      <c r="AM118" s="741"/>
      <c r="AN118" s="741"/>
      <c r="AO118" s="741"/>
      <c r="AP118" s="741"/>
      <c r="AQ118" s="741"/>
    </row>
    <row r="119" spans="1:43">
      <c r="A119" s="741" t="s">
        <v>1309</v>
      </c>
      <c r="B119" s="741"/>
      <c r="C119" s="741"/>
      <c r="D119" s="741"/>
      <c r="E119" s="741"/>
      <c r="F119" s="741"/>
      <c r="G119" s="741"/>
      <c r="H119" s="741"/>
      <c r="I119" s="741"/>
      <c r="J119" s="741"/>
      <c r="K119" s="741"/>
      <c r="L119" s="741"/>
      <c r="M119" s="741"/>
      <c r="N119" s="741"/>
      <c r="O119" s="741"/>
      <c r="P119" s="741"/>
      <c r="Q119" s="741"/>
      <c r="R119" s="741"/>
      <c r="S119" s="741"/>
      <c r="T119" s="741"/>
      <c r="U119" s="741"/>
      <c r="V119" s="741"/>
      <c r="W119" s="741"/>
      <c r="X119" s="741"/>
      <c r="Y119" s="741"/>
      <c r="Z119" s="741"/>
      <c r="AA119" s="741"/>
      <c r="AB119" s="741"/>
      <c r="AC119" s="741"/>
      <c r="AD119" s="741"/>
      <c r="AE119" s="741"/>
      <c r="AF119" s="741"/>
      <c r="AG119" s="741"/>
      <c r="AH119" s="741"/>
      <c r="AI119" s="741"/>
      <c r="AJ119" s="741"/>
      <c r="AK119" s="741"/>
      <c r="AL119" s="741"/>
      <c r="AM119" s="741"/>
      <c r="AN119" s="741"/>
      <c r="AO119" s="741"/>
      <c r="AP119" s="741"/>
      <c r="AQ119" s="741"/>
    </row>
    <row r="120" spans="1:43">
      <c r="A120" s="741" t="s">
        <v>1310</v>
      </c>
      <c r="B120" s="741"/>
      <c r="C120" s="741"/>
      <c r="D120" s="741"/>
      <c r="E120" s="741"/>
      <c r="F120" s="741"/>
      <c r="G120" s="741"/>
      <c r="H120" s="741"/>
      <c r="I120" s="741"/>
      <c r="J120" s="741"/>
      <c r="K120" s="741"/>
      <c r="L120" s="741"/>
      <c r="M120" s="741"/>
      <c r="N120" s="741"/>
      <c r="O120" s="741"/>
      <c r="P120" s="741"/>
      <c r="Q120" s="741"/>
      <c r="R120" s="741"/>
      <c r="S120" s="741"/>
      <c r="T120" s="741"/>
      <c r="U120" s="741"/>
      <c r="V120" s="741"/>
      <c r="W120" s="741"/>
      <c r="X120" s="741"/>
      <c r="Y120" s="741"/>
      <c r="Z120" s="741"/>
      <c r="AA120" s="741"/>
      <c r="AB120" s="741"/>
      <c r="AC120" s="741"/>
      <c r="AD120" s="741"/>
      <c r="AE120" s="741"/>
      <c r="AF120" s="741"/>
      <c r="AG120" s="741"/>
      <c r="AH120" s="741"/>
      <c r="AI120" s="741"/>
      <c r="AJ120" s="741"/>
      <c r="AK120" s="741"/>
      <c r="AL120" s="741"/>
      <c r="AM120" s="741"/>
      <c r="AN120" s="741"/>
      <c r="AO120" s="741"/>
      <c r="AP120" s="741"/>
      <c r="AQ120" s="741"/>
    </row>
    <row r="121" spans="1:43">
      <c r="A121" s="741" t="s">
        <v>1311</v>
      </c>
      <c r="B121" s="741"/>
      <c r="C121" s="741"/>
      <c r="D121" s="741"/>
      <c r="E121" s="741"/>
      <c r="F121" s="741"/>
      <c r="G121" s="741"/>
      <c r="H121" s="741"/>
      <c r="I121" s="741"/>
      <c r="J121" s="741"/>
      <c r="K121" s="741"/>
      <c r="L121" s="741"/>
      <c r="M121" s="741"/>
      <c r="N121" s="741"/>
      <c r="O121" s="741"/>
      <c r="P121" s="741"/>
      <c r="Q121" s="741"/>
      <c r="R121" s="741"/>
      <c r="S121" s="741"/>
      <c r="T121" s="741"/>
      <c r="U121" s="741"/>
      <c r="V121" s="741"/>
      <c r="W121" s="741"/>
      <c r="X121" s="741"/>
      <c r="Y121" s="741"/>
      <c r="Z121" s="741"/>
      <c r="AA121" s="741"/>
      <c r="AB121" s="741"/>
      <c r="AC121" s="741"/>
      <c r="AD121" s="741"/>
      <c r="AE121" s="741"/>
      <c r="AF121" s="741"/>
      <c r="AG121" s="741"/>
      <c r="AH121" s="741"/>
      <c r="AI121" s="741"/>
      <c r="AJ121" s="741"/>
      <c r="AK121" s="741"/>
      <c r="AL121" s="741"/>
      <c r="AM121" s="741"/>
      <c r="AN121" s="741"/>
      <c r="AO121" s="741"/>
      <c r="AP121" s="741"/>
      <c r="AQ121" s="741"/>
    </row>
    <row r="122" spans="1:43">
      <c r="A122" s="741" t="s">
        <v>1312</v>
      </c>
      <c r="B122" s="741"/>
      <c r="C122" s="741"/>
      <c r="D122" s="741"/>
      <c r="E122" s="741"/>
      <c r="F122" s="741"/>
      <c r="G122" s="741"/>
      <c r="H122" s="741"/>
      <c r="I122" s="741"/>
      <c r="J122" s="741"/>
      <c r="K122" s="741"/>
      <c r="L122" s="741"/>
      <c r="M122" s="741"/>
      <c r="N122" s="741"/>
      <c r="O122" s="741"/>
      <c r="P122" s="741"/>
      <c r="Q122" s="741"/>
      <c r="R122" s="741"/>
      <c r="S122" s="741"/>
      <c r="T122" s="741"/>
      <c r="U122" s="741"/>
      <c r="V122" s="741"/>
      <c r="W122" s="741"/>
      <c r="X122" s="741"/>
      <c r="Y122" s="741"/>
      <c r="Z122" s="741"/>
      <c r="AA122" s="741"/>
      <c r="AB122" s="741"/>
      <c r="AC122" s="741"/>
      <c r="AD122" s="741"/>
      <c r="AE122" s="741"/>
      <c r="AF122" s="741"/>
      <c r="AG122" s="741"/>
      <c r="AH122" s="741"/>
      <c r="AI122" s="741"/>
      <c r="AJ122" s="741"/>
      <c r="AK122" s="741"/>
      <c r="AL122" s="741"/>
      <c r="AM122" s="741"/>
      <c r="AN122" s="741"/>
      <c r="AO122" s="741"/>
      <c r="AP122" s="741"/>
      <c r="AQ122" s="741"/>
    </row>
    <row r="123" spans="1:43">
      <c r="A123" s="742" t="s">
        <v>960</v>
      </c>
      <c r="B123" s="742"/>
      <c r="C123" s="742"/>
      <c r="D123" s="742"/>
      <c r="E123" s="742"/>
      <c r="F123" s="742"/>
      <c r="G123" s="742"/>
      <c r="H123" s="742"/>
      <c r="I123" s="742"/>
      <c r="J123" s="742"/>
      <c r="K123" s="742"/>
      <c r="L123" s="742"/>
      <c r="M123" s="742"/>
      <c r="N123" s="742"/>
      <c r="O123" s="742"/>
      <c r="P123" s="742"/>
      <c r="Q123" s="742"/>
      <c r="R123" s="742"/>
      <c r="S123" s="742"/>
      <c r="T123" s="742"/>
      <c r="U123" s="742"/>
      <c r="V123" s="742"/>
      <c r="W123" s="742"/>
      <c r="X123" s="742"/>
      <c r="Y123" s="742"/>
      <c r="Z123" s="742"/>
      <c r="AA123" s="742"/>
      <c r="AB123" s="742"/>
      <c r="AC123" s="742"/>
      <c r="AD123" s="742"/>
      <c r="AE123" s="742"/>
      <c r="AF123" s="742"/>
      <c r="AG123" s="742"/>
      <c r="AH123" s="742"/>
      <c r="AI123" s="742"/>
      <c r="AJ123" s="742"/>
      <c r="AK123" s="742"/>
      <c r="AL123" s="742"/>
      <c r="AM123" s="742"/>
      <c r="AN123" s="742"/>
      <c r="AO123" s="742"/>
      <c r="AP123" s="742"/>
      <c r="AQ123" s="742"/>
    </row>
    <row r="124" spans="1:43">
      <c r="A124" s="741" t="s">
        <v>569</v>
      </c>
      <c r="B124" s="741"/>
      <c r="C124" s="741"/>
      <c r="D124" s="741"/>
      <c r="E124" s="741"/>
      <c r="F124" s="741"/>
      <c r="G124" s="741"/>
      <c r="H124" s="741"/>
      <c r="I124" s="741"/>
      <c r="J124" s="741"/>
      <c r="K124" s="741"/>
      <c r="L124" s="741"/>
      <c r="M124" s="741"/>
      <c r="N124" s="741"/>
      <c r="O124" s="741"/>
      <c r="P124" s="741"/>
      <c r="Q124" s="741"/>
      <c r="R124" s="741"/>
      <c r="S124" s="741"/>
      <c r="T124" s="741"/>
      <c r="U124" s="741"/>
      <c r="V124" s="741"/>
      <c r="W124" s="741"/>
      <c r="X124" s="741"/>
      <c r="Y124" s="741"/>
      <c r="Z124" s="741"/>
      <c r="AA124" s="741"/>
      <c r="AB124" s="741"/>
      <c r="AC124" s="741"/>
      <c r="AD124" s="741"/>
      <c r="AE124" s="741"/>
      <c r="AF124" s="741"/>
      <c r="AG124" s="741"/>
      <c r="AH124" s="741"/>
      <c r="AI124" s="741"/>
      <c r="AJ124" s="741"/>
      <c r="AK124" s="741"/>
      <c r="AL124" s="741"/>
      <c r="AM124" s="741"/>
      <c r="AN124" s="741"/>
      <c r="AO124" s="741"/>
      <c r="AP124" s="741"/>
      <c r="AQ124" s="741"/>
    </row>
    <row r="125" spans="1:43">
      <c r="A125" s="742" t="s">
        <v>961</v>
      </c>
      <c r="B125" s="742"/>
      <c r="C125" s="742"/>
      <c r="D125" s="742"/>
      <c r="E125" s="742"/>
      <c r="F125" s="742"/>
      <c r="G125" s="742"/>
      <c r="H125" s="742"/>
      <c r="I125" s="742"/>
      <c r="J125" s="742"/>
      <c r="K125" s="742"/>
      <c r="L125" s="742"/>
      <c r="M125" s="742"/>
      <c r="N125" s="742"/>
      <c r="O125" s="742"/>
      <c r="P125" s="742"/>
      <c r="Q125" s="742"/>
      <c r="R125" s="742"/>
      <c r="S125" s="742"/>
      <c r="T125" s="742"/>
      <c r="U125" s="742"/>
      <c r="V125" s="742"/>
      <c r="W125" s="742"/>
      <c r="X125" s="742"/>
      <c r="Y125" s="742"/>
      <c r="Z125" s="742"/>
      <c r="AA125" s="742"/>
      <c r="AB125" s="742"/>
      <c r="AC125" s="742"/>
      <c r="AD125" s="742"/>
      <c r="AE125" s="742"/>
      <c r="AF125" s="742"/>
      <c r="AG125" s="742"/>
      <c r="AH125" s="742"/>
      <c r="AI125" s="742"/>
      <c r="AJ125" s="742"/>
      <c r="AK125" s="742"/>
      <c r="AL125" s="742"/>
      <c r="AM125" s="742"/>
      <c r="AN125" s="742"/>
      <c r="AO125" s="742"/>
      <c r="AP125" s="742"/>
      <c r="AQ125" s="742"/>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activeCell="H19" sqref="H19"/>
    </sheetView>
  </sheetViews>
  <sheetFormatPr baseColWidth="10" defaultColWidth="9.140625" defaultRowHeight="18"/>
  <cols>
    <col min="1" max="1" width="89.85546875" style="14" bestFit="1" customWidth="1"/>
    <col min="2" max="9" width="10.7109375" style="14" bestFit="1" customWidth="1"/>
    <col min="10" max="11" width="10.7109375" style="14" customWidth="1"/>
    <col min="12" max="12" width="10.7109375" style="18" bestFit="1" customWidth="1"/>
    <col min="13"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2" ht="30" customHeight="1">
      <c r="A1" s="747" t="s">
        <v>958</v>
      </c>
      <c r="B1" s="747"/>
      <c r="C1" s="747"/>
      <c r="D1" s="747"/>
      <c r="E1" s="747"/>
      <c r="F1" s="747"/>
      <c r="G1" s="747"/>
      <c r="H1" s="747"/>
      <c r="I1" s="747"/>
      <c r="J1" s="747"/>
      <c r="K1" s="747"/>
      <c r="L1" s="747"/>
    </row>
    <row r="2" spans="1:12" ht="15" customHeight="1">
      <c r="A2" s="748" t="s">
        <v>570</v>
      </c>
      <c r="B2" s="748"/>
      <c r="C2" s="748"/>
      <c r="D2" s="748"/>
      <c r="E2" s="748"/>
      <c r="F2" s="748"/>
      <c r="G2" s="748"/>
      <c r="H2" s="748"/>
      <c r="I2" s="748"/>
      <c r="J2" s="748"/>
      <c r="K2" s="748"/>
      <c r="L2" s="748"/>
    </row>
    <row r="3" spans="1:12" ht="30" customHeight="1">
      <c r="A3" s="749" t="s">
        <v>510</v>
      </c>
      <c r="B3" s="749"/>
      <c r="C3" s="749"/>
      <c r="D3" s="749"/>
      <c r="E3" s="749"/>
      <c r="F3" s="749"/>
      <c r="G3" s="749"/>
      <c r="H3" s="749"/>
      <c r="I3" s="749"/>
      <c r="J3" s="749"/>
      <c r="K3" s="749"/>
      <c r="L3" s="749"/>
    </row>
    <row r="4" spans="1:12" ht="3.75" customHeight="1" thickBot="1">
      <c r="L4" s="14"/>
    </row>
    <row r="5" spans="1:12" s="15" customFormat="1" ht="30" customHeight="1" thickTop="1" thickBot="1">
      <c r="A5" s="548"/>
      <c r="B5" s="390" t="s">
        <v>572</v>
      </c>
      <c r="C5" s="390" t="s">
        <v>573</v>
      </c>
      <c r="D5" s="390" t="s">
        <v>574</v>
      </c>
      <c r="E5" s="390" t="s">
        <v>575</v>
      </c>
      <c r="F5" s="390" t="s">
        <v>576</v>
      </c>
      <c r="G5" s="390" t="s">
        <v>577</v>
      </c>
      <c r="H5" s="390" t="s">
        <v>1241</v>
      </c>
      <c r="I5" s="390" t="s">
        <v>1292</v>
      </c>
      <c r="J5" s="390" t="s">
        <v>1515</v>
      </c>
      <c r="K5" s="390" t="s">
        <v>1399</v>
      </c>
      <c r="L5" s="390" t="s">
        <v>1516</v>
      </c>
    </row>
    <row r="6" spans="1:12" ht="15" customHeight="1" thickTop="1" thickBot="1">
      <c r="A6" s="392" t="s">
        <v>578</v>
      </c>
      <c r="B6" s="393">
        <v>6346780.98649</v>
      </c>
      <c r="C6" s="393">
        <v>6742531.6573100006</v>
      </c>
      <c r="D6" s="393">
        <v>7463390.9307899997</v>
      </c>
      <c r="E6" s="393">
        <v>8097442.2818599995</v>
      </c>
      <c r="F6" s="393">
        <v>8600157.797770001</v>
      </c>
      <c r="G6" s="393">
        <v>8634880.4145400003</v>
      </c>
      <c r="H6" s="393">
        <v>8819705.0921800006</v>
      </c>
      <c r="I6" s="393">
        <v>9465708.483860001</v>
      </c>
      <c r="J6" s="393">
        <v>9891185.9750300013</v>
      </c>
      <c r="K6" s="393">
        <v>9940948.9231599998</v>
      </c>
      <c r="L6" s="393">
        <v>10377890.31868</v>
      </c>
    </row>
    <row r="7" spans="1:12" s="16" customFormat="1" ht="15" customHeight="1" thickTop="1">
      <c r="A7" s="147" t="s">
        <v>160</v>
      </c>
      <c r="B7" s="114">
        <v>750530.69742999994</v>
      </c>
      <c r="C7" s="114">
        <v>778856.65601000004</v>
      </c>
      <c r="D7" s="114">
        <v>849076.53466</v>
      </c>
      <c r="E7" s="114">
        <v>863346.04076999996</v>
      </c>
      <c r="F7" s="114">
        <v>1085860.4016</v>
      </c>
      <c r="G7" s="114">
        <v>994148.4328200001</v>
      </c>
      <c r="H7" s="114">
        <v>923398.25358999998</v>
      </c>
      <c r="I7" s="114">
        <v>1027842.21364</v>
      </c>
      <c r="J7" s="114">
        <v>1017191.56231</v>
      </c>
      <c r="K7" s="114">
        <v>1010315.8893500001</v>
      </c>
      <c r="L7" s="114">
        <v>1101791.87298</v>
      </c>
    </row>
    <row r="8" spans="1:12" s="16" customFormat="1" ht="15" customHeight="1">
      <c r="A8" s="147" t="s">
        <v>169</v>
      </c>
      <c r="B8" s="114">
        <v>869450.23566000001</v>
      </c>
      <c r="C8" s="114">
        <v>988389.44837999996</v>
      </c>
      <c r="D8" s="114">
        <v>1048799.8753200001</v>
      </c>
      <c r="E8" s="114">
        <v>968267.01883000007</v>
      </c>
      <c r="F8" s="114">
        <v>802684.07961000002</v>
      </c>
      <c r="G8" s="114">
        <v>616261.01666999992</v>
      </c>
      <c r="H8" s="114">
        <v>572181.70239999995</v>
      </c>
      <c r="I8" s="114">
        <v>724111.34905999992</v>
      </c>
      <c r="J8" s="114">
        <v>742563.46405999991</v>
      </c>
      <c r="K8" s="114">
        <v>645928.62775999994</v>
      </c>
      <c r="L8" s="114">
        <v>597686.76623000007</v>
      </c>
    </row>
    <row r="9" spans="1:12" s="16" customFormat="1" ht="15" customHeight="1">
      <c r="A9" s="147" t="s">
        <v>178</v>
      </c>
      <c r="B9" s="114">
        <v>4453567.6606099997</v>
      </c>
      <c r="C9" s="114">
        <v>4697583.0869899997</v>
      </c>
      <c r="D9" s="114">
        <v>5280072.1117099999</v>
      </c>
      <c r="E9" s="114">
        <v>5801649.3040899998</v>
      </c>
      <c r="F9" s="114">
        <v>6218344.7975600008</v>
      </c>
      <c r="G9" s="114">
        <v>6411317.9907099996</v>
      </c>
      <c r="H9" s="114">
        <v>6608542.7707799999</v>
      </c>
      <c r="I9" s="114">
        <v>6995371.3027799996</v>
      </c>
      <c r="J9" s="114">
        <v>7328920.3632200006</v>
      </c>
      <c r="K9" s="114">
        <v>7402765.1412500003</v>
      </c>
      <c r="L9" s="114">
        <v>7774087.2873299997</v>
      </c>
    </row>
    <row r="10" spans="1:12" s="16" customFormat="1" ht="15" customHeight="1">
      <c r="A10" s="148" t="s">
        <v>579</v>
      </c>
      <c r="B10" s="114">
        <v>4589945.4798400002</v>
      </c>
      <c r="C10" s="114">
        <v>4839511.4438500004</v>
      </c>
      <c r="D10" s="114">
        <v>5439687.8013999993</v>
      </c>
      <c r="E10" s="114">
        <v>5971091.7822399996</v>
      </c>
      <c r="F10" s="114">
        <v>6382419.5136899995</v>
      </c>
      <c r="G10" s="114">
        <v>6584271.8021400003</v>
      </c>
      <c r="H10" s="114">
        <v>6351438.1310299998</v>
      </c>
      <c r="I10" s="114">
        <v>6531950.9309799997</v>
      </c>
      <c r="J10" s="114">
        <v>6820008.8008300001</v>
      </c>
      <c r="K10" s="114">
        <v>6921310.0936000003</v>
      </c>
      <c r="L10" s="114">
        <v>7304384.0952500002</v>
      </c>
    </row>
    <row r="11" spans="1:12" s="16" customFormat="1" ht="15" customHeight="1">
      <c r="A11" s="148" t="s">
        <v>580</v>
      </c>
      <c r="B11" s="114">
        <v>4484628.2372500002</v>
      </c>
      <c r="C11" s="114">
        <v>4719942.1965699997</v>
      </c>
      <c r="D11" s="114">
        <v>5273702.9245299995</v>
      </c>
      <c r="E11" s="114">
        <v>5773500.9840600006</v>
      </c>
      <c r="F11" s="114">
        <v>6132043.5630000001</v>
      </c>
      <c r="G11" s="114">
        <v>6295073.0187400002</v>
      </c>
      <c r="H11" s="114">
        <v>6008049.9428500002</v>
      </c>
      <c r="I11" s="114">
        <v>4618358.3792599998</v>
      </c>
      <c r="J11" s="114">
        <v>4824287.1198399998</v>
      </c>
      <c r="K11" s="114">
        <v>4909999.5833799997</v>
      </c>
      <c r="L11" s="114">
        <v>5333428.6776599996</v>
      </c>
    </row>
    <row r="12" spans="1:12" s="16" customFormat="1" ht="15" customHeight="1">
      <c r="A12" s="148" t="s">
        <v>581</v>
      </c>
      <c r="B12" s="114">
        <v>105317.24259000001</v>
      </c>
      <c r="C12" s="114">
        <v>119569.24728</v>
      </c>
      <c r="D12" s="114">
        <v>165984.87687000001</v>
      </c>
      <c r="E12" s="114">
        <v>197590.79818000001</v>
      </c>
      <c r="F12" s="114">
        <v>250375.95069</v>
      </c>
      <c r="G12" s="114">
        <v>289198.78339999996</v>
      </c>
      <c r="H12" s="114">
        <v>343388.18818</v>
      </c>
      <c r="I12" s="114">
        <v>1913592.5517200001</v>
      </c>
      <c r="J12" s="114">
        <v>1995721.68099</v>
      </c>
      <c r="K12" s="114">
        <v>2011310.5102200001</v>
      </c>
      <c r="L12" s="114">
        <v>1970955.41759</v>
      </c>
    </row>
    <row r="13" spans="1:12" s="16" customFormat="1" ht="15" customHeight="1">
      <c r="A13" s="148" t="s">
        <v>582</v>
      </c>
      <c r="B13" s="114">
        <v>28520.864960000003</v>
      </c>
      <c r="C13" s="114">
        <v>25788.206249999999</v>
      </c>
      <c r="D13" s="114">
        <v>38478.044320000001</v>
      </c>
      <c r="E13" s="114">
        <v>49061.826869999997</v>
      </c>
      <c r="F13" s="114">
        <v>58189.964599999999</v>
      </c>
      <c r="G13" s="114">
        <v>64683.643299999996</v>
      </c>
      <c r="H13" s="114">
        <v>21124.274649999999</v>
      </c>
      <c r="I13" s="114">
        <v>32410.119730000002</v>
      </c>
      <c r="J13" s="114">
        <v>78947.180760000003</v>
      </c>
      <c r="K13" s="114">
        <v>61807.300609999998</v>
      </c>
      <c r="L13" s="114">
        <v>93380.990160000001</v>
      </c>
    </row>
    <row r="14" spans="1:12" s="16" customFormat="1" ht="15" customHeight="1">
      <c r="A14" s="148" t="s">
        <v>583</v>
      </c>
      <c r="B14" s="114">
        <v>24186.194230000001</v>
      </c>
      <c r="C14" s="114">
        <v>22100.38782</v>
      </c>
      <c r="D14" s="114">
        <v>28902.98647</v>
      </c>
      <c r="E14" s="114">
        <v>35671.100610000001</v>
      </c>
      <c r="F14" s="114">
        <v>42710.330179999997</v>
      </c>
      <c r="G14" s="114">
        <v>49039.407090000001</v>
      </c>
      <c r="H14" s="114">
        <v>15469.651760000001</v>
      </c>
      <c r="I14" s="114">
        <v>17278.79349</v>
      </c>
      <c r="J14" s="114">
        <v>26105.310079999999</v>
      </c>
      <c r="K14" s="114">
        <v>26085.65278</v>
      </c>
      <c r="L14" s="114">
        <v>36894.65842</v>
      </c>
    </row>
    <row r="15" spans="1:12" s="16" customFormat="1" ht="15" customHeight="1">
      <c r="A15" s="148" t="s">
        <v>584</v>
      </c>
      <c r="B15" s="114">
        <v>4334.6707300000007</v>
      </c>
      <c r="C15" s="114">
        <v>3687.8184300000003</v>
      </c>
      <c r="D15" s="114">
        <v>9575.0578499999992</v>
      </c>
      <c r="E15" s="114">
        <v>13390.726259999999</v>
      </c>
      <c r="F15" s="114">
        <v>15479.63442</v>
      </c>
      <c r="G15" s="114">
        <v>15644.236210000001</v>
      </c>
      <c r="H15" s="114">
        <v>5654.6228899999996</v>
      </c>
      <c r="I15" s="114">
        <v>15131.32624</v>
      </c>
      <c r="J15" s="114">
        <v>52841.87068</v>
      </c>
      <c r="K15" s="114">
        <v>35721.647830000002</v>
      </c>
      <c r="L15" s="114">
        <v>56486.331740000001</v>
      </c>
    </row>
    <row r="16" spans="1:12" s="16" customFormat="1" ht="15" customHeight="1">
      <c r="A16" s="148" t="s">
        <v>585</v>
      </c>
      <c r="B16" s="114">
        <v>57004.357790000002</v>
      </c>
      <c r="C16" s="114">
        <v>67303.963199999998</v>
      </c>
      <c r="D16" s="114">
        <v>82506.288610000003</v>
      </c>
      <c r="E16" s="114">
        <v>102422.6743</v>
      </c>
      <c r="F16" s="114">
        <v>119352.26256</v>
      </c>
      <c r="G16" s="114">
        <v>160835.57756000001</v>
      </c>
      <c r="H16" s="114">
        <v>156915.12161999999</v>
      </c>
      <c r="I16" s="114">
        <v>133323.87591</v>
      </c>
      <c r="J16" s="114">
        <v>164756.82709000001</v>
      </c>
      <c r="K16" s="114">
        <v>156064.73616</v>
      </c>
      <c r="L16" s="114">
        <v>212188.7635</v>
      </c>
    </row>
    <row r="17" spans="1:12" s="16" customFormat="1" ht="15" customHeight="1">
      <c r="A17" s="148" t="s">
        <v>586</v>
      </c>
      <c r="B17" s="114">
        <v>48108.372900000002</v>
      </c>
      <c r="C17" s="114">
        <v>53984.914270000001</v>
      </c>
      <c r="D17" s="114">
        <v>69363.83851999999</v>
      </c>
      <c r="E17" s="114">
        <v>80913.611739999993</v>
      </c>
      <c r="F17" s="114">
        <v>85742.610509999999</v>
      </c>
      <c r="G17" s="114">
        <v>114268.38924999999</v>
      </c>
      <c r="H17" s="114">
        <v>117366.27035999999</v>
      </c>
      <c r="I17" s="114">
        <v>100155.24487000001</v>
      </c>
      <c r="J17" s="114">
        <v>106279.96309</v>
      </c>
      <c r="K17" s="114">
        <v>98554.576979999998</v>
      </c>
      <c r="L17" s="114">
        <v>127606.01414</v>
      </c>
    </row>
    <row r="18" spans="1:12" s="16" customFormat="1" ht="15" customHeight="1">
      <c r="A18" s="148" t="s">
        <v>587</v>
      </c>
      <c r="B18" s="114">
        <v>8895.9848899999997</v>
      </c>
      <c r="C18" s="114">
        <v>13319.048929999999</v>
      </c>
      <c r="D18" s="114">
        <v>13142.45009</v>
      </c>
      <c r="E18" s="114">
        <v>21509.062559999998</v>
      </c>
      <c r="F18" s="114">
        <v>33609.652049999997</v>
      </c>
      <c r="G18" s="114">
        <v>46567.188310000005</v>
      </c>
      <c r="H18" s="114">
        <v>39548.851259999996</v>
      </c>
      <c r="I18" s="114">
        <v>33168.63104</v>
      </c>
      <c r="J18" s="114">
        <v>58476.864000000001</v>
      </c>
      <c r="K18" s="114">
        <v>57510.159180000002</v>
      </c>
      <c r="L18" s="114">
        <v>84582.749360000002</v>
      </c>
    </row>
    <row r="19" spans="1:12" s="16" customFormat="1" ht="15" customHeight="1">
      <c r="A19" s="148" t="s">
        <v>191</v>
      </c>
      <c r="B19" s="114">
        <v>39182.464650000002</v>
      </c>
      <c r="C19" s="114">
        <v>41313.004780000003</v>
      </c>
      <c r="D19" s="114">
        <v>50557.009180000001</v>
      </c>
      <c r="E19" s="114">
        <v>57133.997229999994</v>
      </c>
      <c r="F19" s="114">
        <v>62895.826670000002</v>
      </c>
      <c r="G19" s="114">
        <v>67141.631569999998</v>
      </c>
      <c r="H19" s="114">
        <v>578569.43801000004</v>
      </c>
      <c r="I19" s="114">
        <v>802623.20799999998</v>
      </c>
      <c r="J19" s="114">
        <v>791794.32773000002</v>
      </c>
      <c r="K19" s="114">
        <v>780570.03</v>
      </c>
      <c r="L19" s="114">
        <v>759638.82671000005</v>
      </c>
    </row>
    <row r="20" spans="1:12" s="16" customFormat="1" ht="15" customHeight="1">
      <c r="A20" s="148" t="s">
        <v>588</v>
      </c>
      <c r="B20" s="114">
        <v>-261085.50662999999</v>
      </c>
      <c r="C20" s="114">
        <v>-276333.53108999995</v>
      </c>
      <c r="D20" s="114">
        <v>-331157.0318</v>
      </c>
      <c r="E20" s="114">
        <v>-378060.97655000002</v>
      </c>
      <c r="F20" s="114">
        <v>-404512.76996000001</v>
      </c>
      <c r="G20" s="114">
        <v>-465614.66386000003</v>
      </c>
      <c r="H20" s="114">
        <v>-499504.19452999998</v>
      </c>
      <c r="I20" s="114">
        <v>-504936.83184</v>
      </c>
      <c r="J20" s="114">
        <v>-526586.77318999998</v>
      </c>
      <c r="K20" s="114">
        <v>-516987.01912000001</v>
      </c>
      <c r="L20" s="114">
        <v>-595505.38828999992</v>
      </c>
    </row>
    <row r="21" spans="1:12" s="16" customFormat="1" ht="15" customHeight="1">
      <c r="A21" s="147" t="s">
        <v>204</v>
      </c>
      <c r="B21" s="114">
        <v>30860.168089999999</v>
      </c>
      <c r="C21" s="114">
        <v>32951.839789999998</v>
      </c>
      <c r="D21" s="114">
        <v>48327.026310000001</v>
      </c>
      <c r="E21" s="114">
        <v>43401.871180000002</v>
      </c>
      <c r="F21" s="114">
        <v>44714.962090000001</v>
      </c>
      <c r="G21" s="114">
        <v>53735.872719999999</v>
      </c>
      <c r="H21" s="114">
        <v>81259.851750000002</v>
      </c>
      <c r="I21" s="114">
        <v>78260.084989999988</v>
      </c>
      <c r="J21" s="114">
        <v>75900.501349999991</v>
      </c>
      <c r="K21" s="114">
        <v>80614.715590000007</v>
      </c>
      <c r="L21" s="114">
        <v>86876.730129999996</v>
      </c>
    </row>
    <row r="22" spans="1:12" s="16" customFormat="1" ht="15" customHeight="1">
      <c r="A22" s="147" t="s">
        <v>210</v>
      </c>
      <c r="B22" s="114">
        <v>1050.26828</v>
      </c>
      <c r="C22" s="114">
        <v>456.70222999999999</v>
      </c>
      <c r="D22" s="114">
        <v>2465.6646900000001</v>
      </c>
      <c r="E22" s="114">
        <v>3333.7183300000002</v>
      </c>
      <c r="F22" s="114">
        <v>6846.8100899999999</v>
      </c>
      <c r="G22" s="114">
        <v>8918.9692599999998</v>
      </c>
      <c r="H22" s="114">
        <v>9044.178890000001</v>
      </c>
      <c r="I22" s="114">
        <v>7792.3845899999997</v>
      </c>
      <c r="J22" s="114">
        <v>7803.8042300000006</v>
      </c>
      <c r="K22" s="114">
        <v>9299.24107</v>
      </c>
      <c r="L22" s="114">
        <v>10348.424560000001</v>
      </c>
    </row>
    <row r="23" spans="1:12" s="16" customFormat="1" ht="15" customHeight="1">
      <c r="A23" s="147" t="s">
        <v>589</v>
      </c>
      <c r="B23" s="114">
        <v>26891.61289</v>
      </c>
      <c r="C23" s="114">
        <v>21058.730379999997</v>
      </c>
      <c r="D23" s="114">
        <v>24778.40912</v>
      </c>
      <c r="E23" s="114">
        <v>196379.05617</v>
      </c>
      <c r="F23" s="114">
        <v>218531.77412000002</v>
      </c>
      <c r="G23" s="114">
        <v>329946.79598</v>
      </c>
      <c r="H23" s="114">
        <v>411312.77299000003</v>
      </c>
      <c r="I23" s="114">
        <v>420657.94524999999</v>
      </c>
      <c r="J23" s="114">
        <v>507513.54794000002</v>
      </c>
      <c r="K23" s="114">
        <v>574241.37544000009</v>
      </c>
      <c r="L23" s="114">
        <v>563749.29333000001</v>
      </c>
    </row>
    <row r="24" spans="1:12" s="16" customFormat="1" ht="15" customHeight="1">
      <c r="A24" s="147" t="s">
        <v>221</v>
      </c>
      <c r="B24" s="114">
        <v>180667.23075999998</v>
      </c>
      <c r="C24" s="114">
        <v>177689.79877000002</v>
      </c>
      <c r="D24" s="114">
        <v>189126.60128999999</v>
      </c>
      <c r="E24" s="114">
        <v>200098.06341</v>
      </c>
      <c r="F24" s="114">
        <v>201846.01078000001</v>
      </c>
      <c r="G24" s="114">
        <v>201058.03750000001</v>
      </c>
      <c r="H24" s="114">
        <v>193542.37025000001</v>
      </c>
      <c r="I24" s="114">
        <v>191368.78878</v>
      </c>
      <c r="J24" s="114">
        <v>190661.38800000001</v>
      </c>
      <c r="K24" s="114">
        <v>192622.71549999999</v>
      </c>
      <c r="L24" s="114">
        <v>202565.77643</v>
      </c>
    </row>
    <row r="25" spans="1:12" s="16" customFormat="1" ht="15" customHeight="1">
      <c r="A25" s="147" t="s">
        <v>590</v>
      </c>
      <c r="B25" s="114">
        <v>33763.11277</v>
      </c>
      <c r="C25" s="114">
        <v>45545.394759999996</v>
      </c>
      <c r="D25" s="114">
        <v>20744.707690000003</v>
      </c>
      <c r="E25" s="114">
        <v>20967.209079999997</v>
      </c>
      <c r="F25" s="114">
        <v>21328.961920000002</v>
      </c>
      <c r="G25" s="114">
        <v>19493.298879999998</v>
      </c>
      <c r="H25" s="114">
        <v>20423.19153</v>
      </c>
      <c r="I25" s="114">
        <v>20304.414769999999</v>
      </c>
      <c r="J25" s="114">
        <v>20631.343920000003</v>
      </c>
      <c r="K25" s="114">
        <v>25161.217199999999</v>
      </c>
      <c r="L25" s="114">
        <v>40784.167689999995</v>
      </c>
    </row>
    <row r="26" spans="1:12" s="17" customFormat="1" ht="15" customHeight="1" thickBot="1">
      <c r="A26" s="147" t="s">
        <v>237</v>
      </c>
      <c r="B26" s="114">
        <v>0</v>
      </c>
      <c r="C26" s="114">
        <v>0</v>
      </c>
      <c r="D26" s="114">
        <v>0</v>
      </c>
      <c r="E26" s="114">
        <v>0</v>
      </c>
      <c r="F26" s="114">
        <v>0</v>
      </c>
      <c r="G26" s="114">
        <v>0</v>
      </c>
      <c r="H26" s="114">
        <v>0</v>
      </c>
      <c r="I26" s="114">
        <v>0</v>
      </c>
      <c r="J26" s="114">
        <v>0</v>
      </c>
      <c r="K26" s="114">
        <v>0</v>
      </c>
      <c r="L26" s="114">
        <v>0</v>
      </c>
    </row>
    <row r="27" spans="1:12" ht="15" customHeight="1" thickTop="1" thickBot="1">
      <c r="A27" s="392" t="s">
        <v>591</v>
      </c>
      <c r="B27" s="393">
        <v>5528361.2653100006</v>
      </c>
      <c r="C27" s="393">
        <v>5882492.1751999995</v>
      </c>
      <c r="D27" s="393">
        <v>6507362.8375699995</v>
      </c>
      <c r="E27" s="393">
        <v>7056459.9472399997</v>
      </c>
      <c r="F27" s="393">
        <v>7507910.4816899998</v>
      </c>
      <c r="G27" s="393">
        <v>7492852.3054200001</v>
      </c>
      <c r="H27" s="393">
        <v>7611010.91395</v>
      </c>
      <c r="I27" s="393">
        <v>8179804.9918800006</v>
      </c>
      <c r="J27" s="393">
        <v>8574688.0462800004</v>
      </c>
      <c r="K27" s="393">
        <v>8610900.6187600009</v>
      </c>
      <c r="L27" s="393">
        <v>8961818.2063100003</v>
      </c>
    </row>
    <row r="28" spans="1:12" s="16" customFormat="1" ht="15" customHeight="1" thickTop="1">
      <c r="A28" s="147" t="s">
        <v>592</v>
      </c>
      <c r="B28" s="114">
        <v>4883380.5992900003</v>
      </c>
      <c r="C28" s="114">
        <v>5224672.61723</v>
      </c>
      <c r="D28" s="114">
        <v>5759462.8663800005</v>
      </c>
      <c r="E28" s="114">
        <v>6163559.0259999996</v>
      </c>
      <c r="F28" s="114">
        <v>6454191.63112</v>
      </c>
      <c r="G28" s="114">
        <v>6289660.2405099999</v>
      </c>
      <c r="H28" s="114">
        <v>6254373.60207</v>
      </c>
      <c r="I28" s="114">
        <v>6757382.0621800004</v>
      </c>
      <c r="J28" s="114">
        <v>7158798.6310700001</v>
      </c>
      <c r="K28" s="114">
        <v>7266363.7180900006</v>
      </c>
      <c r="L28" s="114">
        <v>7397941.8304399997</v>
      </c>
    </row>
    <row r="29" spans="1:12" s="16" customFormat="1" ht="15" customHeight="1">
      <c r="A29" s="148" t="s">
        <v>593</v>
      </c>
      <c r="B29" s="114">
        <v>2646.9847</v>
      </c>
      <c r="C29" s="114">
        <v>4247.7262899999996</v>
      </c>
      <c r="D29" s="114">
        <v>9448.6178099999997</v>
      </c>
      <c r="E29" s="114">
        <v>5238.9225700000006</v>
      </c>
      <c r="F29" s="114">
        <v>5449.0407699999996</v>
      </c>
      <c r="G29" s="114">
        <v>6545.0367800000004</v>
      </c>
      <c r="H29" s="114">
        <v>8434.1232100000016</v>
      </c>
      <c r="I29" s="114">
        <v>4231.4000599999999</v>
      </c>
      <c r="J29" s="114">
        <v>5550.9089199999999</v>
      </c>
      <c r="K29" s="114">
        <v>5115.4408099999991</v>
      </c>
      <c r="L29" s="114">
        <v>5766.33979</v>
      </c>
    </row>
    <row r="30" spans="1:12" s="16" customFormat="1" ht="15" customHeight="1">
      <c r="A30" s="148" t="s">
        <v>594</v>
      </c>
      <c r="B30" s="114">
        <v>2000669.5300999999</v>
      </c>
      <c r="C30" s="114">
        <v>2033489.1775</v>
      </c>
      <c r="D30" s="114">
        <v>2042260.4625799998</v>
      </c>
      <c r="E30" s="114">
        <v>2203581.90472</v>
      </c>
      <c r="F30" s="114">
        <v>2313745.6927199997</v>
      </c>
      <c r="G30" s="114">
        <v>2174227.1072900002</v>
      </c>
      <c r="H30" s="114">
        <v>2084205.28599</v>
      </c>
      <c r="I30" s="114">
        <v>2225780.9408800001</v>
      </c>
      <c r="J30" s="114">
        <v>2175223.85311</v>
      </c>
      <c r="K30" s="114">
        <v>2213470.0038100001</v>
      </c>
      <c r="L30" s="114">
        <v>2201551.7660599998</v>
      </c>
    </row>
    <row r="31" spans="1:12" s="16" customFormat="1" ht="15" customHeight="1">
      <c r="A31" s="148" t="s">
        <v>595</v>
      </c>
      <c r="B31" s="114">
        <v>2298563.4105000002</v>
      </c>
      <c r="C31" s="114">
        <v>2367328.89904</v>
      </c>
      <c r="D31" s="114">
        <v>2673235.09418</v>
      </c>
      <c r="E31" s="114">
        <v>2952762.4016199997</v>
      </c>
      <c r="F31" s="114">
        <v>3206802.6031799996</v>
      </c>
      <c r="G31" s="114">
        <v>3250495.8386300001</v>
      </c>
      <c r="H31" s="114">
        <v>3330377.2463099998</v>
      </c>
      <c r="I31" s="114">
        <v>3630534.9464400001</v>
      </c>
      <c r="J31" s="114">
        <v>3964158.14652</v>
      </c>
      <c r="K31" s="114">
        <v>3999024.8884000001</v>
      </c>
      <c r="L31" s="114">
        <v>4196309.8878300004</v>
      </c>
    </row>
    <row r="32" spans="1:12" s="16" customFormat="1" ht="15" customHeight="1">
      <c r="A32" s="148" t="s">
        <v>596</v>
      </c>
      <c r="B32" s="114">
        <v>177149.40874000001</v>
      </c>
      <c r="C32" s="114">
        <v>178282.16821</v>
      </c>
      <c r="D32" s="114">
        <v>246087.24721999999</v>
      </c>
      <c r="E32" s="114">
        <v>249594.43935</v>
      </c>
      <c r="F32" s="114">
        <v>241891.65102000002</v>
      </c>
      <c r="G32" s="114">
        <v>241414.73177000001</v>
      </c>
      <c r="H32" s="114">
        <v>223957.72047999999</v>
      </c>
      <c r="I32" s="114">
        <v>277311.11907999997</v>
      </c>
      <c r="J32" s="114">
        <v>263054.37247999996</v>
      </c>
      <c r="K32" s="114">
        <v>265174.11255999998</v>
      </c>
      <c r="L32" s="114">
        <v>269698.91638999997</v>
      </c>
    </row>
    <row r="33" spans="1:12" s="16" customFormat="1" ht="15" customHeight="1">
      <c r="A33" s="148" t="s">
        <v>597</v>
      </c>
      <c r="B33" s="114">
        <v>343317.95686999999</v>
      </c>
      <c r="C33" s="114">
        <v>572398.31961000001</v>
      </c>
      <c r="D33" s="114">
        <v>705442.62714</v>
      </c>
      <c r="E33" s="114">
        <v>657157.83044000005</v>
      </c>
      <c r="F33" s="114">
        <v>583922.11165999994</v>
      </c>
      <c r="G33" s="114">
        <v>523896.18082999997</v>
      </c>
      <c r="H33" s="114">
        <v>512059.32198000001</v>
      </c>
      <c r="I33" s="114">
        <v>515371.50229000003</v>
      </c>
      <c r="J33" s="114">
        <v>635068.71238000004</v>
      </c>
      <c r="K33" s="114">
        <v>661587.50025000004</v>
      </c>
      <c r="L33" s="114">
        <v>595400.40584999998</v>
      </c>
    </row>
    <row r="34" spans="1:12" s="16" customFormat="1" ht="15" customHeight="1">
      <c r="A34" s="148" t="s">
        <v>598</v>
      </c>
      <c r="B34" s="114">
        <v>61033.308380000002</v>
      </c>
      <c r="C34" s="114">
        <v>68926.326579999994</v>
      </c>
      <c r="D34" s="114">
        <v>82988.817450000002</v>
      </c>
      <c r="E34" s="114">
        <v>95223.527300000002</v>
      </c>
      <c r="F34" s="114">
        <v>102380.53177</v>
      </c>
      <c r="G34" s="114">
        <v>93081.345209999999</v>
      </c>
      <c r="H34" s="114">
        <v>95339.9041</v>
      </c>
      <c r="I34" s="114">
        <v>104152.15343000001</v>
      </c>
      <c r="J34" s="114">
        <v>115742.63765999999</v>
      </c>
      <c r="K34" s="114">
        <v>121991.77226000001</v>
      </c>
      <c r="L34" s="114">
        <v>129214.51452</v>
      </c>
    </row>
    <row r="35" spans="1:12" s="16" customFormat="1" ht="15" customHeight="1">
      <c r="A35" s="147" t="s">
        <v>599</v>
      </c>
      <c r="B35" s="114">
        <v>136.08073000000002</v>
      </c>
      <c r="C35" s="114">
        <v>129.12429</v>
      </c>
      <c r="D35" s="114">
        <v>425.98725000000002</v>
      </c>
      <c r="E35" s="114">
        <v>248.84399999999999</v>
      </c>
      <c r="F35" s="114">
        <v>754.34410000000003</v>
      </c>
      <c r="G35" s="114">
        <v>776.28143</v>
      </c>
      <c r="H35" s="114">
        <v>688.73364000000004</v>
      </c>
      <c r="I35" s="114">
        <v>539.25990999999999</v>
      </c>
      <c r="J35" s="114">
        <v>181.44481999999999</v>
      </c>
      <c r="K35" s="114">
        <v>225.48948000000001</v>
      </c>
      <c r="L35" s="114">
        <v>275.99912</v>
      </c>
    </row>
    <row r="36" spans="1:12" s="16" customFormat="1" ht="15" customHeight="1">
      <c r="A36" s="147" t="s">
        <v>600</v>
      </c>
      <c r="B36" s="114">
        <v>352017.38552999997</v>
      </c>
      <c r="C36" s="114">
        <v>371357.30971</v>
      </c>
      <c r="D36" s="114">
        <v>389243.85083999997</v>
      </c>
      <c r="E36" s="114">
        <v>506007.52360000001</v>
      </c>
      <c r="F36" s="114">
        <v>569328.40872000006</v>
      </c>
      <c r="G36" s="114">
        <v>622842.92712000001</v>
      </c>
      <c r="H36" s="114">
        <v>724545.49872000003</v>
      </c>
      <c r="I36" s="114">
        <v>759436.98622000008</v>
      </c>
      <c r="J36" s="114">
        <v>769710.30628000002</v>
      </c>
      <c r="K36" s="114">
        <v>785007.88447000005</v>
      </c>
      <c r="L36" s="114">
        <v>856395.97705999995</v>
      </c>
    </row>
    <row r="37" spans="1:12" s="16" customFormat="1" ht="15" customHeight="1">
      <c r="A37" s="147" t="s">
        <v>601</v>
      </c>
      <c r="B37" s="114">
        <v>172857.29358000003</v>
      </c>
      <c r="C37" s="114">
        <v>166007.93231999999</v>
      </c>
      <c r="D37" s="114">
        <v>190998.27522000001</v>
      </c>
      <c r="E37" s="114">
        <v>194108.70028999998</v>
      </c>
      <c r="F37" s="114">
        <v>297065.84743999998</v>
      </c>
      <c r="G37" s="114">
        <v>311735.26517999999</v>
      </c>
      <c r="H37" s="114">
        <v>345555.76274000003</v>
      </c>
      <c r="I37" s="114">
        <v>315174.25472000003</v>
      </c>
      <c r="J37" s="114">
        <v>301476.87618999998</v>
      </c>
      <c r="K37" s="114">
        <v>290399.76597000001</v>
      </c>
      <c r="L37" s="114">
        <v>315624.15630999999</v>
      </c>
    </row>
    <row r="38" spans="1:12" s="16" customFormat="1" ht="15" customHeight="1">
      <c r="A38" s="147" t="s">
        <v>275</v>
      </c>
      <c r="B38" s="114">
        <v>118801.62046999999</v>
      </c>
      <c r="C38" s="114">
        <v>119156.90594</v>
      </c>
      <c r="D38" s="114">
        <v>128161.89262</v>
      </c>
      <c r="E38" s="114">
        <v>146658.45231999998</v>
      </c>
      <c r="F38" s="114">
        <v>155902.65747000001</v>
      </c>
      <c r="G38" s="114">
        <v>173502.34091999999</v>
      </c>
      <c r="H38" s="114">
        <v>190602.41011000003</v>
      </c>
      <c r="I38" s="114">
        <v>204622.02218</v>
      </c>
      <c r="J38" s="114">
        <v>211195.03571</v>
      </c>
      <c r="K38" s="114">
        <v>213011.78479000001</v>
      </c>
      <c r="L38" s="114">
        <v>214356.64840999999</v>
      </c>
    </row>
    <row r="39" spans="1:12" s="16" customFormat="1" ht="15" customHeight="1">
      <c r="A39" s="147" t="s">
        <v>281</v>
      </c>
      <c r="B39" s="114">
        <v>0</v>
      </c>
      <c r="C39" s="114">
        <v>0</v>
      </c>
      <c r="D39" s="114">
        <v>37382.519420000004</v>
      </c>
      <c r="E39" s="114">
        <v>43867.250509999998</v>
      </c>
      <c r="F39" s="114">
        <v>28007.488890000001</v>
      </c>
      <c r="G39" s="114">
        <v>86561.83167</v>
      </c>
      <c r="H39" s="114">
        <v>88543.125</v>
      </c>
      <c r="I39" s="114">
        <v>136648.69555999999</v>
      </c>
      <c r="J39" s="114">
        <v>129792.50116</v>
      </c>
      <c r="K39" s="114">
        <v>50598.260070000004</v>
      </c>
      <c r="L39" s="114">
        <v>155753.90833000001</v>
      </c>
    </row>
    <row r="40" spans="1:12" s="16" customFormat="1" ht="15" customHeight="1">
      <c r="A40" s="147" t="s">
        <v>602</v>
      </c>
      <c r="B40" s="114">
        <v>1168.2857099999999</v>
      </c>
      <c r="C40" s="114">
        <v>1168.2857099999999</v>
      </c>
      <c r="D40" s="114">
        <v>1687.4458400000001</v>
      </c>
      <c r="E40" s="114">
        <v>2010.1505199999999</v>
      </c>
      <c r="F40" s="114">
        <v>1751.98676</v>
      </c>
      <c r="G40" s="114">
        <v>1687.4458400000001</v>
      </c>
      <c r="H40" s="114">
        <v>1573.5303899999999</v>
      </c>
      <c r="I40" s="114">
        <v>1788.5173799999998</v>
      </c>
      <c r="J40" s="114">
        <v>1788.5173799999998</v>
      </c>
      <c r="K40" s="114">
        <v>1788.5173799999998</v>
      </c>
      <c r="L40" s="114">
        <v>2220.4298399999998</v>
      </c>
    </row>
    <row r="41" spans="1:12" s="17" customFormat="1" ht="15" customHeight="1" thickBot="1">
      <c r="A41" s="147" t="s">
        <v>453</v>
      </c>
      <c r="B41" s="114">
        <v>0</v>
      </c>
      <c r="C41" s="114">
        <v>0</v>
      </c>
      <c r="D41" s="114">
        <v>0</v>
      </c>
      <c r="E41" s="114">
        <v>0</v>
      </c>
      <c r="F41" s="114">
        <v>908.11718999999994</v>
      </c>
      <c r="G41" s="114">
        <v>6085.9727499999999</v>
      </c>
      <c r="H41" s="114">
        <v>5128.2512800000004</v>
      </c>
      <c r="I41" s="114">
        <v>4213.1937300000009</v>
      </c>
      <c r="J41" s="114">
        <v>1744.7336699999998</v>
      </c>
      <c r="K41" s="114">
        <v>3505.1985099999997</v>
      </c>
      <c r="L41" s="114">
        <v>19249.256799999999</v>
      </c>
    </row>
    <row r="42" spans="1:12" ht="15" customHeight="1" thickTop="1" thickBot="1">
      <c r="A42" s="392" t="s">
        <v>603</v>
      </c>
      <c r="B42" s="393">
        <v>818419.72236999997</v>
      </c>
      <c r="C42" s="393">
        <v>860039.48338999995</v>
      </c>
      <c r="D42" s="393">
        <v>956028.09341999993</v>
      </c>
      <c r="E42" s="393">
        <v>1040982.33502</v>
      </c>
      <c r="F42" s="393">
        <v>1092247.3163399999</v>
      </c>
      <c r="G42" s="393">
        <v>1142028.10932</v>
      </c>
      <c r="H42" s="393">
        <v>1208694.1784300001</v>
      </c>
      <c r="I42" s="393">
        <v>1285903.4921800001</v>
      </c>
      <c r="J42" s="393">
        <v>1316497.9282200001</v>
      </c>
      <c r="K42" s="393">
        <v>1330048.30388</v>
      </c>
      <c r="L42" s="393">
        <v>1416072.1118299998</v>
      </c>
    </row>
    <row r="43" spans="1:12" s="16" customFormat="1" ht="15" customHeight="1" thickTop="1">
      <c r="A43" s="147" t="s">
        <v>296</v>
      </c>
      <c r="B43" s="114">
        <v>275509.46491000004</v>
      </c>
      <c r="C43" s="114">
        <v>292139.92518999998</v>
      </c>
      <c r="D43" s="114">
        <v>337232.19748999999</v>
      </c>
      <c r="E43" s="114">
        <v>375403.06383999996</v>
      </c>
      <c r="F43" s="114">
        <v>402617.37533000001</v>
      </c>
      <c r="G43" s="114">
        <v>417461.24633999995</v>
      </c>
      <c r="H43" s="114">
        <v>432650.43563000002</v>
      </c>
      <c r="I43" s="114">
        <v>469722.50293999998</v>
      </c>
      <c r="J43" s="114">
        <v>484685.42236000003</v>
      </c>
      <c r="K43" s="114">
        <v>489476.00020999997</v>
      </c>
      <c r="L43" s="114">
        <v>523866.76066999999</v>
      </c>
    </row>
    <row r="44" spans="1:12" s="16" customFormat="1" ht="15" customHeight="1">
      <c r="A44" s="147" t="s">
        <v>300</v>
      </c>
      <c r="B44" s="114">
        <v>19085.297859999999</v>
      </c>
      <c r="C44" s="114">
        <v>18304.091499999999</v>
      </c>
      <c r="D44" s="114">
        <v>19095.46472</v>
      </c>
      <c r="E44" s="114">
        <v>19476.404399999999</v>
      </c>
      <c r="F44" s="114">
        <v>19531.35122</v>
      </c>
      <c r="G44" s="114">
        <v>19718.32907</v>
      </c>
      <c r="H44" s="114">
        <v>19899.28542</v>
      </c>
      <c r="I44" s="114">
        <v>20029.476300000002</v>
      </c>
      <c r="J44" s="114">
        <v>20037.568239999997</v>
      </c>
      <c r="K44" s="114">
        <v>20038.668239999999</v>
      </c>
      <c r="L44" s="114">
        <v>26182.533329999998</v>
      </c>
    </row>
    <row r="45" spans="1:12" s="16" customFormat="1" ht="15" customHeight="1">
      <c r="A45" s="147" t="s">
        <v>304</v>
      </c>
      <c r="B45" s="114">
        <v>0</v>
      </c>
      <c r="C45" s="114">
        <v>0</v>
      </c>
      <c r="D45" s="114">
        <v>0</v>
      </c>
      <c r="E45" s="114">
        <v>0</v>
      </c>
      <c r="F45" s="114">
        <v>0</v>
      </c>
      <c r="G45" s="114">
        <v>0</v>
      </c>
      <c r="H45" s="114">
        <v>0</v>
      </c>
      <c r="I45" s="114">
        <v>0</v>
      </c>
      <c r="J45" s="114">
        <v>0</v>
      </c>
      <c r="K45" s="114">
        <v>0</v>
      </c>
      <c r="L45" s="114">
        <v>0</v>
      </c>
    </row>
    <row r="46" spans="1:12" s="16" customFormat="1" ht="15" customHeight="1">
      <c r="A46" s="147" t="s">
        <v>604</v>
      </c>
      <c r="B46" s="114">
        <v>490776.23796</v>
      </c>
      <c r="C46" s="114">
        <v>514830.82739999995</v>
      </c>
      <c r="D46" s="114">
        <v>562546.90380999993</v>
      </c>
      <c r="E46" s="114">
        <v>607098.69238999998</v>
      </c>
      <c r="F46" s="114">
        <v>633557.91483000002</v>
      </c>
      <c r="G46" s="114">
        <v>664878.67674000002</v>
      </c>
      <c r="H46" s="114">
        <v>698233.17803999991</v>
      </c>
      <c r="I46" s="114">
        <v>765224.19415</v>
      </c>
      <c r="J46" s="114">
        <v>804942.49824999995</v>
      </c>
      <c r="K46" s="114">
        <v>804867.49913000001</v>
      </c>
      <c r="L46" s="114">
        <v>869050.00108000007</v>
      </c>
    </row>
    <row r="47" spans="1:12" s="16" customFormat="1" ht="15" customHeight="1">
      <c r="A47" s="147" t="s">
        <v>310</v>
      </c>
      <c r="B47" s="114">
        <v>33048.721640000003</v>
      </c>
      <c r="C47" s="114">
        <v>34764.639299999995</v>
      </c>
      <c r="D47" s="114">
        <v>37153.527399999999</v>
      </c>
      <c r="E47" s="114">
        <v>39004.17439</v>
      </c>
      <c r="F47" s="114">
        <v>36540.674960000004</v>
      </c>
      <c r="G47" s="114">
        <v>39969.857170000003</v>
      </c>
      <c r="H47" s="114">
        <v>57911.279340000001</v>
      </c>
      <c r="I47" s="114">
        <v>30927.318789999998</v>
      </c>
      <c r="J47" s="114">
        <v>6832.4393700000001</v>
      </c>
      <c r="K47" s="114">
        <v>15666.1363</v>
      </c>
      <c r="L47" s="114">
        <v>-3027.18325</v>
      </c>
    </row>
    <row r="48" spans="1:12" s="16" customFormat="1" ht="15" customHeight="1">
      <c r="A48" s="148" t="s">
        <v>605</v>
      </c>
      <c r="B48" s="114">
        <v>-296.97107</v>
      </c>
      <c r="C48" s="114">
        <v>-135.09914999999998</v>
      </c>
      <c r="D48" s="114">
        <v>-12.739610000000001</v>
      </c>
      <c r="E48" s="114">
        <v>-1241.3931699999998</v>
      </c>
      <c r="F48" s="114">
        <v>108.68007</v>
      </c>
      <c r="G48" s="114">
        <v>-1804.7117700000001</v>
      </c>
      <c r="H48" s="114">
        <v>19046.182929999999</v>
      </c>
      <c r="I48" s="114">
        <v>-1278.2898799999998</v>
      </c>
      <c r="J48" s="114">
        <v>-5879.8613499999992</v>
      </c>
      <c r="K48" s="114">
        <v>-5879.8613499999992</v>
      </c>
      <c r="L48" s="114">
        <v>-8457.3302800000001</v>
      </c>
    </row>
    <row r="49" spans="1:12" s="17" customFormat="1" ht="15" customHeight="1" thickBot="1">
      <c r="A49" s="148" t="s">
        <v>606</v>
      </c>
      <c r="B49" s="114">
        <v>33345.692710000003</v>
      </c>
      <c r="C49" s="114">
        <v>34899.738450000004</v>
      </c>
      <c r="D49" s="114">
        <v>37166.267009999996</v>
      </c>
      <c r="E49" s="114">
        <v>40245.567560000003</v>
      </c>
      <c r="F49" s="114">
        <v>36431.994890000002</v>
      </c>
      <c r="G49" s="114">
        <v>41774.568939999997</v>
      </c>
      <c r="H49" s="114">
        <v>38865.096409999998</v>
      </c>
      <c r="I49" s="114">
        <v>32205.608670000001</v>
      </c>
      <c r="J49" s="114">
        <v>12712.300720000001</v>
      </c>
      <c r="K49" s="114">
        <v>21545.997649999998</v>
      </c>
      <c r="L49" s="114">
        <v>5430.1470300000001</v>
      </c>
    </row>
    <row r="50" spans="1:12" ht="15" customHeight="1" thickTop="1" thickBot="1">
      <c r="A50" s="392" t="s">
        <v>607</v>
      </c>
      <c r="B50" s="393">
        <v>6346780.9876800003</v>
      </c>
      <c r="C50" s="393">
        <v>6742531.6585900001</v>
      </c>
      <c r="D50" s="393">
        <v>7463390.9309899993</v>
      </c>
      <c r="E50" s="393">
        <v>8097442.2822599998</v>
      </c>
      <c r="F50" s="393">
        <v>8600157.7980300002</v>
      </c>
      <c r="G50" s="393">
        <v>8634880.4147399999</v>
      </c>
      <c r="H50" s="393">
        <v>8819705.0923799984</v>
      </c>
      <c r="I50" s="393">
        <v>9465708.4840599988</v>
      </c>
      <c r="J50" s="393">
        <v>9891185.9745000005</v>
      </c>
      <c r="K50" s="393">
        <v>9940948.9226399995</v>
      </c>
      <c r="L50" s="393">
        <v>10377890.31814</v>
      </c>
    </row>
    <row r="51" spans="1:12" s="16" customFormat="1" ht="15" customHeight="1" thickTop="1">
      <c r="A51" s="113" t="s">
        <v>608</v>
      </c>
      <c r="B51" s="114">
        <v>58.458289999999998</v>
      </c>
      <c r="C51" s="114">
        <v>47.447669999999995</v>
      </c>
      <c r="D51" s="114">
        <v>1577.5981299999999</v>
      </c>
      <c r="E51" s="114">
        <v>4910.1710400000002</v>
      </c>
      <c r="F51" s="114">
        <v>7065.7239300000001</v>
      </c>
      <c r="G51" s="114">
        <v>11804.40401</v>
      </c>
      <c r="H51" s="114">
        <v>8908.20183</v>
      </c>
      <c r="I51" s="114">
        <v>14227.542230000001</v>
      </c>
      <c r="J51" s="114">
        <v>13919.380140000001</v>
      </c>
      <c r="K51" s="114">
        <v>13148.910749999999</v>
      </c>
      <c r="L51" s="114">
        <v>11229.82352</v>
      </c>
    </row>
    <row r="52" spans="1:12" s="17" customFormat="1" ht="15" customHeight="1">
      <c r="A52" s="148" t="s">
        <v>609</v>
      </c>
      <c r="B52" s="114">
        <v>0</v>
      </c>
      <c r="C52" s="114">
        <v>0</v>
      </c>
      <c r="D52" s="114">
        <v>0</v>
      </c>
      <c r="E52" s="114">
        <v>0</v>
      </c>
      <c r="F52" s="114">
        <v>0</v>
      </c>
      <c r="G52" s="114">
        <v>0</v>
      </c>
      <c r="H52" s="114">
        <v>0</v>
      </c>
      <c r="I52" s="114">
        <v>0</v>
      </c>
      <c r="J52" s="114">
        <v>0</v>
      </c>
      <c r="K52" s="114">
        <v>0</v>
      </c>
      <c r="L52" s="114">
        <v>0</v>
      </c>
    </row>
    <row r="53" spans="1:12" s="17" customFormat="1" ht="15" customHeight="1">
      <c r="A53" s="148" t="s">
        <v>610</v>
      </c>
      <c r="B53" s="114">
        <v>0</v>
      </c>
      <c r="C53" s="114">
        <v>0</v>
      </c>
      <c r="D53" s="114">
        <v>1577.5981299999999</v>
      </c>
      <c r="E53" s="114">
        <v>4910.1710400000002</v>
      </c>
      <c r="F53" s="114">
        <v>2738.1502700000001</v>
      </c>
      <c r="G53" s="114">
        <v>3854.8998500000002</v>
      </c>
      <c r="H53" s="114">
        <v>3121.1971899999999</v>
      </c>
      <c r="I53" s="114">
        <v>2684.9906900000001</v>
      </c>
      <c r="J53" s="114">
        <v>1874.6766200000002</v>
      </c>
      <c r="K53" s="114">
        <v>1118.4132099999999</v>
      </c>
      <c r="L53" s="114">
        <v>226.60035999999999</v>
      </c>
    </row>
    <row r="54" spans="1:12" s="17" customFormat="1" ht="15" customHeight="1">
      <c r="A54" s="148" t="s">
        <v>611</v>
      </c>
      <c r="B54" s="114">
        <v>0</v>
      </c>
      <c r="C54" s="114">
        <v>0</v>
      </c>
      <c r="D54" s="114">
        <v>0</v>
      </c>
      <c r="E54" s="114">
        <v>0</v>
      </c>
      <c r="F54" s="114">
        <v>0</v>
      </c>
      <c r="G54" s="114">
        <v>0</v>
      </c>
      <c r="H54" s="114">
        <v>0</v>
      </c>
      <c r="I54" s="114">
        <v>0</v>
      </c>
      <c r="J54" s="114">
        <v>0</v>
      </c>
      <c r="K54" s="114">
        <v>0</v>
      </c>
      <c r="L54" s="114">
        <v>0</v>
      </c>
    </row>
    <row r="55" spans="1:12" s="17" customFormat="1" ht="15" customHeight="1">
      <c r="A55" s="148" t="s">
        <v>612</v>
      </c>
      <c r="B55" s="114">
        <v>58.458289999999998</v>
      </c>
      <c r="C55" s="114">
        <v>47.447669999999995</v>
      </c>
      <c r="D55" s="114">
        <v>0</v>
      </c>
      <c r="E55" s="114">
        <v>0</v>
      </c>
      <c r="F55" s="114">
        <v>4327.57366</v>
      </c>
      <c r="G55" s="114">
        <v>7949.5041600000004</v>
      </c>
      <c r="H55" s="114">
        <v>5787.0046400000001</v>
      </c>
      <c r="I55" s="114">
        <v>11542.551539999999</v>
      </c>
      <c r="J55" s="114">
        <v>12044.703519999999</v>
      </c>
      <c r="K55" s="114">
        <v>12030.497539999998</v>
      </c>
      <c r="L55" s="114">
        <v>11003.22316</v>
      </c>
    </row>
    <row r="56" spans="1:12" s="17" customFormat="1" ht="15" customHeight="1">
      <c r="A56" s="148" t="s">
        <v>613</v>
      </c>
      <c r="B56" s="114">
        <v>0</v>
      </c>
      <c r="C56" s="114">
        <v>0</v>
      </c>
      <c r="D56" s="114">
        <v>0</v>
      </c>
      <c r="E56" s="114">
        <v>0</v>
      </c>
      <c r="F56" s="114">
        <v>0</v>
      </c>
      <c r="G56" s="114">
        <v>0</v>
      </c>
      <c r="H56" s="114">
        <v>0</v>
      </c>
      <c r="I56" s="114">
        <v>0</v>
      </c>
      <c r="J56" s="114">
        <v>0</v>
      </c>
      <c r="K56" s="114">
        <v>0</v>
      </c>
      <c r="L56" s="114">
        <v>0</v>
      </c>
    </row>
    <row r="57" spans="1:12" s="17" customFormat="1" ht="15" customHeight="1">
      <c r="A57" s="147" t="s">
        <v>614</v>
      </c>
      <c r="B57" s="114">
        <v>10114583.138899999</v>
      </c>
      <c r="C57" s="114">
        <v>11250970.210290002</v>
      </c>
      <c r="D57" s="114">
        <v>12121000.153479999</v>
      </c>
      <c r="E57" s="114">
        <v>13177753.127319999</v>
      </c>
      <c r="F57" s="114">
        <v>13781578.03325</v>
      </c>
      <c r="G57" s="114">
        <v>14162888.65068</v>
      </c>
      <c r="H57" s="114">
        <v>13905269.85053</v>
      </c>
      <c r="I57" s="114">
        <v>14009621.35053</v>
      </c>
      <c r="J57" s="114">
        <v>14242372.711309999</v>
      </c>
      <c r="K57" s="114">
        <v>14246477.634229999</v>
      </c>
      <c r="L57" s="114">
        <v>15101267.754180001</v>
      </c>
    </row>
    <row r="58" spans="1:12">
      <c r="A58" s="394" t="s">
        <v>615</v>
      </c>
      <c r="B58" s="395">
        <v>650086.69677000004</v>
      </c>
      <c r="C58" s="395">
        <v>683536.13828999992</v>
      </c>
      <c r="D58" s="395">
        <v>779841.33642999991</v>
      </c>
      <c r="E58" s="395">
        <v>873574.78078999999</v>
      </c>
      <c r="F58" s="395">
        <v>943219.82932000002</v>
      </c>
      <c r="G58" s="395">
        <v>995681.66328999994</v>
      </c>
      <c r="H58" s="395">
        <v>956917.77136999997</v>
      </c>
      <c r="I58" s="395">
        <v>896743.19389999995</v>
      </c>
      <c r="J58" s="395">
        <v>727270.69706999999</v>
      </c>
      <c r="K58" s="395">
        <v>986213.62699000002</v>
      </c>
      <c r="L58" s="395">
        <v>809601.09464000002</v>
      </c>
    </row>
    <row r="59" spans="1:12" ht="15" customHeight="1">
      <c r="A59" s="148" t="s">
        <v>616</v>
      </c>
      <c r="B59" s="114">
        <v>-160669.16019999998</v>
      </c>
      <c r="C59" s="114">
        <v>-179852.63718000002</v>
      </c>
      <c r="D59" s="114">
        <v>-213334.5601</v>
      </c>
      <c r="E59" s="114">
        <v>-237103.99362999998</v>
      </c>
      <c r="F59" s="114">
        <v>-255042.87195</v>
      </c>
      <c r="G59" s="114">
        <v>-267587.82121000002</v>
      </c>
      <c r="H59" s="114">
        <v>-275619.94770999998</v>
      </c>
      <c r="I59" s="114">
        <v>-301406.48360000004</v>
      </c>
      <c r="J59" s="114">
        <v>-256955.22323</v>
      </c>
      <c r="K59" s="114">
        <v>-346695.29872000002</v>
      </c>
      <c r="L59" s="114">
        <v>-283252.97899000003</v>
      </c>
    </row>
    <row r="60" spans="1:12" ht="15" customHeight="1">
      <c r="A60" s="147" t="s">
        <v>617</v>
      </c>
      <c r="B60" s="114">
        <v>489417.53657</v>
      </c>
      <c r="C60" s="114">
        <v>503683.50111000001</v>
      </c>
      <c r="D60" s="114">
        <v>566506.77633000002</v>
      </c>
      <c r="E60" s="114">
        <v>636470.78715999995</v>
      </c>
      <c r="F60" s="114">
        <v>688176.95736999996</v>
      </c>
      <c r="G60" s="114">
        <v>728093.84208000009</v>
      </c>
      <c r="H60" s="114">
        <v>681297.82365999999</v>
      </c>
      <c r="I60" s="114">
        <v>595336.71029999992</v>
      </c>
      <c r="J60" s="114">
        <v>470315.47383999999</v>
      </c>
      <c r="K60" s="114">
        <v>639518.32826999994</v>
      </c>
      <c r="L60" s="114">
        <v>526348.11564999993</v>
      </c>
    </row>
    <row r="61" spans="1:12" ht="15" customHeight="1">
      <c r="A61" s="116" t="s">
        <v>618</v>
      </c>
      <c r="B61" s="114">
        <v>36447.763979999996</v>
      </c>
      <c r="C61" s="114">
        <v>30782.113659999999</v>
      </c>
      <c r="D61" s="114">
        <v>32440.366819999999</v>
      </c>
      <c r="E61" s="114">
        <v>41870.564109999999</v>
      </c>
      <c r="F61" s="114">
        <v>35413.657469999998</v>
      </c>
      <c r="G61" s="114">
        <v>36480.438529999999</v>
      </c>
      <c r="H61" s="114">
        <v>34695.080829999999</v>
      </c>
      <c r="I61" s="114">
        <v>45589.144979999997</v>
      </c>
      <c r="J61" s="114">
        <v>36675.216140000004</v>
      </c>
      <c r="K61" s="114">
        <v>48080.40324</v>
      </c>
      <c r="L61" s="114">
        <v>40918.6103</v>
      </c>
    </row>
    <row r="62" spans="1:12" ht="15" customHeight="1">
      <c r="A62" s="148" t="s">
        <v>619</v>
      </c>
      <c r="B62" s="114">
        <v>-13813.4005</v>
      </c>
      <c r="C62" s="114">
        <v>-10048.333789999999</v>
      </c>
      <c r="D62" s="114">
        <v>-11843.44016</v>
      </c>
      <c r="E62" s="114">
        <v>-13465.73603</v>
      </c>
      <c r="F62" s="114">
        <v>-19333.268980000001</v>
      </c>
      <c r="G62" s="114">
        <v>-15691.149449999999</v>
      </c>
      <c r="H62" s="114">
        <v>-15599.500239999999</v>
      </c>
      <c r="I62" s="114">
        <v>-22919.405839999999</v>
      </c>
      <c r="J62" s="114">
        <v>-20307.737100000002</v>
      </c>
      <c r="K62" s="114">
        <v>-28052.580579999998</v>
      </c>
      <c r="L62" s="114">
        <v>-23035.203799999999</v>
      </c>
    </row>
    <row r="63" spans="1:12" ht="15" customHeight="1">
      <c r="A63" s="117" t="s">
        <v>620</v>
      </c>
      <c r="B63" s="114">
        <v>512051.90005</v>
      </c>
      <c r="C63" s="114">
        <v>524417.28098000004</v>
      </c>
      <c r="D63" s="114">
        <v>587103.70299000002</v>
      </c>
      <c r="E63" s="114">
        <v>664875.61523999996</v>
      </c>
      <c r="F63" s="114">
        <v>704257.34586</v>
      </c>
      <c r="G63" s="114">
        <v>748883.13115999999</v>
      </c>
      <c r="H63" s="114">
        <v>700393.40425000002</v>
      </c>
      <c r="I63" s="114">
        <v>618006.44944000011</v>
      </c>
      <c r="J63" s="114">
        <v>486682.95288</v>
      </c>
      <c r="K63" s="114">
        <v>659546.15093</v>
      </c>
      <c r="L63" s="114">
        <v>544231.52214999998</v>
      </c>
    </row>
    <row r="64" spans="1:12" ht="15" customHeight="1">
      <c r="A64" s="116" t="s">
        <v>621</v>
      </c>
      <c r="B64" s="114">
        <v>90410.709189999994</v>
      </c>
      <c r="C64" s="114">
        <v>89721.305069999988</v>
      </c>
      <c r="D64" s="114">
        <v>111242.77789</v>
      </c>
      <c r="E64" s="114">
        <v>129898.54167000001</v>
      </c>
      <c r="F64" s="114">
        <v>119807.0258</v>
      </c>
      <c r="G64" s="114">
        <v>135002.77612999998</v>
      </c>
      <c r="H64" s="114">
        <v>167706.85887</v>
      </c>
      <c r="I64" s="114">
        <v>183132.59020999999</v>
      </c>
      <c r="J64" s="114">
        <v>200926.25925999999</v>
      </c>
      <c r="K64" s="114">
        <v>296803.15018</v>
      </c>
      <c r="L64" s="114">
        <v>191477.21966</v>
      </c>
    </row>
    <row r="65" spans="1:12" ht="15" customHeight="1">
      <c r="A65" s="116" t="s">
        <v>622</v>
      </c>
      <c r="B65" s="114">
        <v>-119807.26148</v>
      </c>
      <c r="C65" s="114">
        <v>-117030.66668000001</v>
      </c>
      <c r="D65" s="114">
        <v>-163805.58162000001</v>
      </c>
      <c r="E65" s="114">
        <v>-205052.27416999999</v>
      </c>
      <c r="F65" s="114">
        <v>-185349.97994999998</v>
      </c>
      <c r="G65" s="114">
        <v>-235860.88466000001</v>
      </c>
      <c r="H65" s="114">
        <v>-242172.57741</v>
      </c>
      <c r="I65" s="114">
        <v>-211233.02028999999</v>
      </c>
      <c r="J65" s="114">
        <v>-252745.37840000002</v>
      </c>
      <c r="K65" s="114">
        <v>-362511.81770000001</v>
      </c>
      <c r="L65" s="114">
        <v>-266845.69863999996</v>
      </c>
    </row>
    <row r="66" spans="1:12" ht="15" customHeight="1">
      <c r="A66" s="147" t="s">
        <v>623</v>
      </c>
      <c r="B66" s="114">
        <v>482655.34775999998</v>
      </c>
      <c r="C66" s="114">
        <v>497107.91937000002</v>
      </c>
      <c r="D66" s="114">
        <v>534540.89925999998</v>
      </c>
      <c r="E66" s="114">
        <v>589721.88274000003</v>
      </c>
      <c r="F66" s="114">
        <v>638714.39171</v>
      </c>
      <c r="G66" s="114">
        <v>648025.02263000002</v>
      </c>
      <c r="H66" s="114">
        <v>625927.68570999999</v>
      </c>
      <c r="I66" s="114">
        <v>589906.01936000003</v>
      </c>
      <c r="J66" s="114">
        <v>434863.83374000003</v>
      </c>
      <c r="K66" s="114">
        <v>593837.48340999999</v>
      </c>
      <c r="L66" s="114">
        <v>468863.04317000002</v>
      </c>
    </row>
    <row r="67" spans="1:12" ht="15" customHeight="1">
      <c r="A67" s="148" t="s">
        <v>624</v>
      </c>
      <c r="B67" s="114">
        <v>-444537.54972000001</v>
      </c>
      <c r="C67" s="114">
        <v>-456766.7499</v>
      </c>
      <c r="D67" s="114">
        <v>-493966.14345999999</v>
      </c>
      <c r="E67" s="114">
        <v>-549642.14038999996</v>
      </c>
      <c r="F67" s="114">
        <v>-596260.39016999991</v>
      </c>
      <c r="G67" s="114">
        <v>-594797.12649000005</v>
      </c>
      <c r="H67" s="114">
        <v>-573764.30342000001</v>
      </c>
      <c r="I67" s="114">
        <v>-554342.69232999999</v>
      </c>
      <c r="J67" s="114">
        <v>-434110.56582999998</v>
      </c>
      <c r="K67" s="114">
        <v>-583284.92233000009</v>
      </c>
      <c r="L67" s="114">
        <v>-463005.80447000003</v>
      </c>
    </row>
    <row r="68" spans="1:12" ht="15" customHeight="1">
      <c r="A68" s="117" t="s">
        <v>625</v>
      </c>
      <c r="B68" s="114">
        <v>38117.798040000001</v>
      </c>
      <c r="C68" s="114">
        <v>40341.169470000001</v>
      </c>
      <c r="D68" s="114">
        <v>40574.755799999999</v>
      </c>
      <c r="E68" s="114">
        <v>40079.74235</v>
      </c>
      <c r="F68" s="114">
        <v>42454.001539999997</v>
      </c>
      <c r="G68" s="114">
        <v>53227.896139999997</v>
      </c>
      <c r="H68" s="114">
        <v>52163.382290000001</v>
      </c>
      <c r="I68" s="114">
        <v>35563.32703</v>
      </c>
      <c r="J68" s="114">
        <v>753.26791000000003</v>
      </c>
      <c r="K68" s="114">
        <v>10552.561079999999</v>
      </c>
      <c r="L68" s="114">
        <v>5857.2386999999999</v>
      </c>
    </row>
    <row r="69" spans="1:12" ht="15" customHeight="1">
      <c r="A69" s="117" t="s">
        <v>626</v>
      </c>
      <c r="B69" s="114">
        <v>247.05882</v>
      </c>
      <c r="C69" s="114">
        <v>139.16004999999998</v>
      </c>
      <c r="D69" s="114">
        <v>86.879199999999997</v>
      </c>
      <c r="E69" s="114">
        <v>140.77169000000001</v>
      </c>
      <c r="F69" s="114">
        <v>388.72230999999999</v>
      </c>
      <c r="G69" s="114">
        <v>210.92975000000001</v>
      </c>
      <c r="H69" s="114">
        <v>277.25900999999999</v>
      </c>
      <c r="I69" s="114">
        <v>901.4703199999999</v>
      </c>
      <c r="J69" s="114">
        <v>245.21260999999998</v>
      </c>
      <c r="K69" s="114">
        <v>244.49601999999999</v>
      </c>
      <c r="L69" s="114">
        <v>42.767960000000002</v>
      </c>
    </row>
    <row r="70" spans="1:12" ht="15" customHeight="1">
      <c r="A70" s="115" t="s">
        <v>973</v>
      </c>
      <c r="B70" s="114">
        <v>240.37679999999997</v>
      </c>
      <c r="C70" s="114">
        <v>136.67183</v>
      </c>
      <c r="D70" s="114">
        <v>84.544499999999999</v>
      </c>
      <c r="E70" s="114">
        <v>138.82195000000002</v>
      </c>
      <c r="F70" s="114">
        <v>387.14178000000004</v>
      </c>
      <c r="G70" s="114">
        <v>207.10499999999999</v>
      </c>
      <c r="H70" s="114">
        <v>274.63675000000001</v>
      </c>
      <c r="I70" s="114">
        <v>896.22306999999989</v>
      </c>
      <c r="J70" s="114">
        <v>243.41681</v>
      </c>
      <c r="K70" s="114">
        <v>241.45371</v>
      </c>
      <c r="L70" s="114">
        <v>38.34449</v>
      </c>
    </row>
    <row r="71" spans="1:12" ht="15" customHeight="1">
      <c r="A71" s="115" t="s">
        <v>974</v>
      </c>
      <c r="B71" s="114">
        <v>6.6820200000000005</v>
      </c>
      <c r="C71" s="114">
        <v>2.4882199999999997</v>
      </c>
      <c r="D71" s="114">
        <v>2.3346999999999998</v>
      </c>
      <c r="E71" s="114">
        <v>1.94974</v>
      </c>
      <c r="F71" s="114">
        <v>1.58053</v>
      </c>
      <c r="G71" s="114">
        <v>3.8247499999999999</v>
      </c>
      <c r="H71" s="114">
        <v>2.6222600000000003</v>
      </c>
      <c r="I71" s="114">
        <v>5.2472500000000002</v>
      </c>
      <c r="J71" s="114">
        <v>1.7958000000000001</v>
      </c>
      <c r="K71" s="114">
        <v>3.0423100000000001</v>
      </c>
      <c r="L71" s="114">
        <v>4.42347</v>
      </c>
    </row>
    <row r="72" spans="1:12" ht="15" customHeight="1">
      <c r="A72" s="147" t="s">
        <v>627</v>
      </c>
      <c r="B72" s="114">
        <v>-293.82848999999999</v>
      </c>
      <c r="C72" s="114">
        <v>-107.93689000000001</v>
      </c>
      <c r="D72" s="114">
        <v>-328.60689000000002</v>
      </c>
      <c r="E72" s="114">
        <v>-444.99777</v>
      </c>
      <c r="F72" s="114">
        <v>-47.838190000000004</v>
      </c>
      <c r="G72" s="114">
        <v>-519.27657999999997</v>
      </c>
      <c r="H72" s="114">
        <v>-591.58894999999995</v>
      </c>
      <c r="I72" s="114">
        <v>-1108.4067299999999</v>
      </c>
      <c r="J72" s="114">
        <v>-21.42943</v>
      </c>
      <c r="K72" s="114">
        <v>-50.201769999999996</v>
      </c>
      <c r="L72" s="114">
        <v>-566.47266999999999</v>
      </c>
    </row>
    <row r="73" spans="1:12" ht="15" customHeight="1">
      <c r="A73" s="147" t="s">
        <v>1261</v>
      </c>
      <c r="B73" s="114">
        <v>-289.00342000000001</v>
      </c>
      <c r="C73" s="114">
        <v>-106.42736000000001</v>
      </c>
      <c r="D73" s="114">
        <v>-327.26612</v>
      </c>
      <c r="E73" s="114">
        <v>-443.92697999999996</v>
      </c>
      <c r="F73" s="114">
        <v>-47.320769999999996</v>
      </c>
      <c r="G73" s="114">
        <v>-519.13290000000006</v>
      </c>
      <c r="H73" s="114">
        <v>-591.53971999999999</v>
      </c>
      <c r="I73" s="114">
        <v>-1107.8843200000001</v>
      </c>
      <c r="J73" s="114">
        <v>-39.027140000000003</v>
      </c>
      <c r="K73" s="114">
        <v>-50.199260000000002</v>
      </c>
      <c r="L73" s="114">
        <v>-566.4628100000001</v>
      </c>
    </row>
    <row r="74" spans="1:12" ht="15" customHeight="1">
      <c r="A74" s="148" t="s">
        <v>975</v>
      </c>
      <c r="B74" s="114">
        <v>-4.8250699999999993</v>
      </c>
      <c r="C74" s="114">
        <v>-1.50953</v>
      </c>
      <c r="D74" s="114">
        <v>-1.34077</v>
      </c>
      <c r="E74" s="114">
        <v>-1.0707899999999999</v>
      </c>
      <c r="F74" s="114">
        <v>-0.51741999999999999</v>
      </c>
      <c r="G74" s="114">
        <v>-0.14368</v>
      </c>
      <c r="H74" s="114">
        <v>-4.9229999999999996E-2</v>
      </c>
      <c r="I74" s="114">
        <v>-0.52240999999999993</v>
      </c>
      <c r="J74" s="114">
        <v>17.597709999999999</v>
      </c>
      <c r="K74" s="114">
        <v>-2.5099999999999996E-3</v>
      </c>
      <c r="L74" s="114">
        <v>-9.859999999999999E-3</v>
      </c>
    </row>
    <row r="75" spans="1:12" ht="15" customHeight="1">
      <c r="A75" s="147" t="s">
        <v>628</v>
      </c>
      <c r="B75" s="114">
        <v>38071.02837</v>
      </c>
      <c r="C75" s="114">
        <v>40372.392630000002</v>
      </c>
      <c r="D75" s="114">
        <v>40333.028109999999</v>
      </c>
      <c r="E75" s="114">
        <v>39775.51627</v>
      </c>
      <c r="F75" s="114">
        <v>42794.88566</v>
      </c>
      <c r="G75" s="114">
        <v>52919.549310000002</v>
      </c>
      <c r="H75" s="114">
        <v>51849.052349999998</v>
      </c>
      <c r="I75" s="114">
        <v>35356.390619999998</v>
      </c>
      <c r="J75" s="114">
        <v>977.05108999999993</v>
      </c>
      <c r="K75" s="114">
        <v>10746.85533</v>
      </c>
      <c r="L75" s="114">
        <v>5333.5339899999999</v>
      </c>
    </row>
    <row r="76" spans="1:12" ht="15" customHeight="1">
      <c r="A76" s="149" t="s">
        <v>964</v>
      </c>
      <c r="B76" s="114">
        <v>-564.02329000000009</v>
      </c>
      <c r="C76" s="114">
        <v>-539.98868999999991</v>
      </c>
      <c r="D76" s="114">
        <v>-627.3908100000001</v>
      </c>
      <c r="E76" s="114">
        <v>400.96357</v>
      </c>
      <c r="F76" s="114">
        <v>-27.545720000000003</v>
      </c>
      <c r="G76" s="114">
        <v>-970.35082</v>
      </c>
      <c r="H76" s="114">
        <v>176.22892999999999</v>
      </c>
      <c r="I76" s="114">
        <v>-1327.0554199999999</v>
      </c>
      <c r="J76" s="114">
        <v>-748.58555000000001</v>
      </c>
      <c r="K76" s="114">
        <v>-1042.94595</v>
      </c>
      <c r="L76" s="114">
        <v>-200.44979999999998</v>
      </c>
    </row>
    <row r="77" spans="1:12" ht="15" customHeight="1">
      <c r="A77" s="117" t="s">
        <v>629</v>
      </c>
      <c r="B77" s="114">
        <v>37507.005079999995</v>
      </c>
      <c r="C77" s="114">
        <v>39832.403939999997</v>
      </c>
      <c r="D77" s="114">
        <v>39705.637299999995</v>
      </c>
      <c r="E77" s="114">
        <v>40176.47984</v>
      </c>
      <c r="F77" s="114">
        <v>42767.339939999998</v>
      </c>
      <c r="G77" s="114">
        <v>51949.198490000002</v>
      </c>
      <c r="H77" s="114">
        <v>52025.281280000003</v>
      </c>
      <c r="I77" s="114">
        <v>34029.335200000001</v>
      </c>
      <c r="J77" s="114">
        <v>228.46554</v>
      </c>
      <c r="K77" s="114">
        <v>9703.909380000001</v>
      </c>
      <c r="L77" s="114">
        <v>5133.0841900000005</v>
      </c>
    </row>
    <row r="78" spans="1:12" ht="15" customHeight="1">
      <c r="A78" s="116" t="s">
        <v>630</v>
      </c>
      <c r="B78" s="114">
        <v>-328.78746000000001</v>
      </c>
      <c r="C78" s="114">
        <v>-141.54326</v>
      </c>
      <c r="D78" s="114">
        <v>2476.8597599999998</v>
      </c>
      <c r="E78" s="114">
        <v>4436.5932699999994</v>
      </c>
      <c r="F78" s="114">
        <v>1978.15608</v>
      </c>
      <c r="G78" s="114">
        <v>1267.5048999999999</v>
      </c>
      <c r="H78" s="114">
        <v>-2677.1809600000001</v>
      </c>
      <c r="I78" s="114">
        <v>4189.6991699999999</v>
      </c>
      <c r="J78" s="114">
        <v>16345.12523</v>
      </c>
      <c r="K78" s="114">
        <v>16348.55897</v>
      </c>
      <c r="L78" s="114">
        <v>1770.2318</v>
      </c>
    </row>
    <row r="79" spans="1:12" ht="15" customHeight="1">
      <c r="A79" s="147" t="s">
        <v>631</v>
      </c>
      <c r="B79" s="114">
        <v>37178.217619999996</v>
      </c>
      <c r="C79" s="114">
        <v>39690.860679999998</v>
      </c>
      <c r="D79" s="114">
        <v>42182.497060000002</v>
      </c>
      <c r="E79" s="114">
        <v>44613.073109999998</v>
      </c>
      <c r="F79" s="114">
        <v>44745.496020000006</v>
      </c>
      <c r="G79" s="114">
        <v>53216.703390000002</v>
      </c>
      <c r="H79" s="114">
        <v>49348.100319999998</v>
      </c>
      <c r="I79" s="114">
        <v>38219.034369999994</v>
      </c>
      <c r="J79" s="114">
        <v>16573.590769999999</v>
      </c>
      <c r="K79" s="114">
        <v>26052.468350000003</v>
      </c>
      <c r="L79" s="114">
        <v>6903.3159900000001</v>
      </c>
    </row>
    <row r="80" spans="1:12" ht="15" customHeight="1">
      <c r="A80" s="116" t="s">
        <v>632</v>
      </c>
      <c r="B80" s="114">
        <v>0</v>
      </c>
      <c r="C80" s="114">
        <v>0</v>
      </c>
      <c r="D80" s="114">
        <v>0</v>
      </c>
      <c r="E80" s="114">
        <v>0</v>
      </c>
      <c r="F80" s="114">
        <v>0</v>
      </c>
      <c r="G80" s="114">
        <v>1.0000000000000001E-5</v>
      </c>
      <c r="H80" s="114">
        <v>0</v>
      </c>
      <c r="I80" s="114">
        <v>0</v>
      </c>
      <c r="J80" s="114">
        <v>0</v>
      </c>
      <c r="K80" s="114">
        <v>0</v>
      </c>
      <c r="L80" s="114">
        <v>0</v>
      </c>
    </row>
    <row r="81" spans="1:12" ht="15" customHeight="1">
      <c r="A81" s="147" t="s">
        <v>633</v>
      </c>
      <c r="B81" s="114">
        <v>37178.217619999996</v>
      </c>
      <c r="C81" s="114">
        <v>39690.860679999998</v>
      </c>
      <c r="D81" s="114">
        <v>42182.497060000002</v>
      </c>
      <c r="E81" s="114">
        <v>44613.073109999998</v>
      </c>
      <c r="F81" s="114">
        <v>44745.496020000006</v>
      </c>
      <c r="G81" s="114">
        <v>53216.703399999999</v>
      </c>
      <c r="H81" s="114">
        <v>49348.100319999998</v>
      </c>
      <c r="I81" s="114">
        <v>38219.034369999994</v>
      </c>
      <c r="J81" s="114">
        <v>16573.590769999999</v>
      </c>
      <c r="K81" s="114">
        <v>26052.468350000003</v>
      </c>
      <c r="L81" s="114">
        <v>6903.3159900000001</v>
      </c>
    </row>
    <row r="82" spans="1:12" ht="15" customHeight="1" thickBot="1">
      <c r="A82" s="116" t="s">
        <v>634</v>
      </c>
      <c r="B82" s="114">
        <v>-3832.5249100000001</v>
      </c>
      <c r="C82" s="114">
        <v>-4791.1222300000009</v>
      </c>
      <c r="D82" s="114">
        <v>-5016.2301699999998</v>
      </c>
      <c r="E82" s="114">
        <v>-4367.5056399999994</v>
      </c>
      <c r="F82" s="114">
        <v>-8313.5009200000004</v>
      </c>
      <c r="G82" s="114">
        <v>-11442.134400000001</v>
      </c>
      <c r="H82" s="114">
        <v>-10483.004150000001</v>
      </c>
      <c r="I82" s="114">
        <v>-6013.4257099999995</v>
      </c>
      <c r="J82" s="114">
        <v>-3861.2900499999996</v>
      </c>
      <c r="K82" s="114">
        <v>-4506.4706999999999</v>
      </c>
      <c r="L82" s="114">
        <v>-1473.16896</v>
      </c>
    </row>
    <row r="83" spans="1:12" ht="15" customHeight="1" thickTop="1" thickBot="1">
      <c r="A83" s="392" t="s">
        <v>635</v>
      </c>
      <c r="B83" s="393">
        <v>33345.692710000003</v>
      </c>
      <c r="C83" s="393">
        <v>34899.738450000004</v>
      </c>
      <c r="D83" s="393">
        <v>37166.266889999999</v>
      </c>
      <c r="E83" s="393">
        <v>40245.567470000002</v>
      </c>
      <c r="F83" s="393">
        <v>36431.9951</v>
      </c>
      <c r="G83" s="393">
        <v>41774.569000000003</v>
      </c>
      <c r="H83" s="393">
        <v>38865.096170000004</v>
      </c>
      <c r="I83" s="393">
        <v>32205.608660000002</v>
      </c>
      <c r="J83" s="393">
        <v>12712.300720000001</v>
      </c>
      <c r="K83" s="393">
        <v>21545.997649999998</v>
      </c>
      <c r="L83" s="393">
        <v>5430.1470300000001</v>
      </c>
    </row>
    <row r="84" spans="1:12" ht="3.75" customHeight="1" thickTop="1" thickBot="1">
      <c r="A84" s="118"/>
      <c r="B84" s="119"/>
      <c r="C84" s="119"/>
      <c r="D84" s="119"/>
      <c r="E84" s="119"/>
      <c r="F84" s="119"/>
      <c r="G84" s="119"/>
      <c r="H84" s="119"/>
      <c r="I84" s="119"/>
      <c r="J84" s="119"/>
      <c r="K84" s="119"/>
      <c r="L84" s="119"/>
    </row>
    <row r="85" spans="1:12" ht="15" customHeight="1" thickTop="1">
      <c r="A85" s="70"/>
      <c r="B85" s="25"/>
      <c r="C85" s="25"/>
      <c r="D85" s="25"/>
      <c r="E85" s="25"/>
      <c r="F85" s="25"/>
      <c r="G85" s="25"/>
      <c r="H85" s="25"/>
      <c r="I85" s="25"/>
      <c r="J85" s="25"/>
      <c r="K85" s="25"/>
      <c r="L85" s="25"/>
    </row>
  </sheetData>
  <mergeCells count="3">
    <mergeCell ref="A1:L1"/>
    <mergeCell ref="A2:L2"/>
    <mergeCell ref="A3:L3"/>
  </mergeCells>
  <pageMargins left="0.88" right="0.75" top="0.76" bottom="0.56999999999999995" header="0.74" footer="0.22"/>
  <pageSetup scale="40"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9"/>
  <sheetViews>
    <sheetView topLeftCell="C1" zoomScaleNormal="100" workbookViewId="0">
      <selection activeCell="O1" sqref="O1:O1048576"/>
    </sheetView>
  </sheetViews>
  <sheetFormatPr baseColWidth="10" defaultColWidth="9.140625"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1" width="8.28515625" style="44" bestFit="1" customWidth="1"/>
    <col min="12" max="13" width="8.28515625" style="44" customWidth="1"/>
    <col min="14" max="14" width="8.28515625" style="44" bestFit="1" customWidth="1"/>
    <col min="15" max="257" width="9.140625" style="44"/>
    <col min="258" max="259" width="0" style="44" hidden="1" customWidth="1"/>
    <col min="260" max="260" width="81.5703125" style="44" customWidth="1"/>
    <col min="261" max="269" width="13.140625" style="44" customWidth="1"/>
    <col min="270" max="513" width="9.140625" style="44"/>
    <col min="514" max="515" width="0" style="44" hidden="1" customWidth="1"/>
    <col min="516" max="516" width="81.5703125" style="44" customWidth="1"/>
    <col min="517" max="525" width="13.140625" style="44" customWidth="1"/>
    <col min="526" max="769" width="9.140625" style="44"/>
    <col min="770" max="771" width="0" style="44" hidden="1" customWidth="1"/>
    <col min="772" max="772" width="81.5703125" style="44" customWidth="1"/>
    <col min="773" max="781" width="13.140625" style="44" customWidth="1"/>
    <col min="782" max="1025" width="9.140625" style="44"/>
    <col min="1026" max="1027" width="0" style="44" hidden="1" customWidth="1"/>
    <col min="1028" max="1028" width="81.5703125" style="44" customWidth="1"/>
    <col min="1029" max="1037" width="13.140625" style="44" customWidth="1"/>
    <col min="1038" max="1281" width="9.140625" style="44"/>
    <col min="1282" max="1283" width="0" style="44" hidden="1" customWidth="1"/>
    <col min="1284" max="1284" width="81.5703125" style="44" customWidth="1"/>
    <col min="1285" max="1293" width="13.140625" style="44" customWidth="1"/>
    <col min="1294" max="1537" width="9.140625" style="44"/>
    <col min="1538" max="1539" width="0" style="44" hidden="1" customWidth="1"/>
    <col min="1540" max="1540" width="81.5703125" style="44" customWidth="1"/>
    <col min="1541" max="1549" width="13.140625" style="44" customWidth="1"/>
    <col min="1550" max="1793" width="9.140625" style="44"/>
    <col min="1794" max="1795" width="0" style="44" hidden="1" customWidth="1"/>
    <col min="1796" max="1796" width="81.5703125" style="44" customWidth="1"/>
    <col min="1797" max="1805" width="13.140625" style="44" customWidth="1"/>
    <col min="1806" max="2049" width="9.140625" style="44"/>
    <col min="2050" max="2051" width="0" style="44" hidden="1" customWidth="1"/>
    <col min="2052" max="2052" width="81.5703125" style="44" customWidth="1"/>
    <col min="2053" max="2061" width="13.140625" style="44" customWidth="1"/>
    <col min="2062" max="2305" width="9.140625" style="44"/>
    <col min="2306" max="2307" width="0" style="44" hidden="1" customWidth="1"/>
    <col min="2308" max="2308" width="81.5703125" style="44" customWidth="1"/>
    <col min="2309" max="2317" width="13.140625" style="44" customWidth="1"/>
    <col min="2318" max="2561" width="9.140625" style="44"/>
    <col min="2562" max="2563" width="0" style="44" hidden="1" customWidth="1"/>
    <col min="2564" max="2564" width="81.5703125" style="44" customWidth="1"/>
    <col min="2565" max="2573" width="13.140625" style="44" customWidth="1"/>
    <col min="2574" max="2817" width="9.140625" style="44"/>
    <col min="2818" max="2819" width="0" style="44" hidden="1" customWidth="1"/>
    <col min="2820" max="2820" width="81.5703125" style="44" customWidth="1"/>
    <col min="2821" max="2829" width="13.140625" style="44" customWidth="1"/>
    <col min="2830" max="3073" width="9.140625" style="44"/>
    <col min="3074" max="3075" width="0" style="44" hidden="1" customWidth="1"/>
    <col min="3076" max="3076" width="81.5703125" style="44" customWidth="1"/>
    <col min="3077" max="3085" width="13.140625" style="44" customWidth="1"/>
    <col min="3086" max="3329" width="9.140625" style="44"/>
    <col min="3330" max="3331" width="0" style="44" hidden="1" customWidth="1"/>
    <col min="3332" max="3332" width="81.5703125" style="44" customWidth="1"/>
    <col min="3333" max="3341" width="13.140625" style="44" customWidth="1"/>
    <col min="3342" max="3585" width="9.140625" style="44"/>
    <col min="3586" max="3587" width="0" style="44" hidden="1" customWidth="1"/>
    <col min="3588" max="3588" width="81.5703125" style="44" customWidth="1"/>
    <col min="3589" max="3597" width="13.140625" style="44" customWidth="1"/>
    <col min="3598" max="3841" width="9.140625" style="44"/>
    <col min="3842" max="3843" width="0" style="44" hidden="1" customWidth="1"/>
    <col min="3844" max="3844" width="81.5703125" style="44" customWidth="1"/>
    <col min="3845" max="3853" width="13.140625" style="44" customWidth="1"/>
    <col min="3854" max="4097" width="9.140625" style="44"/>
    <col min="4098" max="4099" width="0" style="44" hidden="1" customWidth="1"/>
    <col min="4100" max="4100" width="81.5703125" style="44" customWidth="1"/>
    <col min="4101" max="4109" width="13.140625" style="44" customWidth="1"/>
    <col min="4110" max="4353" width="9.140625" style="44"/>
    <col min="4354" max="4355" width="0" style="44" hidden="1" customWidth="1"/>
    <col min="4356" max="4356" width="81.5703125" style="44" customWidth="1"/>
    <col min="4357" max="4365" width="13.140625" style="44" customWidth="1"/>
    <col min="4366" max="4609" width="9.140625" style="44"/>
    <col min="4610" max="4611" width="0" style="44" hidden="1" customWidth="1"/>
    <col min="4612" max="4612" width="81.5703125" style="44" customWidth="1"/>
    <col min="4613" max="4621" width="13.140625" style="44" customWidth="1"/>
    <col min="4622" max="4865" width="9.140625" style="44"/>
    <col min="4866" max="4867" width="0" style="44" hidden="1" customWidth="1"/>
    <col min="4868" max="4868" width="81.5703125" style="44" customWidth="1"/>
    <col min="4869" max="4877" width="13.140625" style="44" customWidth="1"/>
    <col min="4878" max="5121" width="9.140625" style="44"/>
    <col min="5122" max="5123" width="0" style="44" hidden="1" customWidth="1"/>
    <col min="5124" max="5124" width="81.5703125" style="44" customWidth="1"/>
    <col min="5125" max="5133" width="13.140625" style="44" customWidth="1"/>
    <col min="5134" max="5377" width="9.140625" style="44"/>
    <col min="5378" max="5379" width="0" style="44" hidden="1" customWidth="1"/>
    <col min="5380" max="5380" width="81.5703125" style="44" customWidth="1"/>
    <col min="5381" max="5389" width="13.140625" style="44" customWidth="1"/>
    <col min="5390" max="5633" width="9.140625" style="44"/>
    <col min="5634" max="5635" width="0" style="44" hidden="1" customWidth="1"/>
    <col min="5636" max="5636" width="81.5703125" style="44" customWidth="1"/>
    <col min="5637" max="5645" width="13.140625" style="44" customWidth="1"/>
    <col min="5646" max="5889" width="9.140625" style="44"/>
    <col min="5890" max="5891" width="0" style="44" hidden="1" customWidth="1"/>
    <col min="5892" max="5892" width="81.5703125" style="44" customWidth="1"/>
    <col min="5893" max="5901" width="13.140625" style="44" customWidth="1"/>
    <col min="5902" max="6145" width="9.140625" style="44"/>
    <col min="6146" max="6147" width="0" style="44" hidden="1" customWidth="1"/>
    <col min="6148" max="6148" width="81.5703125" style="44" customWidth="1"/>
    <col min="6149" max="6157" width="13.140625" style="44" customWidth="1"/>
    <col min="6158" max="6401" width="9.140625" style="44"/>
    <col min="6402" max="6403" width="0" style="44" hidden="1" customWidth="1"/>
    <col min="6404" max="6404" width="81.5703125" style="44" customWidth="1"/>
    <col min="6405" max="6413" width="13.140625" style="44" customWidth="1"/>
    <col min="6414" max="6657" width="9.140625" style="44"/>
    <col min="6658" max="6659" width="0" style="44" hidden="1" customWidth="1"/>
    <col min="6660" max="6660" width="81.5703125" style="44" customWidth="1"/>
    <col min="6661" max="6669" width="13.140625" style="44" customWidth="1"/>
    <col min="6670" max="6913" width="9.140625" style="44"/>
    <col min="6914" max="6915" width="0" style="44" hidden="1" customWidth="1"/>
    <col min="6916" max="6916" width="81.5703125" style="44" customWidth="1"/>
    <col min="6917" max="6925" width="13.140625" style="44" customWidth="1"/>
    <col min="6926" max="7169" width="9.140625" style="44"/>
    <col min="7170" max="7171" width="0" style="44" hidden="1" customWidth="1"/>
    <col min="7172" max="7172" width="81.5703125" style="44" customWidth="1"/>
    <col min="7173" max="7181" width="13.140625" style="44" customWidth="1"/>
    <col min="7182" max="7425" width="9.140625" style="44"/>
    <col min="7426" max="7427" width="0" style="44" hidden="1" customWidth="1"/>
    <col min="7428" max="7428" width="81.5703125" style="44" customWidth="1"/>
    <col min="7429" max="7437" width="13.140625" style="44" customWidth="1"/>
    <col min="7438" max="7681" width="9.140625" style="44"/>
    <col min="7682" max="7683" width="0" style="44" hidden="1" customWidth="1"/>
    <col min="7684" max="7684" width="81.5703125" style="44" customWidth="1"/>
    <col min="7685" max="7693" width="13.140625" style="44" customWidth="1"/>
    <col min="7694" max="7937" width="9.140625" style="44"/>
    <col min="7938" max="7939" width="0" style="44" hidden="1" customWidth="1"/>
    <col min="7940" max="7940" width="81.5703125" style="44" customWidth="1"/>
    <col min="7941" max="7949" width="13.140625" style="44" customWidth="1"/>
    <col min="7950" max="8193" width="9.140625" style="44"/>
    <col min="8194" max="8195" width="0" style="44" hidden="1" customWidth="1"/>
    <col min="8196" max="8196" width="81.5703125" style="44" customWidth="1"/>
    <col min="8197" max="8205" width="13.140625" style="44" customWidth="1"/>
    <col min="8206" max="8449" width="9.140625" style="44"/>
    <col min="8450" max="8451" width="0" style="44" hidden="1" customWidth="1"/>
    <col min="8452" max="8452" width="81.5703125" style="44" customWidth="1"/>
    <col min="8453" max="8461" width="13.140625" style="44" customWidth="1"/>
    <col min="8462" max="8705" width="9.140625" style="44"/>
    <col min="8706" max="8707" width="0" style="44" hidden="1" customWidth="1"/>
    <col min="8708" max="8708" width="81.5703125" style="44" customWidth="1"/>
    <col min="8709" max="8717" width="13.140625" style="44" customWidth="1"/>
    <col min="8718" max="8961" width="9.140625" style="44"/>
    <col min="8962" max="8963" width="0" style="44" hidden="1" customWidth="1"/>
    <col min="8964" max="8964" width="81.5703125" style="44" customWidth="1"/>
    <col min="8965" max="8973" width="13.140625" style="44" customWidth="1"/>
    <col min="8974" max="9217" width="9.140625" style="44"/>
    <col min="9218" max="9219" width="0" style="44" hidden="1" customWidth="1"/>
    <col min="9220" max="9220" width="81.5703125" style="44" customWidth="1"/>
    <col min="9221" max="9229" width="13.140625" style="44" customWidth="1"/>
    <col min="9230" max="9473" width="9.140625" style="44"/>
    <col min="9474" max="9475" width="0" style="44" hidden="1" customWidth="1"/>
    <col min="9476" max="9476" width="81.5703125" style="44" customWidth="1"/>
    <col min="9477" max="9485" width="13.140625" style="44" customWidth="1"/>
    <col min="9486" max="9729" width="9.140625" style="44"/>
    <col min="9730" max="9731" width="0" style="44" hidden="1" customWidth="1"/>
    <col min="9732" max="9732" width="81.5703125" style="44" customWidth="1"/>
    <col min="9733" max="9741" width="13.140625" style="44" customWidth="1"/>
    <col min="9742" max="9985" width="9.140625" style="44"/>
    <col min="9986" max="9987" width="0" style="44" hidden="1" customWidth="1"/>
    <col min="9988" max="9988" width="81.5703125" style="44" customWidth="1"/>
    <col min="9989" max="9997" width="13.140625" style="44" customWidth="1"/>
    <col min="9998" max="10241" width="9.140625" style="44"/>
    <col min="10242" max="10243" width="0" style="44" hidden="1" customWidth="1"/>
    <col min="10244" max="10244" width="81.5703125" style="44" customWidth="1"/>
    <col min="10245" max="10253" width="13.140625" style="44" customWidth="1"/>
    <col min="10254" max="10497" width="9.140625" style="44"/>
    <col min="10498" max="10499" width="0" style="44" hidden="1" customWidth="1"/>
    <col min="10500" max="10500" width="81.5703125" style="44" customWidth="1"/>
    <col min="10501" max="10509" width="13.140625" style="44" customWidth="1"/>
    <col min="10510" max="10753" width="9.140625" style="44"/>
    <col min="10754" max="10755" width="0" style="44" hidden="1" customWidth="1"/>
    <col min="10756" max="10756" width="81.5703125" style="44" customWidth="1"/>
    <col min="10757" max="10765" width="13.140625" style="44" customWidth="1"/>
    <col min="10766" max="11009" width="9.140625" style="44"/>
    <col min="11010" max="11011" width="0" style="44" hidden="1" customWidth="1"/>
    <col min="11012" max="11012" width="81.5703125" style="44" customWidth="1"/>
    <col min="11013" max="11021" width="13.140625" style="44" customWidth="1"/>
    <col min="11022" max="11265" width="9.140625" style="44"/>
    <col min="11266" max="11267" width="0" style="44" hidden="1" customWidth="1"/>
    <col min="11268" max="11268" width="81.5703125" style="44" customWidth="1"/>
    <col min="11269" max="11277" width="13.140625" style="44" customWidth="1"/>
    <col min="11278" max="11521" width="9.140625" style="44"/>
    <col min="11522" max="11523" width="0" style="44" hidden="1" customWidth="1"/>
    <col min="11524" max="11524" width="81.5703125" style="44" customWidth="1"/>
    <col min="11525" max="11533" width="13.140625" style="44" customWidth="1"/>
    <col min="11534" max="11777" width="9.140625" style="44"/>
    <col min="11778" max="11779" width="0" style="44" hidden="1" customWidth="1"/>
    <col min="11780" max="11780" width="81.5703125" style="44" customWidth="1"/>
    <col min="11781" max="11789" width="13.140625" style="44" customWidth="1"/>
    <col min="11790" max="12033" width="9.140625" style="44"/>
    <col min="12034" max="12035" width="0" style="44" hidden="1" customWidth="1"/>
    <col min="12036" max="12036" width="81.5703125" style="44" customWidth="1"/>
    <col min="12037" max="12045" width="13.140625" style="44" customWidth="1"/>
    <col min="12046" max="12289" width="9.140625" style="44"/>
    <col min="12290" max="12291" width="0" style="44" hidden="1" customWidth="1"/>
    <col min="12292" max="12292" width="81.5703125" style="44" customWidth="1"/>
    <col min="12293" max="12301" width="13.140625" style="44" customWidth="1"/>
    <col min="12302" max="12545" width="9.140625" style="44"/>
    <col min="12546" max="12547" width="0" style="44" hidden="1" customWidth="1"/>
    <col min="12548" max="12548" width="81.5703125" style="44" customWidth="1"/>
    <col min="12549" max="12557" width="13.140625" style="44" customWidth="1"/>
    <col min="12558" max="12801" width="9.140625" style="44"/>
    <col min="12802" max="12803" width="0" style="44" hidden="1" customWidth="1"/>
    <col min="12804" max="12804" width="81.5703125" style="44" customWidth="1"/>
    <col min="12805" max="12813" width="13.140625" style="44" customWidth="1"/>
    <col min="12814" max="13057" width="9.140625" style="44"/>
    <col min="13058" max="13059" width="0" style="44" hidden="1" customWidth="1"/>
    <col min="13060" max="13060" width="81.5703125" style="44" customWidth="1"/>
    <col min="13061" max="13069" width="13.140625" style="44" customWidth="1"/>
    <col min="13070" max="13313" width="9.140625" style="44"/>
    <col min="13314" max="13315" width="0" style="44" hidden="1" customWidth="1"/>
    <col min="13316" max="13316" width="81.5703125" style="44" customWidth="1"/>
    <col min="13317" max="13325" width="13.140625" style="44" customWidth="1"/>
    <col min="13326" max="13569" width="9.140625" style="44"/>
    <col min="13570" max="13571" width="0" style="44" hidden="1" customWidth="1"/>
    <col min="13572" max="13572" width="81.5703125" style="44" customWidth="1"/>
    <col min="13573" max="13581" width="13.140625" style="44" customWidth="1"/>
    <col min="13582" max="13825" width="9.140625" style="44"/>
    <col min="13826" max="13827" width="0" style="44" hidden="1" customWidth="1"/>
    <col min="13828" max="13828" width="81.5703125" style="44" customWidth="1"/>
    <col min="13829" max="13837" width="13.140625" style="44" customWidth="1"/>
    <col min="13838" max="14081" width="9.140625" style="44"/>
    <col min="14082" max="14083" width="0" style="44" hidden="1" customWidth="1"/>
    <col min="14084" max="14084" width="81.5703125" style="44" customWidth="1"/>
    <col min="14085" max="14093" width="13.140625" style="44" customWidth="1"/>
    <col min="14094" max="14337" width="9.140625" style="44"/>
    <col min="14338" max="14339" width="0" style="44" hidden="1" customWidth="1"/>
    <col min="14340" max="14340" width="81.5703125" style="44" customWidth="1"/>
    <col min="14341" max="14349" width="13.140625" style="44" customWidth="1"/>
    <col min="14350" max="14593" width="9.140625" style="44"/>
    <col min="14594" max="14595" width="0" style="44" hidden="1" customWidth="1"/>
    <col min="14596" max="14596" width="81.5703125" style="44" customWidth="1"/>
    <col min="14597" max="14605" width="13.140625" style="44" customWidth="1"/>
    <col min="14606" max="14849" width="9.140625" style="44"/>
    <col min="14850" max="14851" width="0" style="44" hidden="1" customWidth="1"/>
    <col min="14852" max="14852" width="81.5703125" style="44" customWidth="1"/>
    <col min="14853" max="14861" width="13.140625" style="44" customWidth="1"/>
    <col min="14862" max="15105" width="9.140625" style="44"/>
    <col min="15106" max="15107" width="0" style="44" hidden="1" customWidth="1"/>
    <col min="15108" max="15108" width="81.5703125" style="44" customWidth="1"/>
    <col min="15109" max="15117" width="13.140625" style="44" customWidth="1"/>
    <col min="15118" max="15361" width="9.140625" style="44"/>
    <col min="15362" max="15363" width="0" style="44" hidden="1" customWidth="1"/>
    <col min="15364" max="15364" width="81.5703125" style="44" customWidth="1"/>
    <col min="15365" max="15373" width="13.140625" style="44" customWidth="1"/>
    <col min="15374" max="15617" width="9.140625" style="44"/>
    <col min="15618" max="15619" width="0" style="44" hidden="1" customWidth="1"/>
    <col min="15620" max="15620" width="81.5703125" style="44" customWidth="1"/>
    <col min="15621" max="15629" width="13.140625" style="44" customWidth="1"/>
    <col min="15630" max="15873" width="9.140625" style="44"/>
    <col min="15874" max="15875" width="0" style="44" hidden="1" customWidth="1"/>
    <col min="15876" max="15876" width="81.5703125" style="44" customWidth="1"/>
    <col min="15877" max="15885" width="13.140625" style="44" customWidth="1"/>
    <col min="15886" max="16129" width="9.140625" style="44"/>
    <col min="16130" max="16131" width="0" style="44" hidden="1" customWidth="1"/>
    <col min="16132" max="16132" width="81.5703125" style="44" customWidth="1"/>
    <col min="16133" max="16141" width="13.140625" style="44" customWidth="1"/>
    <col min="16142" max="16384" width="9.140625" style="44"/>
  </cols>
  <sheetData>
    <row r="1" spans="1:14" s="43" customFormat="1" ht="15" customHeight="1">
      <c r="A1" s="396"/>
      <c r="B1" s="396"/>
      <c r="C1" s="752"/>
      <c r="D1" s="752"/>
      <c r="E1" s="752"/>
      <c r="F1" s="752"/>
      <c r="G1" s="752"/>
      <c r="H1" s="752"/>
      <c r="I1" s="752"/>
      <c r="J1" s="752"/>
      <c r="K1" s="752"/>
      <c r="L1" s="752"/>
      <c r="M1" s="752"/>
      <c r="N1" s="752"/>
    </row>
    <row r="2" spans="1:14" s="43" customFormat="1" ht="15" customHeight="1">
      <c r="A2" s="753" t="s">
        <v>958</v>
      </c>
      <c r="B2" s="753"/>
      <c r="C2" s="753"/>
      <c r="D2" s="753"/>
      <c r="E2" s="753"/>
      <c r="F2" s="753"/>
      <c r="G2" s="753"/>
      <c r="H2" s="753"/>
      <c r="I2" s="753"/>
      <c r="J2" s="753"/>
      <c r="K2" s="753"/>
      <c r="L2" s="753"/>
      <c r="M2" s="753"/>
      <c r="N2" s="753"/>
    </row>
    <row r="3" spans="1:14" s="43" customFormat="1" ht="15" customHeight="1">
      <c r="A3" s="396"/>
      <c r="B3" s="396"/>
      <c r="C3" s="753" t="s">
        <v>814</v>
      </c>
      <c r="D3" s="753"/>
      <c r="E3" s="753"/>
      <c r="F3" s="753"/>
      <c r="G3" s="753"/>
      <c r="H3" s="753"/>
      <c r="I3" s="753"/>
      <c r="J3" s="753"/>
      <c r="K3" s="753"/>
      <c r="L3" s="753"/>
      <c r="M3" s="753"/>
      <c r="N3" s="753"/>
    </row>
    <row r="4" spans="1:14" s="43" customFormat="1" ht="15" customHeight="1">
      <c r="A4" s="754"/>
      <c r="B4" s="753"/>
      <c r="C4" s="753"/>
      <c r="D4" s="753"/>
      <c r="E4" s="753"/>
      <c r="F4" s="753"/>
      <c r="G4" s="753"/>
      <c r="H4" s="753"/>
      <c r="I4" s="753"/>
      <c r="J4" s="753"/>
      <c r="K4" s="753"/>
      <c r="L4" s="753"/>
      <c r="M4" s="753"/>
      <c r="N4" s="753"/>
    </row>
    <row r="5" spans="1:14" s="55" customFormat="1" ht="15" customHeight="1" thickBot="1">
      <c r="A5" s="162"/>
      <c r="B5" s="163"/>
      <c r="C5" s="163"/>
      <c r="D5" s="163"/>
      <c r="E5" s="163"/>
      <c r="F5" s="163"/>
      <c r="G5" s="163"/>
      <c r="H5" s="163"/>
      <c r="I5" s="163"/>
      <c r="J5" s="163"/>
      <c r="K5" s="163"/>
      <c r="L5" s="163"/>
      <c r="M5" s="163"/>
      <c r="N5" s="163"/>
    </row>
    <row r="6" spans="1:14" s="78" customFormat="1" ht="30" customHeight="1" thickTop="1" thickBot="1">
      <c r="A6" s="47"/>
      <c r="B6" s="47"/>
      <c r="C6" s="397"/>
      <c r="D6" s="390" t="s">
        <v>572</v>
      </c>
      <c r="E6" s="390" t="s">
        <v>573</v>
      </c>
      <c r="F6" s="390" t="s">
        <v>574</v>
      </c>
      <c r="G6" s="390" t="s">
        <v>575</v>
      </c>
      <c r="H6" s="390" t="s">
        <v>576</v>
      </c>
      <c r="I6" s="390" t="s">
        <v>577</v>
      </c>
      <c r="J6" s="390" t="s">
        <v>1241</v>
      </c>
      <c r="K6" s="390" t="s">
        <v>1292</v>
      </c>
      <c r="L6" s="390" t="s">
        <v>1515</v>
      </c>
      <c r="M6" s="390" t="s">
        <v>1399</v>
      </c>
      <c r="N6" s="398" t="s">
        <v>1516</v>
      </c>
    </row>
    <row r="7" spans="1:14" ht="15" customHeight="1" thickTop="1" thickBot="1">
      <c r="A7" s="47"/>
      <c r="B7" s="47"/>
      <c r="C7" s="25"/>
      <c r="D7" s="25"/>
      <c r="E7" s="25"/>
      <c r="F7" s="25"/>
      <c r="G7" s="25"/>
      <c r="H7" s="25"/>
      <c r="I7" s="25"/>
      <c r="J7" s="25"/>
      <c r="K7" s="25"/>
      <c r="L7" s="25"/>
      <c r="M7" s="25"/>
      <c r="N7" s="25"/>
    </row>
    <row r="8" spans="1:14" s="45" customFormat="1" ht="15" customHeight="1" thickTop="1" thickBot="1">
      <c r="A8" s="47"/>
      <c r="B8" s="164"/>
      <c r="C8" s="399" t="s">
        <v>519</v>
      </c>
      <c r="D8" s="400"/>
      <c r="E8" s="400"/>
      <c r="F8" s="400"/>
      <c r="G8" s="400"/>
      <c r="H8" s="400"/>
      <c r="I8" s="400"/>
      <c r="J8" s="400"/>
      <c r="K8" s="400"/>
      <c r="L8" s="400"/>
      <c r="M8" s="400"/>
      <c r="N8" s="401"/>
    </row>
    <row r="9" spans="1:14" ht="15" customHeight="1" thickTop="1">
      <c r="A9" s="47" t="s">
        <v>744</v>
      </c>
      <c r="B9" s="46" t="s">
        <v>815</v>
      </c>
      <c r="C9" s="165" t="s">
        <v>816</v>
      </c>
      <c r="D9" s="130">
        <v>0.1183</v>
      </c>
      <c r="E9" s="130">
        <v>0.11550000000000001</v>
      </c>
      <c r="F9" s="130">
        <v>0.1138</v>
      </c>
      <c r="G9" s="130">
        <v>0.1066</v>
      </c>
      <c r="H9" s="130">
        <v>0.1263</v>
      </c>
      <c r="I9" s="130">
        <v>0.11509999999999999</v>
      </c>
      <c r="J9" s="130">
        <v>0.1047</v>
      </c>
      <c r="K9" s="130">
        <v>0.1086</v>
      </c>
      <c r="L9" s="130">
        <v>0.1028</v>
      </c>
      <c r="M9" s="130">
        <v>0.1016</v>
      </c>
      <c r="N9" s="130">
        <v>0.1062</v>
      </c>
    </row>
    <row r="10" spans="1:14" ht="15" customHeight="1" thickBot="1">
      <c r="A10" s="47" t="s">
        <v>744</v>
      </c>
      <c r="B10" s="46" t="s">
        <v>817</v>
      </c>
      <c r="C10" s="165" t="s">
        <v>818</v>
      </c>
      <c r="D10" s="130">
        <v>0.70169999999999999</v>
      </c>
      <c r="E10" s="130">
        <v>0.69669999999999999</v>
      </c>
      <c r="F10" s="130">
        <v>0.70750000000000002</v>
      </c>
      <c r="G10" s="130">
        <v>0.71650000000000003</v>
      </c>
      <c r="H10" s="130">
        <v>0.72309999999999997</v>
      </c>
      <c r="I10" s="130">
        <v>0.74250000000000005</v>
      </c>
      <c r="J10" s="130">
        <v>0.74929999999999997</v>
      </c>
      <c r="K10" s="130">
        <v>0.73899999999999999</v>
      </c>
      <c r="L10" s="130">
        <v>0.74099999999999999</v>
      </c>
      <c r="M10" s="130">
        <v>0.74470000000000003</v>
      </c>
      <c r="N10" s="130">
        <v>0.74909999999999999</v>
      </c>
    </row>
    <row r="11" spans="1:14" s="19" customFormat="1" ht="15" customHeight="1" thickTop="1" thickBot="1">
      <c r="A11" s="47"/>
      <c r="B11" s="164"/>
      <c r="C11" s="399" t="s">
        <v>522</v>
      </c>
      <c r="D11" s="400"/>
      <c r="E11" s="400"/>
      <c r="F11" s="400"/>
      <c r="G11" s="400"/>
      <c r="H11" s="400"/>
      <c r="I11" s="400"/>
      <c r="J11" s="400"/>
      <c r="K11" s="400"/>
      <c r="L11" s="400"/>
      <c r="M11" s="400"/>
      <c r="N11" s="401"/>
    </row>
    <row r="12" spans="1:14" s="78" customFormat="1" ht="15" customHeight="1" thickTop="1">
      <c r="A12" s="47" t="s">
        <v>744</v>
      </c>
      <c r="B12" s="46" t="s">
        <v>819</v>
      </c>
      <c r="C12" s="165" t="s">
        <v>1345</v>
      </c>
      <c r="D12" s="130">
        <v>0.76939999999999997</v>
      </c>
      <c r="E12" s="130">
        <v>0.77490000000000003</v>
      </c>
      <c r="F12" s="130">
        <v>0.77170000000000005</v>
      </c>
      <c r="G12" s="130">
        <v>0.76119999999999999</v>
      </c>
      <c r="H12" s="130">
        <v>0.75049999999999994</v>
      </c>
      <c r="I12" s="130">
        <v>0.72840000000000005</v>
      </c>
      <c r="J12" s="130">
        <v>0.70909999999999995</v>
      </c>
      <c r="K12" s="130">
        <v>0.71389999999999998</v>
      </c>
      <c r="L12" s="130">
        <v>0.7238</v>
      </c>
      <c r="M12" s="130">
        <v>0.73099999999999998</v>
      </c>
      <c r="N12" s="130">
        <v>0.71289999999999998</v>
      </c>
    </row>
    <row r="13" spans="1:14" s="77" customFormat="1" ht="15" customHeight="1">
      <c r="A13" s="47" t="s">
        <v>744</v>
      </c>
      <c r="B13" s="46" t="s">
        <v>820</v>
      </c>
      <c r="C13" s="165" t="s">
        <v>1346</v>
      </c>
      <c r="D13" s="167">
        <v>0.76939999999999997</v>
      </c>
      <c r="E13" s="130">
        <v>0.77490000000000003</v>
      </c>
      <c r="F13" s="130">
        <v>0.77170000000000005</v>
      </c>
      <c r="G13" s="130">
        <v>0.76119999999999999</v>
      </c>
      <c r="H13" s="130">
        <v>0.75060000000000004</v>
      </c>
      <c r="I13" s="130">
        <v>0.72909999999999997</v>
      </c>
      <c r="J13" s="130">
        <v>0.7097</v>
      </c>
      <c r="K13" s="130">
        <v>0.71430000000000005</v>
      </c>
      <c r="L13" s="130">
        <v>0.72389999999999999</v>
      </c>
      <c r="M13" s="130">
        <v>0.73129999999999995</v>
      </c>
      <c r="N13" s="130">
        <v>0.7147</v>
      </c>
    </row>
    <row r="14" spans="1:14" s="77" customFormat="1" ht="15" customHeight="1">
      <c r="A14" s="47"/>
      <c r="B14" s="46"/>
      <c r="C14" s="165" t="s">
        <v>1347</v>
      </c>
      <c r="D14" s="130">
        <v>5.5500000000000001E-2</v>
      </c>
      <c r="E14" s="130">
        <v>5.5100000000000003E-2</v>
      </c>
      <c r="F14" s="130">
        <v>5.2200000000000003E-2</v>
      </c>
      <c r="G14" s="130">
        <v>6.25E-2</v>
      </c>
      <c r="H14" s="130">
        <v>6.6199999999999995E-2</v>
      </c>
      <c r="I14" s="130">
        <v>7.2099999999999997E-2</v>
      </c>
      <c r="J14" s="130">
        <v>8.2199999999999995E-2</v>
      </c>
      <c r="K14" s="130">
        <v>8.0199999999999994E-2</v>
      </c>
      <c r="L14" s="130">
        <v>7.7799999999999994E-2</v>
      </c>
      <c r="M14" s="130">
        <v>7.9000000000000001E-2</v>
      </c>
      <c r="N14" s="130">
        <v>8.2500000000000004E-2</v>
      </c>
    </row>
    <row r="15" spans="1:14" s="77" customFormat="1" ht="15" customHeight="1" thickBot="1">
      <c r="A15" s="47" t="s">
        <v>744</v>
      </c>
      <c r="B15" s="46" t="s">
        <v>821</v>
      </c>
      <c r="C15" s="165" t="s">
        <v>1348</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c r="N15" s="130">
        <v>2.0000000000000001E-4</v>
      </c>
    </row>
    <row r="16" spans="1:14" s="19" customFormat="1" ht="15" customHeight="1" thickTop="1" thickBot="1">
      <c r="A16" s="47"/>
      <c r="B16" s="164"/>
      <c r="C16" s="399" t="s">
        <v>822</v>
      </c>
      <c r="D16" s="400"/>
      <c r="E16" s="400"/>
      <c r="F16" s="400"/>
      <c r="G16" s="400"/>
      <c r="H16" s="400"/>
      <c r="I16" s="400"/>
      <c r="J16" s="400"/>
      <c r="K16" s="400"/>
      <c r="L16" s="400"/>
      <c r="M16" s="400"/>
      <c r="N16" s="401"/>
    </row>
    <row r="17" spans="1:14" s="78" customFormat="1" ht="15" customHeight="1" thickTop="1">
      <c r="A17" s="47" t="s">
        <v>744</v>
      </c>
      <c r="B17" s="46" t="s">
        <v>823</v>
      </c>
      <c r="C17" s="165" t="s">
        <v>1349</v>
      </c>
      <c r="D17" s="130">
        <v>0.1154</v>
      </c>
      <c r="E17" s="130">
        <v>0.1762</v>
      </c>
      <c r="F17" s="130">
        <v>0.14269999999999999</v>
      </c>
      <c r="G17" s="130">
        <v>0.1265</v>
      </c>
      <c r="H17" s="130">
        <v>0.1123</v>
      </c>
      <c r="I17" s="130">
        <v>0.10680000000000001</v>
      </c>
      <c r="J17" s="130">
        <v>7.5300000000000006E-2</v>
      </c>
      <c r="K17" s="130">
        <v>6.7199999999999996E-2</v>
      </c>
      <c r="L17" s="130">
        <v>7.6799999999999993E-2</v>
      </c>
      <c r="M17" s="130">
        <v>7.9000000000000001E-2</v>
      </c>
      <c r="N17" s="130">
        <v>6.4799999999999996E-2</v>
      </c>
    </row>
    <row r="18" spans="1:14" s="77" customFormat="1" ht="15" customHeight="1">
      <c r="A18" s="47" t="s">
        <v>744</v>
      </c>
      <c r="B18" s="46" t="s">
        <v>824</v>
      </c>
      <c r="C18" s="165" t="s">
        <v>1350</v>
      </c>
      <c r="D18" s="130">
        <v>0.88460000000000005</v>
      </c>
      <c r="E18" s="130">
        <v>0.82379999999999998</v>
      </c>
      <c r="F18" s="130">
        <v>0.85729999999999995</v>
      </c>
      <c r="G18" s="130">
        <v>0.87350000000000005</v>
      </c>
      <c r="H18" s="130">
        <v>0.88770000000000004</v>
      </c>
      <c r="I18" s="130">
        <v>0.89319999999999999</v>
      </c>
      <c r="J18" s="130">
        <v>0.92469999999999997</v>
      </c>
      <c r="K18" s="130">
        <v>0.93279999999999996</v>
      </c>
      <c r="L18" s="130">
        <v>0.92320000000000002</v>
      </c>
      <c r="M18" s="130">
        <v>0.92100000000000004</v>
      </c>
      <c r="N18" s="130">
        <v>0.93520000000000003</v>
      </c>
    </row>
    <row r="19" spans="1:14" s="77" customFormat="1" ht="15" customHeight="1" thickBot="1">
      <c r="A19" s="47" t="s">
        <v>744</v>
      </c>
      <c r="B19" s="46" t="s">
        <v>825</v>
      </c>
      <c r="C19" s="165" t="s">
        <v>826</v>
      </c>
      <c r="D19" s="168">
        <v>590.3895</v>
      </c>
      <c r="E19" s="168">
        <v>596.69920000000002</v>
      </c>
      <c r="F19" s="168">
        <v>605.7183</v>
      </c>
      <c r="G19" s="168">
        <v>614.42200000000003</v>
      </c>
      <c r="H19" s="168">
        <v>645.2319</v>
      </c>
      <c r="I19" s="168">
        <v>628.03279999999995</v>
      </c>
      <c r="J19" s="168">
        <v>621.57389999999998</v>
      </c>
      <c r="K19" s="168">
        <v>624.17139999999995</v>
      </c>
      <c r="L19" s="168">
        <v>629.73080000000004</v>
      </c>
      <c r="M19" s="168">
        <v>630.20209999999997</v>
      </c>
      <c r="N19" s="168">
        <v>634.3297</v>
      </c>
    </row>
    <row r="20" spans="1:14" s="19" customFormat="1" ht="15" customHeight="1" thickTop="1" thickBot="1">
      <c r="A20" s="47"/>
      <c r="B20" s="164"/>
      <c r="C20" s="399" t="s">
        <v>827</v>
      </c>
      <c r="D20" s="400"/>
      <c r="E20" s="400"/>
      <c r="F20" s="400"/>
      <c r="G20" s="400"/>
      <c r="H20" s="400"/>
      <c r="I20" s="400"/>
      <c r="J20" s="400"/>
      <c r="K20" s="400"/>
      <c r="L20" s="400"/>
      <c r="M20" s="400"/>
      <c r="N20" s="401"/>
    </row>
    <row r="21" spans="1:14" s="78" customFormat="1" ht="15" customHeight="1" thickTop="1">
      <c r="A21" s="47" t="s">
        <v>744</v>
      </c>
      <c r="B21" s="46" t="s">
        <v>828</v>
      </c>
      <c r="C21" s="165" t="s">
        <v>829</v>
      </c>
      <c r="D21" s="130">
        <v>0.98170000000000002</v>
      </c>
      <c r="E21" s="130">
        <v>0.98109999999999997</v>
      </c>
      <c r="F21" s="130">
        <v>0.97819999999999996</v>
      </c>
      <c r="G21" s="130">
        <v>0.97529999999999994</v>
      </c>
      <c r="H21" s="130">
        <v>0.97289999999999999</v>
      </c>
      <c r="I21" s="130">
        <v>0.96689999999999998</v>
      </c>
      <c r="J21" s="130">
        <v>0.97270000000000001</v>
      </c>
      <c r="K21" s="130">
        <v>0.97529999999999994</v>
      </c>
      <c r="L21" s="130">
        <v>0.96550000000000002</v>
      </c>
      <c r="M21" s="130">
        <v>0.96950000000000003</v>
      </c>
      <c r="N21" s="130">
        <v>0.95979999999999999</v>
      </c>
    </row>
    <row r="22" spans="1:14" s="77" customFormat="1" ht="15" customHeight="1">
      <c r="A22" s="47" t="s">
        <v>744</v>
      </c>
      <c r="B22" s="46" t="s">
        <v>830</v>
      </c>
      <c r="C22" s="165" t="s">
        <v>831</v>
      </c>
      <c r="D22" s="130">
        <v>2.5399999999999999E-2</v>
      </c>
      <c r="E22" s="130">
        <v>2.7699999999999999E-2</v>
      </c>
      <c r="F22" s="130">
        <v>3.39E-2</v>
      </c>
      <c r="G22" s="130">
        <v>3.7999999999999999E-2</v>
      </c>
      <c r="H22" s="130">
        <v>4.5699999999999998E-2</v>
      </c>
      <c r="I22" s="130">
        <v>5.16E-2</v>
      </c>
      <c r="J22" s="130">
        <v>5.9499999999999997E-2</v>
      </c>
      <c r="K22" s="130">
        <v>0.29289999999999999</v>
      </c>
      <c r="L22" s="130">
        <v>0.29830000000000001</v>
      </c>
      <c r="M22" s="130">
        <v>0.29480000000000001</v>
      </c>
      <c r="N22" s="130">
        <v>0.27750000000000002</v>
      </c>
    </row>
    <row r="23" spans="1:14" s="77" customFormat="1" ht="15" customHeight="1">
      <c r="A23" s="47" t="s">
        <v>744</v>
      </c>
      <c r="B23" s="46" t="s">
        <v>832</v>
      </c>
      <c r="C23" s="165" t="s">
        <v>833</v>
      </c>
      <c r="D23" s="130">
        <v>1.83E-2</v>
      </c>
      <c r="E23" s="130">
        <v>1.89E-2</v>
      </c>
      <c r="F23" s="130">
        <v>2.18E-2</v>
      </c>
      <c r="G23" s="130">
        <v>2.47E-2</v>
      </c>
      <c r="H23" s="130">
        <v>2.7099999999999999E-2</v>
      </c>
      <c r="I23" s="130">
        <v>3.3099999999999997E-2</v>
      </c>
      <c r="J23" s="130">
        <v>2.7300000000000001E-2</v>
      </c>
      <c r="K23" s="130">
        <v>2.47E-2</v>
      </c>
      <c r="L23" s="130">
        <v>3.4500000000000003E-2</v>
      </c>
      <c r="M23" s="130">
        <v>3.0499999999999999E-2</v>
      </c>
      <c r="N23" s="130">
        <v>4.02E-2</v>
      </c>
    </row>
    <row r="24" spans="1:14" s="77" customFormat="1" ht="15" customHeight="1">
      <c r="A24" s="47" t="s">
        <v>744</v>
      </c>
      <c r="B24" s="46" t="s">
        <v>834</v>
      </c>
      <c r="C24" s="165" t="s">
        <v>835</v>
      </c>
      <c r="D24" s="130">
        <v>2.29E-2</v>
      </c>
      <c r="E24" s="130">
        <v>2.47E-2</v>
      </c>
      <c r="F24" s="130">
        <v>3.0499999999999999E-2</v>
      </c>
      <c r="G24" s="130">
        <v>3.3099999999999997E-2</v>
      </c>
      <c r="H24" s="130">
        <v>3.9199999999999999E-2</v>
      </c>
      <c r="I24" s="130">
        <v>4.3900000000000002E-2</v>
      </c>
      <c r="J24" s="130">
        <v>5.4100000000000002E-2</v>
      </c>
      <c r="K24" s="130">
        <v>0.29299999999999998</v>
      </c>
      <c r="L24" s="130">
        <v>0.29260000000000003</v>
      </c>
      <c r="M24" s="130">
        <v>0.29060000000000002</v>
      </c>
      <c r="N24" s="130">
        <v>0.26979999999999998</v>
      </c>
    </row>
    <row r="25" spans="1:14" s="77" customFormat="1" ht="15" customHeight="1">
      <c r="A25" s="47" t="s">
        <v>744</v>
      </c>
      <c r="B25" s="46" t="s">
        <v>836</v>
      </c>
      <c r="C25" s="165" t="s">
        <v>837</v>
      </c>
      <c r="D25" s="130">
        <v>0.1116</v>
      </c>
      <c r="E25" s="130">
        <v>0.1245</v>
      </c>
      <c r="F25" s="130">
        <v>0.12039999999999999</v>
      </c>
      <c r="G25" s="130">
        <v>0.15010000000000001</v>
      </c>
      <c r="H25" s="130">
        <v>0.16389999999999999</v>
      </c>
      <c r="I25" s="130">
        <v>0.17699999999999999</v>
      </c>
      <c r="J25" s="130">
        <v>0.1163</v>
      </c>
      <c r="K25" s="130">
        <v>2.46E-2</v>
      </c>
      <c r="L25" s="130">
        <v>5.28E-2</v>
      </c>
      <c r="M25" s="130">
        <v>4.4299999999999999E-2</v>
      </c>
      <c r="N25" s="130">
        <v>6.6799999999999998E-2</v>
      </c>
    </row>
    <row r="26" spans="1:14" s="77" customFormat="1" ht="15" customHeight="1">
      <c r="A26" s="47" t="s">
        <v>744</v>
      </c>
      <c r="B26" s="46" t="s">
        <v>838</v>
      </c>
      <c r="C26" s="165" t="s">
        <v>839</v>
      </c>
      <c r="D26" s="130">
        <v>8.3999999999999995E-3</v>
      </c>
      <c r="E26" s="130">
        <v>8.3999999999999995E-3</v>
      </c>
      <c r="F26" s="130">
        <v>9.1000000000000004E-3</v>
      </c>
      <c r="G26" s="130">
        <v>9.2999999999999992E-3</v>
      </c>
      <c r="H26" s="130">
        <v>9.5999999999999992E-3</v>
      </c>
      <c r="I26" s="130">
        <v>9.9000000000000008E-3</v>
      </c>
      <c r="J26" s="130">
        <v>8.8599999999999998E-2</v>
      </c>
      <c r="K26" s="130">
        <v>0.1198</v>
      </c>
      <c r="L26" s="130">
        <v>0.11210000000000001</v>
      </c>
      <c r="M26" s="130">
        <v>0.10929999999999999</v>
      </c>
      <c r="N26" s="130">
        <v>9.98E-2</v>
      </c>
    </row>
    <row r="27" spans="1:14" s="77" customFormat="1" ht="15" customHeight="1">
      <c r="A27" s="47" t="s">
        <v>744</v>
      </c>
      <c r="B27" s="46" t="s">
        <v>840</v>
      </c>
      <c r="C27" s="165" t="s">
        <v>1351</v>
      </c>
      <c r="D27" s="130">
        <v>7.0900000000000005E-2</v>
      </c>
      <c r="E27" s="130">
        <v>6.9900000000000004E-2</v>
      </c>
      <c r="F27" s="130">
        <v>7.2300000000000003E-2</v>
      </c>
      <c r="G27" s="130">
        <v>7.5300000000000006E-2</v>
      </c>
      <c r="H27" s="130">
        <v>7.4999999999999997E-2</v>
      </c>
      <c r="I27" s="130">
        <v>8.3000000000000004E-2</v>
      </c>
      <c r="J27" s="130">
        <v>9.4100000000000003E-2</v>
      </c>
      <c r="K27" s="130">
        <v>9.3399999999999997E-2</v>
      </c>
      <c r="L27" s="130">
        <v>9.1700000000000004E-2</v>
      </c>
      <c r="M27" s="130">
        <v>8.9499999999999996E-2</v>
      </c>
      <c r="N27" s="130">
        <v>9.5200000000000007E-2</v>
      </c>
    </row>
    <row r="28" spans="1:14" s="77" customFormat="1" ht="15" customHeight="1">
      <c r="A28" s="47" t="s">
        <v>744</v>
      </c>
      <c r="B28" s="46" t="s">
        <v>841</v>
      </c>
      <c r="C28" s="165" t="s">
        <v>842</v>
      </c>
      <c r="D28" s="130">
        <v>0.97030000000000005</v>
      </c>
      <c r="E28" s="130">
        <v>0.96809999999999996</v>
      </c>
      <c r="F28" s="130">
        <v>0.96489999999999998</v>
      </c>
      <c r="G28" s="130">
        <v>0.96140000000000003</v>
      </c>
      <c r="H28" s="130">
        <v>0.95879999999999999</v>
      </c>
      <c r="I28" s="130">
        <v>0.95189999999999997</v>
      </c>
      <c r="J28" s="130">
        <v>0.97</v>
      </c>
      <c r="K28" s="130">
        <v>0.96709999999999996</v>
      </c>
      <c r="L28" s="130">
        <v>0.94979999999999998</v>
      </c>
      <c r="M28" s="130">
        <v>0.95940000000000003</v>
      </c>
      <c r="N28" s="130">
        <v>0.9385</v>
      </c>
    </row>
    <row r="29" spans="1:14" s="77" customFormat="1" ht="15" customHeight="1">
      <c r="A29" s="47" t="s">
        <v>744</v>
      </c>
      <c r="B29" s="46" t="s">
        <v>843</v>
      </c>
      <c r="C29" s="165" t="s">
        <v>844</v>
      </c>
      <c r="D29" s="130">
        <v>1.0800000000000001E-2</v>
      </c>
      <c r="E29" s="130">
        <v>1.23E-2</v>
      </c>
      <c r="F29" s="130">
        <v>1.2999999999999999E-2</v>
      </c>
      <c r="G29" s="130">
        <v>1.34E-2</v>
      </c>
      <c r="H29" s="130">
        <v>1.3899999999999999E-2</v>
      </c>
      <c r="I29" s="130">
        <v>1.3599999999999999E-2</v>
      </c>
      <c r="J29" s="130">
        <v>1E-4</v>
      </c>
      <c r="K29" s="130">
        <v>3.7000000000000002E-3</v>
      </c>
      <c r="L29" s="130">
        <v>1.3599999999999999E-2</v>
      </c>
      <c r="M29" s="130">
        <v>7.7999999999999996E-3</v>
      </c>
      <c r="N29" s="130">
        <v>1.9199999999999998E-2</v>
      </c>
    </row>
    <row r="30" spans="1:14" s="77" customFormat="1" ht="15" customHeight="1">
      <c r="A30" s="47" t="s">
        <v>744</v>
      </c>
      <c r="B30" s="46" t="s">
        <v>845</v>
      </c>
      <c r="C30" s="165" t="s">
        <v>846</v>
      </c>
      <c r="D30" s="130">
        <v>3.5000000000000001E-3</v>
      </c>
      <c r="E30" s="130">
        <v>2.8E-3</v>
      </c>
      <c r="F30" s="130">
        <v>2.7000000000000001E-3</v>
      </c>
      <c r="G30" s="130">
        <v>3.8999999999999998E-3</v>
      </c>
      <c r="H30" s="130">
        <v>3.5000000000000001E-3</v>
      </c>
      <c r="I30" s="130">
        <v>4.0000000000000001E-3</v>
      </c>
      <c r="J30" s="130">
        <v>0</v>
      </c>
      <c r="K30" s="130">
        <v>2.5999999999999999E-3</v>
      </c>
      <c r="L30" s="130">
        <v>5.1999999999999998E-3</v>
      </c>
      <c r="M30" s="130">
        <v>3.2000000000000002E-3</v>
      </c>
      <c r="N30" s="130">
        <v>7.0000000000000001E-3</v>
      </c>
    </row>
    <row r="31" spans="1:14" s="77" customFormat="1" ht="15" customHeight="1">
      <c r="A31" s="47" t="s">
        <v>744</v>
      </c>
      <c r="B31" s="46" t="s">
        <v>847</v>
      </c>
      <c r="C31" s="165" t="s">
        <v>848</v>
      </c>
      <c r="D31" s="130">
        <v>8.9999999999999998E-4</v>
      </c>
      <c r="E31" s="130">
        <v>8.0000000000000004E-4</v>
      </c>
      <c r="F31" s="130">
        <v>1.1999999999999999E-3</v>
      </c>
      <c r="G31" s="130">
        <v>1E-3</v>
      </c>
      <c r="H31" s="130">
        <v>1.5E-3</v>
      </c>
      <c r="I31" s="130">
        <v>1.6999999999999999E-3</v>
      </c>
      <c r="J31" s="130">
        <v>8.9999999999999998E-4</v>
      </c>
      <c r="K31" s="130">
        <v>1.6000000000000001E-3</v>
      </c>
      <c r="L31" s="130">
        <v>2.3999999999999998E-3</v>
      </c>
      <c r="M31" s="130">
        <v>2.0999999999999999E-3</v>
      </c>
      <c r="N31" s="130">
        <v>2.5000000000000001E-3</v>
      </c>
    </row>
    <row r="32" spans="1:14" s="77" customFormat="1" ht="15" customHeight="1">
      <c r="A32" s="47" t="s">
        <v>744</v>
      </c>
      <c r="B32" s="46" t="s">
        <v>849</v>
      </c>
      <c r="C32" s="165" t="s">
        <v>850</v>
      </c>
      <c r="D32" s="130">
        <v>1.2999999999999999E-3</v>
      </c>
      <c r="E32" s="130">
        <v>1.1000000000000001E-3</v>
      </c>
      <c r="F32" s="130">
        <v>1.1999999999999999E-3</v>
      </c>
      <c r="G32" s="130">
        <v>1.6000000000000001E-3</v>
      </c>
      <c r="H32" s="130">
        <v>2.5000000000000001E-3</v>
      </c>
      <c r="I32" s="130">
        <v>2.5999999999999999E-3</v>
      </c>
      <c r="J32" s="130">
        <v>6.9999999999999999E-4</v>
      </c>
      <c r="K32" s="130">
        <v>5.0000000000000001E-4</v>
      </c>
      <c r="L32" s="130">
        <v>2E-3</v>
      </c>
      <c r="M32" s="130">
        <v>1.6000000000000001E-3</v>
      </c>
      <c r="N32" s="130">
        <v>2.0999999999999999E-3</v>
      </c>
    </row>
    <row r="33" spans="1:14" s="77" customFormat="1" ht="15" customHeight="1" thickBot="1">
      <c r="A33" s="47" t="s">
        <v>744</v>
      </c>
      <c r="B33" s="165" t="s">
        <v>851</v>
      </c>
      <c r="C33" s="165" t="s">
        <v>852</v>
      </c>
      <c r="D33" s="130">
        <v>1.3299999999999999E-2</v>
      </c>
      <c r="E33" s="130">
        <v>1.4999999999999999E-2</v>
      </c>
      <c r="F33" s="130">
        <v>1.7000000000000001E-2</v>
      </c>
      <c r="G33" s="130">
        <v>1.8599999999999998E-2</v>
      </c>
      <c r="H33" s="130">
        <v>1.9699999999999999E-2</v>
      </c>
      <c r="I33" s="130">
        <v>2.6100000000000002E-2</v>
      </c>
      <c r="J33" s="130">
        <v>2.8199999999999999E-2</v>
      </c>
      <c r="K33" s="130">
        <v>2.4400000000000002E-2</v>
      </c>
      <c r="L33" s="130">
        <v>2.7E-2</v>
      </c>
      <c r="M33" s="130">
        <v>2.58E-2</v>
      </c>
      <c r="N33" s="130">
        <v>3.0599999999999999E-2</v>
      </c>
    </row>
    <row r="34" spans="1:14" s="19" customFormat="1" ht="15" customHeight="1" thickTop="1" thickBot="1">
      <c r="A34" s="47"/>
      <c r="B34" s="164"/>
      <c r="C34" s="399" t="s">
        <v>538</v>
      </c>
      <c r="D34" s="400"/>
      <c r="E34" s="400"/>
      <c r="F34" s="400"/>
      <c r="G34" s="400"/>
      <c r="H34" s="400"/>
      <c r="I34" s="400"/>
      <c r="J34" s="400"/>
      <c r="K34" s="400"/>
      <c r="L34" s="400"/>
      <c r="M34" s="400"/>
      <c r="N34" s="401"/>
    </row>
    <row r="35" spans="1:14" s="78" customFormat="1" ht="15" customHeight="1" thickTop="1">
      <c r="A35" s="47" t="s">
        <v>744</v>
      </c>
      <c r="B35" s="46" t="s">
        <v>853</v>
      </c>
      <c r="C35" s="165" t="s">
        <v>854</v>
      </c>
      <c r="D35" s="130">
        <v>0.35160000000000002</v>
      </c>
      <c r="E35" s="130">
        <v>0.3619</v>
      </c>
      <c r="F35" s="130">
        <v>0.3871</v>
      </c>
      <c r="G35" s="130">
        <v>0.36320000000000002</v>
      </c>
      <c r="H35" s="130">
        <v>0.43859999999999999</v>
      </c>
      <c r="I35" s="130">
        <v>0.42630000000000001</v>
      </c>
      <c r="J35" s="130">
        <v>0.40379999999999999</v>
      </c>
      <c r="K35" s="130">
        <v>0.42749999999999999</v>
      </c>
      <c r="L35" s="130">
        <v>0.4405</v>
      </c>
      <c r="M35" s="130">
        <v>0.4259</v>
      </c>
      <c r="N35" s="130">
        <v>0.46660000000000001</v>
      </c>
    </row>
    <row r="36" spans="1:14" s="77" customFormat="1" ht="15" customHeight="1">
      <c r="A36" s="47" t="s">
        <v>744</v>
      </c>
      <c r="B36" s="46" t="s">
        <v>855</v>
      </c>
      <c r="C36" s="165" t="s">
        <v>856</v>
      </c>
      <c r="D36" s="130">
        <v>0.75890000000000002</v>
      </c>
      <c r="E36" s="130">
        <v>0.82110000000000005</v>
      </c>
      <c r="F36" s="130">
        <v>0.86529999999999996</v>
      </c>
      <c r="G36" s="130">
        <v>0.77039999999999997</v>
      </c>
      <c r="H36" s="130">
        <v>0.76280000000000003</v>
      </c>
      <c r="I36" s="130">
        <v>0.6905</v>
      </c>
      <c r="J36" s="130">
        <v>0.65410000000000001</v>
      </c>
      <c r="K36" s="130">
        <v>0.72870000000000001</v>
      </c>
      <c r="L36" s="130">
        <v>0.7621</v>
      </c>
      <c r="M36" s="130">
        <v>0.69810000000000005</v>
      </c>
      <c r="N36" s="130">
        <v>0.7198</v>
      </c>
    </row>
    <row r="37" spans="1:14" s="77" customFormat="1" ht="15" customHeight="1">
      <c r="A37" s="47" t="s">
        <v>744</v>
      </c>
      <c r="B37" s="46" t="s">
        <v>857</v>
      </c>
      <c r="C37" s="165" t="s">
        <v>858</v>
      </c>
      <c r="D37" s="130">
        <v>0.29299999999999998</v>
      </c>
      <c r="E37" s="130">
        <v>0.3004</v>
      </c>
      <c r="F37" s="130">
        <v>0.29330000000000001</v>
      </c>
      <c r="G37" s="130">
        <v>0.2611</v>
      </c>
      <c r="H37" s="130">
        <v>0.25240000000000001</v>
      </c>
      <c r="I37" s="130">
        <v>0.21740000000000001</v>
      </c>
      <c r="J37" s="130">
        <v>0.19869999999999999</v>
      </c>
      <c r="K37" s="130">
        <v>0.2177</v>
      </c>
      <c r="L37" s="130">
        <v>0.20830000000000001</v>
      </c>
      <c r="M37" s="130">
        <v>0.19350000000000001</v>
      </c>
      <c r="N37" s="130">
        <v>0.19289999999999999</v>
      </c>
    </row>
    <row r="38" spans="1:14" s="77" customFormat="1" ht="15" customHeight="1">
      <c r="A38" s="47" t="s">
        <v>744</v>
      </c>
      <c r="B38" s="46" t="s">
        <v>859</v>
      </c>
      <c r="C38" s="165" t="s">
        <v>860</v>
      </c>
      <c r="D38" s="130">
        <v>0.25519999999999998</v>
      </c>
      <c r="E38" s="130">
        <v>0.2621</v>
      </c>
      <c r="F38" s="130">
        <v>0.25430000000000003</v>
      </c>
      <c r="G38" s="130">
        <v>0.22620000000000001</v>
      </c>
      <c r="H38" s="130">
        <v>0.21959999999999999</v>
      </c>
      <c r="I38" s="130">
        <v>0.1865</v>
      </c>
      <c r="J38" s="130">
        <v>0.1696</v>
      </c>
      <c r="K38" s="130">
        <v>0.18509999999999999</v>
      </c>
      <c r="L38" s="130">
        <v>0.1779</v>
      </c>
      <c r="M38" s="130">
        <v>0.1666</v>
      </c>
      <c r="N38" s="130">
        <v>0.1638</v>
      </c>
    </row>
    <row r="39" spans="1:14" s="77" customFormat="1" ht="15" customHeight="1" thickBot="1">
      <c r="A39" s="47" t="s">
        <v>744</v>
      </c>
      <c r="B39" s="46" t="s">
        <v>861</v>
      </c>
      <c r="C39" s="103" t="s">
        <v>1190</v>
      </c>
      <c r="D39" s="130">
        <v>0.69132415449990348</v>
      </c>
      <c r="E39" s="130">
        <v>0.73706659307770672</v>
      </c>
      <c r="F39" s="130">
        <v>0.77213374952504044</v>
      </c>
      <c r="G39" s="130">
        <v>0.67095448912534461</v>
      </c>
      <c r="H39" s="130">
        <v>0.28820000000000001</v>
      </c>
      <c r="I39" s="130">
        <v>0.58699999999999997</v>
      </c>
      <c r="J39" s="130">
        <v>0.52239999999999998</v>
      </c>
      <c r="K39" s="130">
        <v>0.59630000000000005</v>
      </c>
      <c r="L39" s="130">
        <v>0.626</v>
      </c>
      <c r="M39" s="130">
        <v>0.56989999999999996</v>
      </c>
      <c r="N39" s="130">
        <v>0.60099999999999998</v>
      </c>
    </row>
    <row r="40" spans="1:14" s="19" customFormat="1" ht="15" customHeight="1" thickTop="1" thickBot="1">
      <c r="A40" s="47"/>
      <c r="B40" s="164"/>
      <c r="C40" s="399" t="s">
        <v>543</v>
      </c>
      <c r="D40" s="400"/>
      <c r="E40" s="400"/>
      <c r="F40" s="400"/>
      <c r="G40" s="400"/>
      <c r="H40" s="400"/>
      <c r="I40" s="400"/>
      <c r="J40" s="400"/>
      <c r="K40" s="400"/>
      <c r="L40" s="400"/>
      <c r="M40" s="400"/>
      <c r="N40" s="401"/>
    </row>
    <row r="41" spans="1:14" s="78" customFormat="1" ht="15" customHeight="1" thickTop="1">
      <c r="A41" s="47" t="s">
        <v>744</v>
      </c>
      <c r="B41" s="46" t="s">
        <v>862</v>
      </c>
      <c r="C41" s="165" t="s">
        <v>863</v>
      </c>
      <c r="D41" s="130">
        <v>0.129</v>
      </c>
      <c r="E41" s="130">
        <v>0.12759999999999999</v>
      </c>
      <c r="F41" s="130">
        <v>0.13289999999999999</v>
      </c>
      <c r="G41" s="130">
        <v>0.1336</v>
      </c>
      <c r="H41" s="130">
        <v>0.12989999999999999</v>
      </c>
      <c r="I41" s="130">
        <v>0.1421</v>
      </c>
      <c r="J41" s="130">
        <v>0.14680000000000001</v>
      </c>
      <c r="K41" s="130">
        <v>0.14990000000000001</v>
      </c>
      <c r="L41" s="130">
        <v>0.1457</v>
      </c>
      <c r="M41" s="130">
        <v>0.13880000000000001</v>
      </c>
      <c r="N41" s="130">
        <v>0.151</v>
      </c>
    </row>
    <row r="42" spans="1:14" s="77" customFormat="1" ht="15" customHeight="1">
      <c r="A42" s="47" t="s">
        <v>744</v>
      </c>
      <c r="B42" s="46" t="s">
        <v>864</v>
      </c>
      <c r="C42" s="165" t="s">
        <v>865</v>
      </c>
      <c r="D42" s="130">
        <v>0.12889999999999999</v>
      </c>
      <c r="E42" s="130">
        <v>0.12759999999999999</v>
      </c>
      <c r="F42" s="130">
        <v>0.13289999999999999</v>
      </c>
      <c r="G42" s="130">
        <v>0.13350000000000001</v>
      </c>
      <c r="H42" s="130">
        <v>0.1298</v>
      </c>
      <c r="I42" s="130">
        <v>0.1419</v>
      </c>
      <c r="J42" s="130">
        <v>0.14660000000000001</v>
      </c>
      <c r="K42" s="130">
        <v>0.1497</v>
      </c>
      <c r="L42" s="130">
        <v>0.14549999999999999</v>
      </c>
      <c r="M42" s="130">
        <v>0.1386</v>
      </c>
      <c r="N42" s="130">
        <v>0.15090000000000001</v>
      </c>
    </row>
    <row r="43" spans="1:14" s="77" customFormat="1" ht="15" customHeight="1">
      <c r="A43" s="47" t="s">
        <v>744</v>
      </c>
      <c r="B43" s="46" t="s">
        <v>866</v>
      </c>
      <c r="C43" s="165" t="s">
        <v>867</v>
      </c>
      <c r="D43" s="130">
        <v>0.1045</v>
      </c>
      <c r="E43" s="130">
        <v>0.1082</v>
      </c>
      <c r="F43" s="130">
        <v>0.122</v>
      </c>
      <c r="G43" s="130">
        <v>0.14000000000000001</v>
      </c>
      <c r="H43" s="130">
        <v>0.15890000000000001</v>
      </c>
      <c r="I43" s="130">
        <v>0.18379999999999999</v>
      </c>
      <c r="J43" s="130">
        <v>0.13750000000000001</v>
      </c>
      <c r="K43" s="130">
        <v>0.1168</v>
      </c>
      <c r="L43" s="130">
        <v>0.1691</v>
      </c>
      <c r="M43" s="130">
        <v>0.15790000000000001</v>
      </c>
      <c r="N43" s="130">
        <v>0.19489999999999999</v>
      </c>
    </row>
    <row r="44" spans="1:14" s="77" customFormat="1" ht="15" customHeight="1">
      <c r="A44" s="47" t="s">
        <v>744</v>
      </c>
      <c r="B44" s="46" t="s">
        <v>868</v>
      </c>
      <c r="C44" s="165" t="s">
        <v>869</v>
      </c>
      <c r="D44" s="130">
        <v>1.6199999999999999E-2</v>
      </c>
      <c r="E44" s="130">
        <v>1.9800000000000002E-2</v>
      </c>
      <c r="F44" s="130">
        <v>2.29E-2</v>
      </c>
      <c r="G44" s="130">
        <v>3.2300000000000002E-2</v>
      </c>
      <c r="H44" s="130">
        <v>4.3900000000000002E-2</v>
      </c>
      <c r="I44" s="130">
        <v>5.0700000000000002E-2</v>
      </c>
      <c r="J44" s="130">
        <v>3.49E-2</v>
      </c>
      <c r="K44" s="130">
        <v>3.4000000000000002E-2</v>
      </c>
      <c r="L44" s="130">
        <v>7.7299999999999994E-2</v>
      </c>
      <c r="M44" s="130">
        <v>6.7599999999999993E-2</v>
      </c>
      <c r="N44" s="130">
        <v>0.09</v>
      </c>
    </row>
    <row r="45" spans="1:14" s="77" customFormat="1" ht="15" customHeight="1">
      <c r="A45" s="47" t="s">
        <v>744</v>
      </c>
      <c r="B45" s="46" t="s">
        <v>870</v>
      </c>
      <c r="C45" s="165" t="s">
        <v>871</v>
      </c>
      <c r="D45" s="130">
        <v>2.81E-2</v>
      </c>
      <c r="E45" s="130">
        <v>2.7E-2</v>
      </c>
      <c r="F45" s="130">
        <v>3.2300000000000002E-2</v>
      </c>
      <c r="G45" s="130">
        <v>4.8300000000000003E-2</v>
      </c>
      <c r="H45" s="130">
        <v>5.8700000000000002E-2</v>
      </c>
      <c r="I45" s="130">
        <v>6.4500000000000002E-2</v>
      </c>
      <c r="J45" s="130">
        <v>3.7400000000000003E-2</v>
      </c>
      <c r="K45" s="130">
        <v>3.8100000000000002E-2</v>
      </c>
      <c r="L45" s="130">
        <v>6.9599999999999995E-2</v>
      </c>
      <c r="M45" s="130">
        <v>5.8799999999999998E-2</v>
      </c>
      <c r="N45" s="130">
        <v>8.3099999999999993E-2</v>
      </c>
    </row>
    <row r="46" spans="1:14" s="77" customFormat="1" ht="15" customHeight="1" thickBot="1">
      <c r="A46" s="47" t="s">
        <v>744</v>
      </c>
      <c r="B46" s="46" t="s">
        <v>872</v>
      </c>
      <c r="C46" s="165" t="s">
        <v>873</v>
      </c>
      <c r="D46" s="130">
        <v>0.1938</v>
      </c>
      <c r="E46" s="130">
        <v>0.19289999999999999</v>
      </c>
      <c r="F46" s="130">
        <v>0.1898</v>
      </c>
      <c r="G46" s="130">
        <v>0.18659999999999999</v>
      </c>
      <c r="H46" s="130">
        <v>0.18179999999999999</v>
      </c>
      <c r="I46" s="130">
        <v>0.18590000000000001</v>
      </c>
      <c r="J46" s="130">
        <v>0.1883</v>
      </c>
      <c r="K46" s="130">
        <v>0.19339999999999999</v>
      </c>
      <c r="L46" s="130">
        <v>0.1925</v>
      </c>
      <c r="M46" s="130">
        <v>0.19040000000000001</v>
      </c>
      <c r="N46" s="130">
        <v>0.19600000000000001</v>
      </c>
    </row>
    <row r="47" spans="1:14" s="45" customFormat="1" ht="15" customHeight="1" thickTop="1" thickBot="1">
      <c r="A47" s="47"/>
      <c r="B47" s="164"/>
      <c r="C47" s="399" t="s">
        <v>874</v>
      </c>
      <c r="D47" s="400"/>
      <c r="E47" s="400"/>
      <c r="F47" s="400"/>
      <c r="G47" s="400"/>
      <c r="H47" s="400"/>
      <c r="I47" s="400"/>
      <c r="J47" s="400"/>
      <c r="K47" s="400"/>
      <c r="L47" s="400"/>
      <c r="M47" s="400"/>
      <c r="N47" s="401"/>
    </row>
    <row r="48" spans="1:14" s="78" customFormat="1" ht="15" customHeight="1" thickTop="1">
      <c r="A48" s="47" t="s">
        <v>744</v>
      </c>
      <c r="B48" s="46" t="s">
        <v>875</v>
      </c>
      <c r="C48" s="165" t="s">
        <v>876</v>
      </c>
      <c r="D48" s="130">
        <v>0.85260000000000002</v>
      </c>
      <c r="E48" s="130">
        <v>0.85570000000000002</v>
      </c>
      <c r="F48" s="130">
        <v>0.86140000000000005</v>
      </c>
      <c r="G48" s="130">
        <v>0.87039999999999995</v>
      </c>
      <c r="H48" s="130">
        <v>0.84989999999999999</v>
      </c>
      <c r="I48" s="130">
        <v>0.85980000000000001</v>
      </c>
      <c r="J48" s="130">
        <v>0.82</v>
      </c>
      <c r="K48" s="130">
        <v>0.79920000000000002</v>
      </c>
      <c r="L48" s="130">
        <v>0.80449999999999999</v>
      </c>
      <c r="M48" s="130">
        <v>0.80779999999999996</v>
      </c>
      <c r="N48" s="130">
        <v>0.80379999999999996</v>
      </c>
    </row>
    <row r="49" spans="1:14" s="77" customFormat="1" ht="15" customHeight="1">
      <c r="A49" s="47" t="s">
        <v>744</v>
      </c>
      <c r="B49" s="46" t="s">
        <v>877</v>
      </c>
      <c r="C49" s="165" t="s">
        <v>878</v>
      </c>
      <c r="D49" s="130">
        <v>0.93240000000000001</v>
      </c>
      <c r="E49" s="130">
        <v>0.93520000000000003</v>
      </c>
      <c r="F49" s="130">
        <v>0.93240000000000001</v>
      </c>
      <c r="G49" s="130">
        <v>0.93220000000000003</v>
      </c>
      <c r="H49" s="130">
        <v>0.91859999999999997</v>
      </c>
      <c r="I49" s="130">
        <v>0.9143</v>
      </c>
      <c r="J49" s="130">
        <v>0.90790000000000004</v>
      </c>
      <c r="K49" s="130">
        <v>0.91049999999999998</v>
      </c>
      <c r="L49" s="130">
        <v>0.91779999999999995</v>
      </c>
      <c r="M49" s="130">
        <v>0.91920000000000002</v>
      </c>
      <c r="N49" s="130">
        <v>0.91910000000000003</v>
      </c>
    </row>
    <row r="50" spans="1:14" s="77" customFormat="1" ht="15" customHeight="1">
      <c r="A50" s="47" t="s">
        <v>744</v>
      </c>
      <c r="B50" s="46" t="s">
        <v>879</v>
      </c>
      <c r="C50" s="165" t="s">
        <v>880</v>
      </c>
      <c r="D50" s="130">
        <v>4.9799999999999997E-2</v>
      </c>
      <c r="E50" s="130">
        <v>4.8800000000000003E-2</v>
      </c>
      <c r="F50" s="130">
        <v>5.96E-2</v>
      </c>
      <c r="G50" s="130">
        <v>7.1400000000000005E-2</v>
      </c>
      <c r="H50" s="130">
        <v>5.9700000000000003E-2</v>
      </c>
      <c r="I50" s="130">
        <v>8.3500000000000005E-2</v>
      </c>
      <c r="J50" s="130">
        <v>4.6399999999999997E-2</v>
      </c>
      <c r="K50" s="130">
        <v>1.55E-2</v>
      </c>
      <c r="L50" s="130">
        <v>1.09E-2</v>
      </c>
      <c r="M50" s="130">
        <v>1.43E-2</v>
      </c>
      <c r="N50" s="130">
        <v>1.26E-2</v>
      </c>
    </row>
    <row r="51" spans="1:14" s="77" customFormat="1" ht="15" customHeight="1">
      <c r="A51" s="47" t="s">
        <v>744</v>
      </c>
      <c r="B51" s="46" t="s">
        <v>881</v>
      </c>
      <c r="C51" s="165" t="s">
        <v>1371</v>
      </c>
      <c r="D51" s="130">
        <v>1.1427</v>
      </c>
      <c r="E51" s="130">
        <v>1.1315</v>
      </c>
      <c r="F51" s="130">
        <v>1.0427999999999999</v>
      </c>
      <c r="G51" s="130">
        <v>0.97050000000000003</v>
      </c>
      <c r="H51" s="130">
        <v>1.1565000000000001</v>
      </c>
      <c r="I51" s="130">
        <v>0.9879</v>
      </c>
      <c r="J51" s="130">
        <v>1.2275</v>
      </c>
      <c r="K51" s="130">
        <v>1.3413999999999999</v>
      </c>
      <c r="L51" s="130">
        <v>1.3435999999999999</v>
      </c>
      <c r="M51" s="130">
        <v>1.3869</v>
      </c>
      <c r="N51" s="130">
        <v>1.3</v>
      </c>
    </row>
    <row r="52" spans="1:14" ht="3.75" customHeight="1" thickBot="1">
      <c r="A52" s="47"/>
      <c r="B52" s="47"/>
      <c r="C52" s="118"/>
      <c r="D52" s="118"/>
      <c r="E52" s="118"/>
      <c r="F52" s="118"/>
      <c r="G52" s="118"/>
      <c r="H52" s="118"/>
      <c r="I52" s="118"/>
      <c r="J52" s="118"/>
      <c r="K52" s="118"/>
      <c r="L52" s="118"/>
      <c r="M52" s="118"/>
      <c r="N52" s="118"/>
    </row>
    <row r="53" spans="1:14" ht="15" customHeight="1" thickTop="1">
      <c r="A53" s="169" t="s">
        <v>813</v>
      </c>
      <c r="B53" s="165" t="s">
        <v>813</v>
      </c>
      <c r="C53" s="755" t="s">
        <v>555</v>
      </c>
      <c r="D53" s="755"/>
      <c r="E53" s="755"/>
      <c r="F53" s="755"/>
      <c r="G53" s="755"/>
      <c r="H53" s="755"/>
      <c r="I53" s="755"/>
      <c r="J53" s="755"/>
      <c r="K53" s="755"/>
      <c r="L53" s="755"/>
      <c r="M53" s="755"/>
      <c r="N53" s="755"/>
    </row>
    <row r="54" spans="1:14" ht="49.5" customHeight="1">
      <c r="A54" s="47"/>
      <c r="B54" s="47"/>
      <c r="C54" s="750" t="s">
        <v>883</v>
      </c>
      <c r="D54" s="750"/>
      <c r="E54" s="750"/>
      <c r="F54" s="750"/>
      <c r="G54" s="750"/>
      <c r="H54" s="750"/>
      <c r="I54" s="750"/>
      <c r="J54" s="750"/>
      <c r="K54" s="750"/>
      <c r="L54" s="750"/>
      <c r="M54" s="750"/>
      <c r="N54" s="750"/>
    </row>
    <row r="55" spans="1:14" ht="51" customHeight="1">
      <c r="A55" s="47"/>
      <c r="B55" s="47"/>
      <c r="C55" s="750" t="s">
        <v>884</v>
      </c>
      <c r="D55" s="750"/>
      <c r="E55" s="750"/>
      <c r="F55" s="750"/>
      <c r="G55" s="750"/>
      <c r="H55" s="750"/>
      <c r="I55" s="750"/>
      <c r="J55" s="750"/>
      <c r="K55" s="750"/>
      <c r="L55" s="750"/>
      <c r="M55" s="750"/>
      <c r="N55" s="750"/>
    </row>
    <row r="56" spans="1:14" ht="15" customHeight="1">
      <c r="A56" s="47"/>
      <c r="B56" s="47"/>
      <c r="C56" s="751" t="s">
        <v>1354</v>
      </c>
      <c r="D56" s="751"/>
      <c r="E56" s="751"/>
      <c r="F56" s="751"/>
      <c r="G56" s="751"/>
      <c r="H56" s="751"/>
      <c r="I56" s="751"/>
      <c r="J56" s="751"/>
      <c r="K56" s="751"/>
      <c r="L56" s="751"/>
      <c r="M56" s="751"/>
      <c r="N56" s="751"/>
    </row>
    <row r="57" spans="1:14" ht="15" customHeight="1">
      <c r="A57" s="47"/>
      <c r="B57" s="47"/>
      <c r="C57" s="751" t="s">
        <v>559</v>
      </c>
      <c r="D57" s="751"/>
      <c r="E57" s="751"/>
      <c r="F57" s="751"/>
      <c r="G57" s="751"/>
      <c r="H57" s="751"/>
      <c r="I57" s="751"/>
      <c r="J57" s="751"/>
      <c r="K57" s="751"/>
      <c r="L57" s="751"/>
      <c r="M57" s="751"/>
      <c r="N57" s="751"/>
    </row>
    <row r="58" spans="1:14" ht="15" customHeight="1">
      <c r="A58" s="47"/>
      <c r="B58" s="47"/>
      <c r="C58" s="47"/>
      <c r="D58" s="47"/>
      <c r="E58" s="47"/>
      <c r="F58" s="47"/>
      <c r="G58" s="47"/>
      <c r="H58" s="47"/>
      <c r="I58" s="47"/>
      <c r="J58" s="47"/>
      <c r="K58" s="47"/>
      <c r="L58" s="47"/>
      <c r="M58" s="47"/>
      <c r="N58" s="47"/>
    </row>
    <row r="59" spans="1:14" ht="15" customHeight="1">
      <c r="A59" s="47"/>
      <c r="B59" s="47"/>
      <c r="C59" s="47"/>
      <c r="D59" s="47"/>
      <c r="E59" s="47"/>
      <c r="F59" s="47"/>
      <c r="G59" s="47"/>
      <c r="H59" s="47"/>
      <c r="I59" s="47"/>
      <c r="J59" s="47"/>
      <c r="K59" s="47"/>
      <c r="L59" s="47"/>
      <c r="M59" s="47"/>
      <c r="N59" s="47"/>
    </row>
  </sheetData>
  <mergeCells count="9">
    <mergeCell ref="C55:N55"/>
    <mergeCell ref="C56:N56"/>
    <mergeCell ref="C57:N57"/>
    <mergeCell ref="C1:N1"/>
    <mergeCell ref="A2:N2"/>
    <mergeCell ref="C3:N3"/>
    <mergeCell ref="A4:N4"/>
    <mergeCell ref="C53:N53"/>
    <mergeCell ref="C54:N54"/>
  </mergeCells>
  <pageMargins left="0.93" right="0.62" top="0.77" bottom="0.56999999999999995" header="0.5" footer="0.5"/>
  <pageSetup scale="49"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5"/>
  <sheetViews>
    <sheetView topLeftCell="C1" zoomScaleNormal="100" workbookViewId="0">
      <selection activeCell="O1" sqref="O1:O1048576"/>
    </sheetView>
  </sheetViews>
  <sheetFormatPr baseColWidth="10" defaultColWidth="9.140625" defaultRowHeight="12.75"/>
  <cols>
    <col min="1" max="2" width="9.140625" style="34" hidden="1" customWidth="1"/>
    <col min="3" max="3" width="90.28515625" style="34" customWidth="1"/>
    <col min="4" max="11" width="7.28515625" style="34" bestFit="1" customWidth="1"/>
    <col min="12" max="13" width="7.28515625" style="34" customWidth="1"/>
    <col min="14" max="14" width="7.28515625" style="34" bestFit="1" customWidth="1"/>
    <col min="15" max="257" width="9.140625" style="34"/>
    <col min="258" max="259" width="0" style="34" hidden="1" customWidth="1"/>
    <col min="260" max="260" width="90.28515625" style="34" customWidth="1"/>
    <col min="261" max="269" width="16.85546875" style="34" customWidth="1"/>
    <col min="270" max="513" width="9.140625" style="34"/>
    <col min="514" max="515" width="0" style="34" hidden="1" customWidth="1"/>
    <col min="516" max="516" width="90.28515625" style="34" customWidth="1"/>
    <col min="517" max="525" width="16.85546875" style="34" customWidth="1"/>
    <col min="526" max="769" width="9.140625" style="34"/>
    <col min="770" max="771" width="0" style="34" hidden="1" customWidth="1"/>
    <col min="772" max="772" width="90.28515625" style="34" customWidth="1"/>
    <col min="773" max="781" width="16.85546875" style="34" customWidth="1"/>
    <col min="782" max="1025" width="9.140625" style="34"/>
    <col min="1026" max="1027" width="0" style="34" hidden="1" customWidth="1"/>
    <col min="1028" max="1028" width="90.28515625" style="34" customWidth="1"/>
    <col min="1029" max="1037" width="16.85546875" style="34" customWidth="1"/>
    <col min="1038" max="1281" width="9.140625" style="34"/>
    <col min="1282" max="1283" width="0" style="34" hidden="1" customWidth="1"/>
    <col min="1284" max="1284" width="90.28515625" style="34" customWidth="1"/>
    <col min="1285" max="1293" width="16.85546875" style="34" customWidth="1"/>
    <col min="1294" max="1537" width="9.140625" style="34"/>
    <col min="1538" max="1539" width="0" style="34" hidden="1" customWidth="1"/>
    <col min="1540" max="1540" width="90.28515625" style="34" customWidth="1"/>
    <col min="1541" max="1549" width="16.85546875" style="34" customWidth="1"/>
    <col min="1550" max="1793" width="9.140625" style="34"/>
    <col min="1794" max="1795" width="0" style="34" hidden="1" customWidth="1"/>
    <col min="1796" max="1796" width="90.28515625" style="34" customWidth="1"/>
    <col min="1797" max="1805" width="16.85546875" style="34" customWidth="1"/>
    <col min="1806" max="2049" width="9.140625" style="34"/>
    <col min="2050" max="2051" width="0" style="34" hidden="1" customWidth="1"/>
    <col min="2052" max="2052" width="90.28515625" style="34" customWidth="1"/>
    <col min="2053" max="2061" width="16.85546875" style="34" customWidth="1"/>
    <col min="2062" max="2305" width="9.140625" style="34"/>
    <col min="2306" max="2307" width="0" style="34" hidden="1" customWidth="1"/>
    <col min="2308" max="2308" width="90.28515625" style="34" customWidth="1"/>
    <col min="2309" max="2317" width="16.85546875" style="34" customWidth="1"/>
    <col min="2318" max="2561" width="9.140625" style="34"/>
    <col min="2562" max="2563" width="0" style="34" hidden="1" customWidth="1"/>
    <col min="2564" max="2564" width="90.28515625" style="34" customWidth="1"/>
    <col min="2565" max="2573" width="16.85546875" style="34" customWidth="1"/>
    <col min="2574" max="2817" width="9.140625" style="34"/>
    <col min="2818" max="2819" width="0" style="34" hidden="1" customWidth="1"/>
    <col min="2820" max="2820" width="90.28515625" style="34" customWidth="1"/>
    <col min="2821" max="2829" width="16.85546875" style="34" customWidth="1"/>
    <col min="2830" max="3073" width="9.140625" style="34"/>
    <col min="3074" max="3075" width="0" style="34" hidden="1" customWidth="1"/>
    <col min="3076" max="3076" width="90.28515625" style="34" customWidth="1"/>
    <col min="3077" max="3085" width="16.85546875" style="34" customWidth="1"/>
    <col min="3086" max="3329" width="9.140625" style="34"/>
    <col min="3330" max="3331" width="0" style="34" hidden="1" customWidth="1"/>
    <col min="3332" max="3332" width="90.28515625" style="34" customWidth="1"/>
    <col min="3333" max="3341" width="16.85546875" style="34" customWidth="1"/>
    <col min="3342" max="3585" width="9.140625" style="34"/>
    <col min="3586" max="3587" width="0" style="34" hidden="1" customWidth="1"/>
    <col min="3588" max="3588" width="90.28515625" style="34" customWidth="1"/>
    <col min="3589" max="3597" width="16.85546875" style="34" customWidth="1"/>
    <col min="3598" max="3841" width="9.140625" style="34"/>
    <col min="3842" max="3843" width="0" style="34" hidden="1" customWidth="1"/>
    <col min="3844" max="3844" width="90.28515625" style="34" customWidth="1"/>
    <col min="3845" max="3853" width="16.85546875" style="34" customWidth="1"/>
    <col min="3854" max="4097" width="9.140625" style="34"/>
    <col min="4098" max="4099" width="0" style="34" hidden="1" customWidth="1"/>
    <col min="4100" max="4100" width="90.28515625" style="34" customWidth="1"/>
    <col min="4101" max="4109" width="16.85546875" style="34" customWidth="1"/>
    <col min="4110" max="4353" width="9.140625" style="34"/>
    <col min="4354" max="4355" width="0" style="34" hidden="1" customWidth="1"/>
    <col min="4356" max="4356" width="90.28515625" style="34" customWidth="1"/>
    <col min="4357" max="4365" width="16.85546875" style="34" customWidth="1"/>
    <col min="4366" max="4609" width="9.140625" style="34"/>
    <col min="4610" max="4611" width="0" style="34" hidden="1" customWidth="1"/>
    <col min="4612" max="4612" width="90.28515625" style="34" customWidth="1"/>
    <col min="4613" max="4621" width="16.85546875" style="34" customWidth="1"/>
    <col min="4622" max="4865" width="9.140625" style="34"/>
    <col min="4866" max="4867" width="0" style="34" hidden="1" customWidth="1"/>
    <col min="4868" max="4868" width="90.28515625" style="34" customWidth="1"/>
    <col min="4869" max="4877" width="16.85546875" style="34" customWidth="1"/>
    <col min="4878" max="5121" width="9.140625" style="34"/>
    <col min="5122" max="5123" width="0" style="34" hidden="1" customWidth="1"/>
    <col min="5124" max="5124" width="90.28515625" style="34" customWidth="1"/>
    <col min="5125" max="5133" width="16.85546875" style="34" customWidth="1"/>
    <col min="5134" max="5377" width="9.140625" style="34"/>
    <col min="5378" max="5379" width="0" style="34" hidden="1" customWidth="1"/>
    <col min="5380" max="5380" width="90.28515625" style="34" customWidth="1"/>
    <col min="5381" max="5389" width="16.85546875" style="34" customWidth="1"/>
    <col min="5390" max="5633" width="9.140625" style="34"/>
    <col min="5634" max="5635" width="0" style="34" hidden="1" customWidth="1"/>
    <col min="5636" max="5636" width="90.28515625" style="34" customWidth="1"/>
    <col min="5637" max="5645" width="16.85546875" style="34" customWidth="1"/>
    <col min="5646" max="5889" width="9.140625" style="34"/>
    <col min="5890" max="5891" width="0" style="34" hidden="1" customWidth="1"/>
    <col min="5892" max="5892" width="90.28515625" style="34" customWidth="1"/>
    <col min="5893" max="5901" width="16.85546875" style="34" customWidth="1"/>
    <col min="5902" max="6145" width="9.140625" style="34"/>
    <col min="6146" max="6147" width="0" style="34" hidden="1" customWidth="1"/>
    <col min="6148" max="6148" width="90.28515625" style="34" customWidth="1"/>
    <col min="6149" max="6157" width="16.85546875" style="34" customWidth="1"/>
    <col min="6158" max="6401" width="9.140625" style="34"/>
    <col min="6402" max="6403" width="0" style="34" hidden="1" customWidth="1"/>
    <col min="6404" max="6404" width="90.28515625" style="34" customWidth="1"/>
    <col min="6405" max="6413" width="16.85546875" style="34" customWidth="1"/>
    <col min="6414" max="6657" width="9.140625" style="34"/>
    <col min="6658" max="6659" width="0" style="34" hidden="1" customWidth="1"/>
    <col min="6660" max="6660" width="90.28515625" style="34" customWidth="1"/>
    <col min="6661" max="6669" width="16.85546875" style="34" customWidth="1"/>
    <col min="6670" max="6913" width="9.140625" style="34"/>
    <col min="6914" max="6915" width="0" style="34" hidden="1" customWidth="1"/>
    <col min="6916" max="6916" width="90.28515625" style="34" customWidth="1"/>
    <col min="6917" max="6925" width="16.85546875" style="34" customWidth="1"/>
    <col min="6926" max="7169" width="9.140625" style="34"/>
    <col min="7170" max="7171" width="0" style="34" hidden="1" customWidth="1"/>
    <col min="7172" max="7172" width="90.28515625" style="34" customWidth="1"/>
    <col min="7173" max="7181" width="16.85546875" style="34" customWidth="1"/>
    <col min="7182" max="7425" width="9.140625" style="34"/>
    <col min="7426" max="7427" width="0" style="34" hidden="1" customWidth="1"/>
    <col min="7428" max="7428" width="90.28515625" style="34" customWidth="1"/>
    <col min="7429" max="7437" width="16.85546875" style="34" customWidth="1"/>
    <col min="7438" max="7681" width="9.140625" style="34"/>
    <col min="7682" max="7683" width="0" style="34" hidden="1" customWidth="1"/>
    <col min="7684" max="7684" width="90.28515625" style="34" customWidth="1"/>
    <col min="7685" max="7693" width="16.85546875" style="34" customWidth="1"/>
    <col min="7694" max="7937" width="9.140625" style="34"/>
    <col min="7938" max="7939" width="0" style="34" hidden="1" customWidth="1"/>
    <col min="7940" max="7940" width="90.28515625" style="34" customWidth="1"/>
    <col min="7941" max="7949" width="16.85546875" style="34" customWidth="1"/>
    <col min="7950" max="8193" width="9.140625" style="34"/>
    <col min="8194" max="8195" width="0" style="34" hidden="1" customWidth="1"/>
    <col min="8196" max="8196" width="90.28515625" style="34" customWidth="1"/>
    <col min="8197" max="8205" width="16.85546875" style="34" customWidth="1"/>
    <col min="8206" max="8449" width="9.140625" style="34"/>
    <col min="8450" max="8451" width="0" style="34" hidden="1" customWidth="1"/>
    <col min="8452" max="8452" width="90.28515625" style="34" customWidth="1"/>
    <col min="8453" max="8461" width="16.85546875" style="34" customWidth="1"/>
    <col min="8462" max="8705" width="9.140625" style="34"/>
    <col min="8706" max="8707" width="0" style="34" hidden="1" customWidth="1"/>
    <col min="8708" max="8708" width="90.28515625" style="34" customWidth="1"/>
    <col min="8709" max="8717" width="16.85546875" style="34" customWidth="1"/>
    <col min="8718" max="8961" width="9.140625" style="34"/>
    <col min="8962" max="8963" width="0" style="34" hidden="1" customWidth="1"/>
    <col min="8964" max="8964" width="90.28515625" style="34" customWidth="1"/>
    <col min="8965" max="8973" width="16.85546875" style="34" customWidth="1"/>
    <col min="8974" max="9217" width="9.140625" style="34"/>
    <col min="9218" max="9219" width="0" style="34" hidden="1" customWidth="1"/>
    <col min="9220" max="9220" width="90.28515625" style="34" customWidth="1"/>
    <col min="9221" max="9229" width="16.85546875" style="34" customWidth="1"/>
    <col min="9230" max="9473" width="9.140625" style="34"/>
    <col min="9474" max="9475" width="0" style="34" hidden="1" customWidth="1"/>
    <col min="9476" max="9476" width="90.28515625" style="34" customWidth="1"/>
    <col min="9477" max="9485" width="16.85546875" style="34" customWidth="1"/>
    <col min="9486" max="9729" width="9.140625" style="34"/>
    <col min="9730" max="9731" width="0" style="34" hidden="1" customWidth="1"/>
    <col min="9732" max="9732" width="90.28515625" style="34" customWidth="1"/>
    <col min="9733" max="9741" width="16.85546875" style="34" customWidth="1"/>
    <col min="9742" max="9985" width="9.140625" style="34"/>
    <col min="9986" max="9987" width="0" style="34" hidden="1" customWidth="1"/>
    <col min="9988" max="9988" width="90.28515625" style="34" customWidth="1"/>
    <col min="9989" max="9997" width="16.85546875" style="34" customWidth="1"/>
    <col min="9998" max="10241" width="9.140625" style="34"/>
    <col min="10242" max="10243" width="0" style="34" hidden="1" customWidth="1"/>
    <col min="10244" max="10244" width="90.28515625" style="34" customWidth="1"/>
    <col min="10245" max="10253" width="16.85546875" style="34" customWidth="1"/>
    <col min="10254" max="10497" width="9.140625" style="34"/>
    <col min="10498" max="10499" width="0" style="34" hidden="1" customWidth="1"/>
    <col min="10500" max="10500" width="90.28515625" style="34" customWidth="1"/>
    <col min="10501" max="10509" width="16.85546875" style="34" customWidth="1"/>
    <col min="10510" max="10753" width="9.140625" style="34"/>
    <col min="10754" max="10755" width="0" style="34" hidden="1" customWidth="1"/>
    <col min="10756" max="10756" width="90.28515625" style="34" customWidth="1"/>
    <col min="10757" max="10765" width="16.85546875" style="34" customWidth="1"/>
    <col min="10766" max="11009" width="9.140625" style="34"/>
    <col min="11010" max="11011" width="0" style="34" hidden="1" customWidth="1"/>
    <col min="11012" max="11012" width="90.28515625" style="34" customWidth="1"/>
    <col min="11013" max="11021" width="16.85546875" style="34" customWidth="1"/>
    <col min="11022" max="11265" width="9.140625" style="34"/>
    <col min="11266" max="11267" width="0" style="34" hidden="1" customWidth="1"/>
    <col min="11268" max="11268" width="90.28515625" style="34" customWidth="1"/>
    <col min="11269" max="11277" width="16.85546875" style="34" customWidth="1"/>
    <col min="11278" max="11521" width="9.140625" style="34"/>
    <col min="11522" max="11523" width="0" style="34" hidden="1" customWidth="1"/>
    <col min="11524" max="11524" width="90.28515625" style="34" customWidth="1"/>
    <col min="11525" max="11533" width="16.85546875" style="34" customWidth="1"/>
    <col min="11534" max="11777" width="9.140625" style="34"/>
    <col min="11778" max="11779" width="0" style="34" hidden="1" customWidth="1"/>
    <col min="11780" max="11780" width="90.28515625" style="34" customWidth="1"/>
    <col min="11781" max="11789" width="16.85546875" style="34" customWidth="1"/>
    <col min="11790" max="12033" width="9.140625" style="34"/>
    <col min="12034" max="12035" width="0" style="34" hidden="1" customWidth="1"/>
    <col min="12036" max="12036" width="90.28515625" style="34" customWidth="1"/>
    <col min="12037" max="12045" width="16.85546875" style="34" customWidth="1"/>
    <col min="12046" max="12289" width="9.140625" style="34"/>
    <col min="12290" max="12291" width="0" style="34" hidden="1" customWidth="1"/>
    <col min="12292" max="12292" width="90.28515625" style="34" customWidth="1"/>
    <col min="12293" max="12301" width="16.85546875" style="34" customWidth="1"/>
    <col min="12302" max="12545" width="9.140625" style="34"/>
    <col min="12546" max="12547" width="0" style="34" hidden="1" customWidth="1"/>
    <col min="12548" max="12548" width="90.28515625" style="34" customWidth="1"/>
    <col min="12549" max="12557" width="16.85546875" style="34" customWidth="1"/>
    <col min="12558" max="12801" width="9.140625" style="34"/>
    <col min="12802" max="12803" width="0" style="34" hidden="1" customWidth="1"/>
    <col min="12804" max="12804" width="90.28515625" style="34" customWidth="1"/>
    <col min="12805" max="12813" width="16.85546875" style="34" customWidth="1"/>
    <col min="12814" max="13057" width="9.140625" style="34"/>
    <col min="13058" max="13059" width="0" style="34" hidden="1" customWidth="1"/>
    <col min="13060" max="13060" width="90.28515625" style="34" customWidth="1"/>
    <col min="13061" max="13069" width="16.85546875" style="34" customWidth="1"/>
    <col min="13070" max="13313" width="9.140625" style="34"/>
    <col min="13314" max="13315" width="0" style="34" hidden="1" customWidth="1"/>
    <col min="13316" max="13316" width="90.28515625" style="34" customWidth="1"/>
    <col min="13317" max="13325" width="16.85546875" style="34" customWidth="1"/>
    <col min="13326" max="13569" width="9.140625" style="34"/>
    <col min="13570" max="13571" width="0" style="34" hidden="1" customWidth="1"/>
    <col min="13572" max="13572" width="90.28515625" style="34" customWidth="1"/>
    <col min="13573" max="13581" width="16.85546875" style="34" customWidth="1"/>
    <col min="13582" max="13825" width="9.140625" style="34"/>
    <col min="13826" max="13827" width="0" style="34" hidden="1" customWidth="1"/>
    <col min="13828" max="13828" width="90.28515625" style="34" customWidth="1"/>
    <col min="13829" max="13837" width="16.85546875" style="34" customWidth="1"/>
    <col min="13838" max="14081" width="9.140625" style="34"/>
    <col min="14082" max="14083" width="0" style="34" hidden="1" customWidth="1"/>
    <col min="14084" max="14084" width="90.28515625" style="34" customWidth="1"/>
    <col min="14085" max="14093" width="16.85546875" style="34" customWidth="1"/>
    <col min="14094" max="14337" width="9.140625" style="34"/>
    <col min="14338" max="14339" width="0" style="34" hidden="1" customWidth="1"/>
    <col min="14340" max="14340" width="90.28515625" style="34" customWidth="1"/>
    <col min="14341" max="14349" width="16.85546875" style="34" customWidth="1"/>
    <col min="14350" max="14593" width="9.140625" style="34"/>
    <col min="14594" max="14595" width="0" style="34" hidden="1" customWidth="1"/>
    <col min="14596" max="14596" width="90.28515625" style="34" customWidth="1"/>
    <col min="14597" max="14605" width="16.85546875" style="34" customWidth="1"/>
    <col min="14606" max="14849" width="9.140625" style="34"/>
    <col min="14850" max="14851" width="0" style="34" hidden="1" customWidth="1"/>
    <col min="14852" max="14852" width="90.28515625" style="34" customWidth="1"/>
    <col min="14853" max="14861" width="16.85546875" style="34" customWidth="1"/>
    <col min="14862" max="15105" width="9.140625" style="34"/>
    <col min="15106" max="15107" width="0" style="34" hidden="1" customWidth="1"/>
    <col min="15108" max="15108" width="90.28515625" style="34" customWidth="1"/>
    <col min="15109" max="15117" width="16.85546875" style="34" customWidth="1"/>
    <col min="15118" max="15361" width="9.140625" style="34"/>
    <col min="15362" max="15363" width="0" style="34" hidden="1" customWidth="1"/>
    <col min="15364" max="15364" width="90.28515625" style="34" customWidth="1"/>
    <col min="15365" max="15373" width="16.85546875" style="34" customWidth="1"/>
    <col min="15374" max="15617" width="9.140625" style="34"/>
    <col min="15618" max="15619" width="0" style="34" hidden="1" customWidth="1"/>
    <col min="15620" max="15620" width="90.28515625" style="34" customWidth="1"/>
    <col min="15621" max="15629" width="16.85546875" style="34" customWidth="1"/>
    <col min="15630" max="15873" width="9.140625" style="34"/>
    <col min="15874" max="15875" width="0" style="34" hidden="1" customWidth="1"/>
    <col min="15876" max="15876" width="90.28515625" style="34" customWidth="1"/>
    <col min="15877" max="15885" width="16.85546875" style="34" customWidth="1"/>
    <col min="15886" max="16129" width="9.140625" style="34"/>
    <col min="16130" max="16131" width="0" style="34" hidden="1" customWidth="1"/>
    <col min="16132" max="16132" width="90.28515625" style="34" customWidth="1"/>
    <col min="16133" max="16141" width="16.85546875" style="34" customWidth="1"/>
    <col min="16142" max="16384" width="9.140625" style="34"/>
  </cols>
  <sheetData>
    <row r="1" spans="1:14" ht="15" customHeight="1">
      <c r="A1" s="606"/>
      <c r="B1" s="606"/>
      <c r="C1" s="757"/>
      <c r="D1" s="757"/>
      <c r="E1" s="757"/>
      <c r="F1" s="757"/>
      <c r="G1" s="757"/>
      <c r="H1" s="757"/>
      <c r="I1" s="757"/>
      <c r="J1" s="757"/>
      <c r="K1" s="757"/>
      <c r="L1" s="757"/>
      <c r="M1" s="757"/>
      <c r="N1" s="757"/>
    </row>
    <row r="2" spans="1:14" ht="15" customHeight="1">
      <c r="A2" s="753" t="s">
        <v>958</v>
      </c>
      <c r="B2" s="753"/>
      <c r="C2" s="753"/>
      <c r="D2" s="753"/>
      <c r="E2" s="753"/>
      <c r="F2" s="753"/>
      <c r="G2" s="753"/>
      <c r="H2" s="753"/>
      <c r="I2" s="753"/>
      <c r="J2" s="753"/>
      <c r="K2" s="753"/>
      <c r="L2" s="753"/>
      <c r="M2" s="753"/>
      <c r="N2" s="753"/>
    </row>
    <row r="3" spans="1:14" ht="15" customHeight="1">
      <c r="A3" s="606"/>
      <c r="B3" s="606"/>
      <c r="C3" s="753" t="s">
        <v>814</v>
      </c>
      <c r="D3" s="753"/>
      <c r="E3" s="753"/>
      <c r="F3" s="753"/>
      <c r="G3" s="753"/>
      <c r="H3" s="753"/>
      <c r="I3" s="753"/>
      <c r="J3" s="753"/>
      <c r="K3" s="753"/>
      <c r="L3" s="753"/>
      <c r="M3" s="753"/>
      <c r="N3" s="753"/>
    </row>
    <row r="4" spans="1:14" s="48" customFormat="1" ht="15" customHeight="1">
      <c r="A4" s="754"/>
      <c r="B4" s="753"/>
      <c r="C4" s="753"/>
      <c r="D4" s="753"/>
      <c r="E4" s="753"/>
      <c r="F4" s="753"/>
      <c r="G4" s="753"/>
      <c r="H4" s="753"/>
      <c r="I4" s="753"/>
      <c r="J4" s="753"/>
      <c r="K4" s="753"/>
      <c r="L4" s="753"/>
      <c r="M4" s="753"/>
      <c r="N4" s="753"/>
    </row>
    <row r="5" spans="1:14" s="56" customFormat="1" ht="15" customHeight="1" thickBot="1">
      <c r="A5" s="171"/>
      <c r="B5" s="171"/>
      <c r="C5" s="172"/>
      <c r="D5" s="172"/>
      <c r="E5" s="172"/>
      <c r="F5" s="172"/>
      <c r="G5" s="172"/>
      <c r="H5" s="172"/>
      <c r="I5" s="172"/>
      <c r="J5" s="172"/>
      <c r="K5" s="172"/>
      <c r="L5" s="172"/>
      <c r="M5" s="172"/>
      <c r="N5" s="172"/>
    </row>
    <row r="6" spans="1:14" ht="30" customHeight="1" thickTop="1" thickBot="1">
      <c r="A6" s="47"/>
      <c r="B6" s="173"/>
      <c r="C6" s="402"/>
      <c r="D6" s="390" t="s">
        <v>572</v>
      </c>
      <c r="E6" s="390" t="s">
        <v>573</v>
      </c>
      <c r="F6" s="390" t="s">
        <v>574</v>
      </c>
      <c r="G6" s="390" t="s">
        <v>575</v>
      </c>
      <c r="H6" s="390" t="s">
        <v>576</v>
      </c>
      <c r="I6" s="398" t="s">
        <v>577</v>
      </c>
      <c r="J6" s="398" t="s">
        <v>1241</v>
      </c>
      <c r="K6" s="398" t="s">
        <v>1292</v>
      </c>
      <c r="L6" s="398" t="s">
        <v>1515</v>
      </c>
      <c r="M6" s="398" t="s">
        <v>1399</v>
      </c>
      <c r="N6" s="398" t="s">
        <v>1516</v>
      </c>
    </row>
    <row r="7" spans="1:14" ht="15" customHeight="1" thickTop="1" thickBot="1">
      <c r="A7" s="47"/>
      <c r="B7" s="47"/>
      <c r="C7" s="25"/>
      <c r="D7" s="166"/>
      <c r="E7" s="166"/>
      <c r="F7" s="166"/>
      <c r="G7" s="166"/>
      <c r="H7" s="166"/>
      <c r="I7" s="166"/>
      <c r="J7" s="166"/>
      <c r="K7" s="166"/>
      <c r="L7" s="166"/>
      <c r="M7" s="166"/>
      <c r="N7" s="166"/>
    </row>
    <row r="8" spans="1:14" s="47" customFormat="1" ht="15" customHeight="1" thickTop="1" thickBot="1">
      <c r="B8" s="164"/>
      <c r="C8" s="403" t="s">
        <v>560</v>
      </c>
      <c r="D8" s="400"/>
      <c r="E8" s="400"/>
      <c r="F8" s="400"/>
      <c r="G8" s="400"/>
      <c r="H8" s="400"/>
      <c r="I8" s="401"/>
      <c r="J8" s="401"/>
      <c r="K8" s="401"/>
      <c r="L8" s="401"/>
      <c r="M8" s="401"/>
      <c r="N8" s="401"/>
    </row>
    <row r="9" spans="1:14" s="47" customFormat="1" ht="15" customHeight="1" thickTop="1">
      <c r="A9" s="47" t="s">
        <v>744</v>
      </c>
      <c r="B9" s="46" t="s">
        <v>886</v>
      </c>
      <c r="C9" s="165" t="s">
        <v>887</v>
      </c>
      <c r="D9" s="130">
        <v>7.9699999999999993E-2</v>
      </c>
      <c r="E9" s="130">
        <v>7.6999999999999999E-2</v>
      </c>
      <c r="F9" s="130">
        <v>7.9699999999999993E-2</v>
      </c>
      <c r="G9" s="130">
        <v>8.1799999999999998E-2</v>
      </c>
      <c r="H9" s="130">
        <v>8.2400000000000001E-2</v>
      </c>
      <c r="I9" s="130">
        <v>8.4400000000000003E-2</v>
      </c>
      <c r="J9" s="130">
        <v>7.8E-2</v>
      </c>
      <c r="K9" s="130">
        <v>6.5000000000000002E-2</v>
      </c>
      <c r="L9" s="130">
        <v>6.4699999999999994E-2</v>
      </c>
      <c r="M9" s="130">
        <v>6.5799999999999997E-2</v>
      </c>
      <c r="N9" s="130">
        <v>6.9000000000000006E-2</v>
      </c>
    </row>
    <row r="10" spans="1:14" s="48" customFormat="1" ht="15" customHeight="1">
      <c r="A10" s="47" t="s">
        <v>744</v>
      </c>
      <c r="B10" s="46" t="s">
        <v>888</v>
      </c>
      <c r="C10" s="165" t="s">
        <v>1320</v>
      </c>
      <c r="D10" s="130">
        <v>8.3400000000000002E-2</v>
      </c>
      <c r="E10" s="130">
        <v>8.0100000000000005E-2</v>
      </c>
      <c r="F10" s="130">
        <v>8.2600000000000007E-2</v>
      </c>
      <c r="G10" s="130">
        <v>8.5400000000000004E-2</v>
      </c>
      <c r="H10" s="130">
        <v>8.43E-2</v>
      </c>
      <c r="I10" s="130">
        <v>8.6800000000000002E-2</v>
      </c>
      <c r="J10" s="130">
        <v>8.0199999999999994E-2</v>
      </c>
      <c r="K10" s="130">
        <v>6.7500000000000004E-2</v>
      </c>
      <c r="L10" s="130">
        <v>6.6900000000000001E-2</v>
      </c>
      <c r="M10" s="130">
        <v>6.7900000000000002E-2</v>
      </c>
      <c r="N10" s="130">
        <v>7.1300000000000002E-2</v>
      </c>
    </row>
    <row r="11" spans="1:14" s="48" customFormat="1" ht="15" customHeight="1">
      <c r="A11" s="47" t="s">
        <v>744</v>
      </c>
      <c r="B11" s="46" t="s">
        <v>889</v>
      </c>
      <c r="C11" s="165" t="s">
        <v>1321</v>
      </c>
      <c r="D11" s="130">
        <v>7.8600000000000003E-2</v>
      </c>
      <c r="E11" s="130">
        <v>7.5999999999999998E-2</v>
      </c>
      <c r="F11" s="130">
        <v>7.5200000000000003E-2</v>
      </c>
      <c r="G11" s="130">
        <v>7.5800000000000006E-2</v>
      </c>
      <c r="H11" s="130">
        <v>7.6399999999999996E-2</v>
      </c>
      <c r="I11" s="130">
        <v>7.51E-2</v>
      </c>
      <c r="J11" s="130">
        <v>7.1599999999999997E-2</v>
      </c>
      <c r="K11" s="130">
        <v>6.4399999999999999E-2</v>
      </c>
      <c r="L11" s="130">
        <v>5.9799999999999999E-2</v>
      </c>
      <c r="M11" s="130">
        <v>6.1100000000000002E-2</v>
      </c>
      <c r="N11" s="130">
        <v>6.1499999999999999E-2</v>
      </c>
    </row>
    <row r="12" spans="1:14" s="48" customFormat="1" ht="15" customHeight="1">
      <c r="A12" s="47" t="s">
        <v>744</v>
      </c>
      <c r="B12" s="46" t="s">
        <v>890</v>
      </c>
      <c r="C12" s="165" t="s">
        <v>1322</v>
      </c>
      <c r="D12" s="130">
        <v>6.1999999999999998E-3</v>
      </c>
      <c r="E12" s="130">
        <v>6.1999999999999998E-3</v>
      </c>
      <c r="F12" s="130">
        <v>5.7000000000000002E-3</v>
      </c>
      <c r="G12" s="130">
        <v>5.1000000000000004E-3</v>
      </c>
      <c r="H12" s="130">
        <v>5.1000000000000004E-3</v>
      </c>
      <c r="I12" s="130">
        <v>6.1999999999999998E-3</v>
      </c>
      <c r="J12" s="130">
        <v>6.0000000000000001E-3</v>
      </c>
      <c r="K12" s="130">
        <v>3.8999999999999998E-3</v>
      </c>
      <c r="L12" s="130">
        <v>1E-4</v>
      </c>
      <c r="M12" s="130">
        <v>1.1000000000000001E-3</v>
      </c>
      <c r="N12" s="130">
        <v>8.0000000000000004E-4</v>
      </c>
    </row>
    <row r="13" spans="1:14" s="48" customFormat="1" ht="15" customHeight="1">
      <c r="A13" s="47" t="s">
        <v>744</v>
      </c>
      <c r="B13" s="46" t="s">
        <v>891</v>
      </c>
      <c r="C13" s="165" t="s">
        <v>1323</v>
      </c>
      <c r="D13" s="130">
        <v>6.1000000000000004E-3</v>
      </c>
      <c r="E13" s="130">
        <v>6.1000000000000004E-3</v>
      </c>
      <c r="F13" s="130">
        <v>5.8999999999999999E-3</v>
      </c>
      <c r="G13" s="130">
        <v>5.7000000000000002E-3</v>
      </c>
      <c r="H13" s="130">
        <v>5.4000000000000003E-3</v>
      </c>
      <c r="I13" s="130">
        <v>6.1999999999999998E-3</v>
      </c>
      <c r="J13" s="130">
        <v>5.5999999999999999E-3</v>
      </c>
      <c r="K13" s="130">
        <v>4.1999999999999997E-3</v>
      </c>
      <c r="L13" s="130">
        <v>2.3E-3</v>
      </c>
      <c r="M13" s="130">
        <v>2.7000000000000001E-3</v>
      </c>
      <c r="N13" s="130">
        <v>8.9999999999999998E-4</v>
      </c>
    </row>
    <row r="14" spans="1:14" s="48" customFormat="1" ht="15" customHeight="1">
      <c r="A14" s="47" t="s">
        <v>744</v>
      </c>
      <c r="B14" s="46" t="s">
        <v>892</v>
      </c>
      <c r="C14" s="165" t="s">
        <v>1324</v>
      </c>
      <c r="D14" s="130">
        <v>5.4000000000000003E-3</v>
      </c>
      <c r="E14" s="130">
        <v>5.3E-3</v>
      </c>
      <c r="F14" s="130">
        <v>5.1999999999999998E-3</v>
      </c>
      <c r="G14" s="130">
        <v>5.1999999999999998E-3</v>
      </c>
      <c r="H14" s="130">
        <v>4.4000000000000003E-3</v>
      </c>
      <c r="I14" s="130">
        <v>4.7999999999999996E-3</v>
      </c>
      <c r="J14" s="130">
        <v>4.4000000000000003E-3</v>
      </c>
      <c r="K14" s="130">
        <v>3.5000000000000001E-3</v>
      </c>
      <c r="L14" s="130">
        <v>1.6999999999999999E-3</v>
      </c>
      <c r="M14" s="130">
        <v>2.2000000000000001E-3</v>
      </c>
      <c r="N14" s="130">
        <v>6.9999999999999999E-4</v>
      </c>
    </row>
    <row r="15" spans="1:14" s="48" customFormat="1" ht="15" customHeight="1" thickBot="1">
      <c r="A15" s="47" t="s">
        <v>744</v>
      </c>
      <c r="B15" s="46" t="s">
        <v>893</v>
      </c>
      <c r="C15" s="165" t="s">
        <v>1325</v>
      </c>
      <c r="D15" s="130">
        <v>4.1700000000000001E-2</v>
      </c>
      <c r="E15" s="130">
        <v>4.1599999999999998E-2</v>
      </c>
      <c r="F15" s="130">
        <v>4.0899999999999999E-2</v>
      </c>
      <c r="G15" s="130">
        <v>4.0300000000000002E-2</v>
      </c>
      <c r="H15" s="130">
        <v>3.4200000000000001E-2</v>
      </c>
      <c r="I15" s="130">
        <v>3.7400000000000003E-2</v>
      </c>
      <c r="J15" s="130">
        <v>3.3099999999999997E-2</v>
      </c>
      <c r="K15" s="130">
        <v>2.58E-2</v>
      </c>
      <c r="L15" s="130">
        <v>1.2999999999999999E-2</v>
      </c>
      <c r="M15" s="130">
        <v>1.6500000000000001E-2</v>
      </c>
      <c r="N15" s="130">
        <v>5.3E-3</v>
      </c>
    </row>
    <row r="16" spans="1:14" s="37" customFormat="1" ht="15" customHeight="1" thickTop="1" thickBot="1">
      <c r="A16" s="47"/>
      <c r="B16" s="164"/>
      <c r="C16" s="403" t="s">
        <v>561</v>
      </c>
      <c r="D16" s="400"/>
      <c r="E16" s="400"/>
      <c r="F16" s="400"/>
      <c r="G16" s="400"/>
      <c r="H16" s="400"/>
      <c r="I16" s="401"/>
      <c r="J16" s="401"/>
      <c r="K16" s="401"/>
      <c r="L16" s="401"/>
      <c r="M16" s="401"/>
      <c r="N16" s="401"/>
    </row>
    <row r="17" spans="1:14" s="47" customFormat="1" ht="15" customHeight="1" thickTop="1">
      <c r="A17" s="47" t="s">
        <v>744</v>
      </c>
      <c r="B17" s="46" t="s">
        <v>894</v>
      </c>
      <c r="C17" s="165" t="s">
        <v>895</v>
      </c>
      <c r="D17" s="130">
        <v>0.10589999999999999</v>
      </c>
      <c r="E17" s="130">
        <v>0.10440000000000001</v>
      </c>
      <c r="F17" s="130">
        <v>0.10979999999999999</v>
      </c>
      <c r="G17" s="130">
        <v>0.11219999999999999</v>
      </c>
      <c r="H17" s="130">
        <v>0.1129</v>
      </c>
      <c r="I17" s="130">
        <v>0.1154</v>
      </c>
      <c r="J17" s="130">
        <v>0.1095</v>
      </c>
      <c r="K17" s="130">
        <v>9.8000000000000004E-2</v>
      </c>
      <c r="L17" s="130">
        <v>0.1</v>
      </c>
      <c r="M17" s="130">
        <v>0.10150000000000001</v>
      </c>
      <c r="N17" s="130">
        <v>0.1061</v>
      </c>
    </row>
    <row r="18" spans="1:14" s="48" customFormat="1" ht="15" customHeight="1">
      <c r="A18" s="47" t="s">
        <v>744</v>
      </c>
      <c r="B18" s="46" t="s">
        <v>896</v>
      </c>
      <c r="C18" s="165" t="s">
        <v>897</v>
      </c>
      <c r="D18" s="130">
        <v>-2.6200000000000001E-2</v>
      </c>
      <c r="E18" s="130">
        <v>-2.75E-2</v>
      </c>
      <c r="F18" s="130">
        <v>-0.03</v>
      </c>
      <c r="G18" s="130">
        <v>-3.0499999999999999E-2</v>
      </c>
      <c r="H18" s="130">
        <v>-3.0499999999999999E-2</v>
      </c>
      <c r="I18" s="130">
        <v>-3.1E-2</v>
      </c>
      <c r="J18" s="130">
        <v>-3.15E-2</v>
      </c>
      <c r="K18" s="130">
        <v>-3.2899999999999999E-2</v>
      </c>
      <c r="L18" s="130">
        <v>-3.5299999999999998E-2</v>
      </c>
      <c r="M18" s="130">
        <v>-3.5700000000000003E-2</v>
      </c>
      <c r="N18" s="130">
        <v>-3.7100000000000001E-2</v>
      </c>
    </row>
    <row r="19" spans="1:14" s="48" customFormat="1" ht="15" customHeight="1">
      <c r="A19" s="47" t="s">
        <v>744</v>
      </c>
      <c r="B19" s="46" t="s">
        <v>898</v>
      </c>
      <c r="C19" s="165" t="s">
        <v>899</v>
      </c>
      <c r="D19" s="130">
        <v>3.2300000000000002E-2</v>
      </c>
      <c r="E19" s="130">
        <v>3.3799999999999997E-2</v>
      </c>
      <c r="F19" s="130">
        <v>3.6900000000000002E-2</v>
      </c>
      <c r="G19" s="130">
        <v>3.7499999999999999E-2</v>
      </c>
      <c r="H19" s="130">
        <v>3.78E-2</v>
      </c>
      <c r="I19" s="130">
        <v>3.8899999999999997E-2</v>
      </c>
      <c r="J19" s="130">
        <v>0.04</v>
      </c>
      <c r="K19" s="130">
        <v>4.19E-2</v>
      </c>
      <c r="L19" s="130">
        <v>4.4699999999999997E-2</v>
      </c>
      <c r="M19" s="130">
        <v>4.5100000000000001E-2</v>
      </c>
      <c r="N19" s="130">
        <v>4.6699999999999998E-2</v>
      </c>
    </row>
    <row r="20" spans="1:14" s="48" customFormat="1" ht="15" customHeight="1">
      <c r="A20" s="47" t="s">
        <v>744</v>
      </c>
      <c r="B20" s="46" t="s">
        <v>900</v>
      </c>
      <c r="C20" s="165" t="s">
        <v>901</v>
      </c>
      <c r="D20" s="130">
        <v>0</v>
      </c>
      <c r="E20" s="130">
        <v>0</v>
      </c>
      <c r="F20" s="130">
        <v>0</v>
      </c>
      <c r="G20" s="130">
        <v>0</v>
      </c>
      <c r="H20" s="130">
        <v>0</v>
      </c>
      <c r="I20" s="130">
        <v>0</v>
      </c>
      <c r="J20" s="130">
        <v>0</v>
      </c>
      <c r="K20" s="130">
        <v>0</v>
      </c>
      <c r="L20" s="130">
        <v>0</v>
      </c>
      <c r="M20" s="130">
        <v>0</v>
      </c>
      <c r="N20" s="130">
        <v>-1E-4</v>
      </c>
    </row>
    <row r="21" spans="1:14" s="48" customFormat="1" ht="15" customHeight="1">
      <c r="A21" s="47" t="s">
        <v>744</v>
      </c>
      <c r="B21" s="46" t="s">
        <v>902</v>
      </c>
      <c r="C21" s="165" t="s">
        <v>1326</v>
      </c>
      <c r="D21" s="130">
        <v>-4.7999999999999996E-3</v>
      </c>
      <c r="E21" s="130">
        <v>-4.1999999999999997E-3</v>
      </c>
      <c r="F21" s="130">
        <v>-7.4000000000000003E-3</v>
      </c>
      <c r="G21" s="130">
        <v>-9.7000000000000003E-3</v>
      </c>
      <c r="H21" s="130">
        <v>-7.7999999999999996E-3</v>
      </c>
      <c r="I21" s="130">
        <v>-1.17E-2</v>
      </c>
      <c r="J21" s="130">
        <v>-8.5000000000000006E-3</v>
      </c>
      <c r="K21" s="130">
        <v>-3.0999999999999999E-3</v>
      </c>
      <c r="L21" s="130">
        <v>-7.1000000000000004E-3</v>
      </c>
      <c r="M21" s="130">
        <v>-6.7999999999999996E-3</v>
      </c>
      <c r="N21" s="130">
        <v>-9.9000000000000008E-3</v>
      </c>
    </row>
    <row r="22" spans="1:14" s="48" customFormat="1" ht="15" customHeight="1">
      <c r="A22" s="47" t="s">
        <v>744</v>
      </c>
      <c r="B22" s="46" t="s">
        <v>903</v>
      </c>
      <c r="C22" s="165" t="s">
        <v>1327</v>
      </c>
      <c r="D22" s="130">
        <v>3.7000000000000002E-3</v>
      </c>
      <c r="E22" s="130">
        <v>3.2000000000000002E-3</v>
      </c>
      <c r="F22" s="130">
        <v>2.8999999999999998E-3</v>
      </c>
      <c r="G22" s="130">
        <v>3.5999999999999999E-3</v>
      </c>
      <c r="H22" s="130">
        <v>1.9E-3</v>
      </c>
      <c r="I22" s="130">
        <v>2.3999999999999998E-3</v>
      </c>
      <c r="J22" s="130">
        <v>2.2000000000000001E-3</v>
      </c>
      <c r="K22" s="130">
        <v>2.5000000000000001E-3</v>
      </c>
      <c r="L22" s="130">
        <v>2.3E-3</v>
      </c>
      <c r="M22" s="130">
        <v>2.0999999999999999E-3</v>
      </c>
      <c r="N22" s="130">
        <v>2.3E-3</v>
      </c>
    </row>
    <row r="23" spans="1:14" s="48" customFormat="1" ht="15" customHeight="1">
      <c r="A23" s="47" t="s">
        <v>744</v>
      </c>
      <c r="B23" s="46" t="s">
        <v>904</v>
      </c>
      <c r="C23" s="165" t="s">
        <v>1328</v>
      </c>
      <c r="D23" s="130">
        <v>-7.2400000000000006E-2</v>
      </c>
      <c r="E23" s="130">
        <v>-6.9800000000000001E-2</v>
      </c>
      <c r="F23" s="130">
        <v>-6.9500000000000006E-2</v>
      </c>
      <c r="G23" s="130">
        <v>-7.0599999999999996E-2</v>
      </c>
      <c r="H23" s="130">
        <v>-7.1400000000000005E-2</v>
      </c>
      <c r="I23" s="130">
        <v>-6.8900000000000003E-2</v>
      </c>
      <c r="J23" s="130">
        <v>-6.5699999999999995E-2</v>
      </c>
      <c r="K23" s="130">
        <v>-6.0600000000000001E-2</v>
      </c>
      <c r="L23" s="130">
        <v>-5.9700000000000003E-2</v>
      </c>
      <c r="M23" s="130">
        <v>-0.06</v>
      </c>
      <c r="N23" s="130">
        <v>-6.0699999999999997E-2</v>
      </c>
    </row>
    <row r="24" spans="1:14" s="48" customFormat="1" ht="15" customHeight="1">
      <c r="A24" s="47" t="s">
        <v>744</v>
      </c>
      <c r="B24" s="46" t="s">
        <v>905</v>
      </c>
      <c r="C24" s="165" t="s">
        <v>1329</v>
      </c>
      <c r="D24" s="130">
        <v>-1E-4</v>
      </c>
      <c r="E24" s="130">
        <v>-1E-4</v>
      </c>
      <c r="F24" s="130">
        <v>2.9999999999999997E-4</v>
      </c>
      <c r="G24" s="130">
        <v>5.9999999999999995E-4</v>
      </c>
      <c r="H24" s="130">
        <v>2.0000000000000001E-4</v>
      </c>
      <c r="I24" s="130">
        <v>0</v>
      </c>
      <c r="J24" s="130">
        <v>-2.9999999999999997E-4</v>
      </c>
      <c r="K24" s="130">
        <v>2.9999999999999997E-4</v>
      </c>
      <c r="L24" s="130">
        <v>2.0999999999999999E-3</v>
      </c>
      <c r="M24" s="130">
        <v>1.6000000000000001E-3</v>
      </c>
      <c r="N24" s="130">
        <v>2.0000000000000001E-4</v>
      </c>
    </row>
    <row r="25" spans="1:14" s="48" customFormat="1" ht="15" customHeight="1" thickBot="1">
      <c r="A25" s="47" t="s">
        <v>744</v>
      </c>
      <c r="B25" s="46" t="s">
        <v>906</v>
      </c>
      <c r="C25" s="165" t="s">
        <v>1330</v>
      </c>
      <c r="D25" s="130">
        <v>0.1182</v>
      </c>
      <c r="E25" s="130">
        <v>0.1227</v>
      </c>
      <c r="F25" s="130">
        <v>0.12909999999999999</v>
      </c>
      <c r="G25" s="130">
        <v>0.13089999999999999</v>
      </c>
      <c r="H25" s="130">
        <v>0.1275</v>
      </c>
      <c r="I25" s="130">
        <v>0.13089999999999999</v>
      </c>
      <c r="J25" s="130">
        <v>0.14280000000000001</v>
      </c>
      <c r="K25" s="130">
        <v>0.14030000000000001</v>
      </c>
      <c r="L25" s="130">
        <v>0.13739999999999999</v>
      </c>
      <c r="M25" s="130">
        <v>0.1381</v>
      </c>
      <c r="N25" s="130">
        <v>0.1401</v>
      </c>
    </row>
    <row r="26" spans="1:14" s="37" customFormat="1" ht="15" customHeight="1" thickTop="1" thickBot="1">
      <c r="A26" s="47"/>
      <c r="B26" s="174"/>
      <c r="C26" s="403" t="s">
        <v>562</v>
      </c>
      <c r="D26" s="400"/>
      <c r="E26" s="400"/>
      <c r="F26" s="400"/>
      <c r="G26" s="400"/>
      <c r="H26" s="400"/>
      <c r="I26" s="401"/>
      <c r="J26" s="401"/>
      <c r="K26" s="401"/>
      <c r="L26" s="401"/>
      <c r="M26" s="401"/>
      <c r="N26" s="401"/>
    </row>
    <row r="27" spans="1:14" s="47" customFormat="1" ht="15" customHeight="1" thickTop="1">
      <c r="A27" s="47" t="s">
        <v>744</v>
      </c>
      <c r="B27" s="46" t="s">
        <v>907</v>
      </c>
      <c r="C27" s="165" t="s">
        <v>1331</v>
      </c>
      <c r="D27" s="130">
        <v>0.1394</v>
      </c>
      <c r="E27" s="130">
        <v>0.13980000000000001</v>
      </c>
      <c r="F27" s="130">
        <v>0.1469</v>
      </c>
      <c r="G27" s="130">
        <v>0.14649999999999999</v>
      </c>
      <c r="H27" s="130">
        <v>0.14599999999999999</v>
      </c>
      <c r="I27" s="130">
        <v>0.14649999999999999</v>
      </c>
      <c r="J27" s="130">
        <v>0.14399999999999999</v>
      </c>
      <c r="K27" s="130">
        <v>0.1321</v>
      </c>
      <c r="L27" s="130">
        <v>0.1522</v>
      </c>
      <c r="M27" s="130">
        <v>0.153</v>
      </c>
      <c r="N27" s="130">
        <v>0.15870000000000001</v>
      </c>
    </row>
    <row r="28" spans="1:14" s="48" customFormat="1" ht="15" customHeight="1">
      <c r="A28" s="47" t="s">
        <v>744</v>
      </c>
      <c r="B28" s="46" t="s">
        <v>908</v>
      </c>
      <c r="C28" s="165" t="s">
        <v>1332</v>
      </c>
      <c r="D28" s="130">
        <v>0.1003</v>
      </c>
      <c r="E28" s="130">
        <v>0.1</v>
      </c>
      <c r="F28" s="130">
        <v>9.0200000000000002E-2</v>
      </c>
      <c r="G28" s="130">
        <v>9.6000000000000002E-2</v>
      </c>
      <c r="H28" s="130">
        <v>9.0700000000000003E-2</v>
      </c>
      <c r="I28" s="130">
        <v>8.9300000000000004E-2</v>
      </c>
      <c r="J28" s="130">
        <v>0.1143</v>
      </c>
      <c r="K28" s="130">
        <v>0.1313</v>
      </c>
      <c r="L28" s="130">
        <v>0.1011</v>
      </c>
      <c r="M28" s="130">
        <v>0.10150000000000001</v>
      </c>
      <c r="N28" s="130">
        <v>9.9000000000000005E-2</v>
      </c>
    </row>
    <row r="29" spans="1:14" s="48" customFormat="1" ht="15" customHeight="1">
      <c r="A29" s="47" t="s">
        <v>744</v>
      </c>
      <c r="B29" s="46" t="s">
        <v>909</v>
      </c>
      <c r="C29" s="165" t="s">
        <v>1333</v>
      </c>
      <c r="D29" s="130">
        <v>0.26300000000000001</v>
      </c>
      <c r="E29" s="130">
        <v>0.25190000000000001</v>
      </c>
      <c r="F29" s="130">
        <v>0.2293</v>
      </c>
      <c r="G29" s="130">
        <v>0.2472</v>
      </c>
      <c r="H29" s="130">
        <v>0.2177</v>
      </c>
      <c r="I29" s="130">
        <v>0.21010000000000001</v>
      </c>
      <c r="J29" s="130">
        <v>0.10639999999999999</v>
      </c>
      <c r="K29" s="130">
        <v>0.17519999999999999</v>
      </c>
      <c r="L29" s="130">
        <v>0.1265</v>
      </c>
      <c r="M29" s="130">
        <v>0.14430000000000001</v>
      </c>
      <c r="N29" s="130">
        <v>0.16320000000000001</v>
      </c>
    </row>
    <row r="30" spans="1:14" s="48" customFormat="1" ht="15" customHeight="1">
      <c r="A30" s="47" t="s">
        <v>744</v>
      </c>
      <c r="B30" s="46" t="s">
        <v>910</v>
      </c>
      <c r="C30" s="165" t="s">
        <v>1334</v>
      </c>
      <c r="D30" s="130">
        <v>0.26910000000000001</v>
      </c>
      <c r="E30" s="130">
        <v>0.21240000000000001</v>
      </c>
      <c r="F30" s="130">
        <v>0.20910000000000001</v>
      </c>
      <c r="G30" s="130">
        <v>0.23810000000000001</v>
      </c>
      <c r="H30" s="130">
        <v>0.21779999999999999</v>
      </c>
      <c r="I30" s="130">
        <v>0.19700000000000001</v>
      </c>
      <c r="J30" s="130">
        <v>8.2199999999999995E-2</v>
      </c>
      <c r="K30" s="130">
        <v>0.13569999999999999</v>
      </c>
      <c r="L30" s="130">
        <v>0.18459999999999999</v>
      </c>
      <c r="M30" s="130">
        <v>0.2351</v>
      </c>
      <c r="N30" s="130">
        <v>0.1736</v>
      </c>
    </row>
    <row r="31" spans="1:14" s="48" customFormat="1" ht="15" customHeight="1">
      <c r="A31" s="47" t="s">
        <v>744</v>
      </c>
      <c r="B31" s="46" t="s">
        <v>911</v>
      </c>
      <c r="C31" s="165" t="s">
        <v>1335</v>
      </c>
      <c r="D31" s="130">
        <v>1.9199999999999998E-2</v>
      </c>
      <c r="E31" s="130">
        <v>5.4999999999999997E-3</v>
      </c>
      <c r="F31" s="130">
        <v>1.1000000000000001E-3</v>
      </c>
      <c r="G31" s="130">
        <v>1.6000000000000001E-3</v>
      </c>
      <c r="H31" s="130">
        <v>1.5E-3</v>
      </c>
      <c r="I31" s="130">
        <v>1.4E-3</v>
      </c>
      <c r="J31" s="130">
        <v>1.5E-3</v>
      </c>
      <c r="K31" s="130">
        <v>5.4999999999999997E-3</v>
      </c>
      <c r="L31" s="130">
        <v>1.21E-2</v>
      </c>
      <c r="M31" s="130">
        <v>9.1999999999999998E-3</v>
      </c>
      <c r="N31" s="130">
        <v>1.72E-2</v>
      </c>
    </row>
    <row r="32" spans="1:14" s="48" customFormat="1" ht="15" customHeight="1">
      <c r="A32" s="47" t="s">
        <v>744</v>
      </c>
      <c r="B32" s="46" t="s">
        <v>912</v>
      </c>
      <c r="C32" s="165" t="s">
        <v>1336</v>
      </c>
      <c r="D32" s="130">
        <v>5.8999999999999999E-3</v>
      </c>
      <c r="E32" s="130">
        <v>7.0000000000000001E-3</v>
      </c>
      <c r="F32" s="130">
        <v>-6.9999999999999999E-4</v>
      </c>
      <c r="G32" s="130">
        <v>5.5999999999999999E-3</v>
      </c>
      <c r="H32" s="130">
        <v>6.8999999999999999E-3</v>
      </c>
      <c r="I32" s="130">
        <v>6.8999999999999999E-3</v>
      </c>
      <c r="J32" s="130">
        <v>6.4000000000000003E-3</v>
      </c>
      <c r="K32" s="130">
        <v>1.0999999999999999E-2</v>
      </c>
      <c r="L32" s="130">
        <v>9.7999999999999997E-3</v>
      </c>
      <c r="M32" s="130">
        <v>9.1999999999999998E-3</v>
      </c>
      <c r="N32" s="130">
        <v>6.7999999999999996E-3</v>
      </c>
    </row>
    <row r="33" spans="1:14" s="48" customFormat="1" ht="15" customHeight="1">
      <c r="A33" s="47" t="s">
        <v>744</v>
      </c>
      <c r="B33" s="46" t="s">
        <v>913</v>
      </c>
      <c r="C33" s="165" t="s">
        <v>1337</v>
      </c>
      <c r="D33" s="130">
        <v>1.37E-2</v>
      </c>
      <c r="E33" s="130">
        <v>6.0000000000000001E-3</v>
      </c>
      <c r="F33" s="130">
        <v>5.0000000000000001E-4</v>
      </c>
      <c r="G33" s="130">
        <v>3.0000000000000001E-3</v>
      </c>
      <c r="H33" s="130">
        <v>3.3999999999999998E-3</v>
      </c>
      <c r="I33" s="130">
        <v>3.0999999999999999E-3</v>
      </c>
      <c r="J33" s="130">
        <v>4.4000000000000003E-3</v>
      </c>
      <c r="K33" s="130">
        <v>7.9000000000000008E-3</v>
      </c>
      <c r="L33" s="130">
        <v>1.0999999999999999E-2</v>
      </c>
      <c r="M33" s="130">
        <v>9.1999999999999998E-3</v>
      </c>
      <c r="N33" s="130">
        <v>1.2999999999999999E-2</v>
      </c>
    </row>
    <row r="34" spans="1:14" s="48" customFormat="1" ht="15" customHeight="1">
      <c r="A34" s="47" t="s">
        <v>744</v>
      </c>
      <c r="B34" s="46" t="s">
        <v>914</v>
      </c>
      <c r="C34" s="165" t="s">
        <v>1338</v>
      </c>
      <c r="D34" s="130">
        <v>0</v>
      </c>
      <c r="E34" s="130">
        <v>0</v>
      </c>
      <c r="F34" s="130">
        <v>0</v>
      </c>
      <c r="G34" s="130">
        <v>0</v>
      </c>
      <c r="H34" s="130">
        <v>0</v>
      </c>
      <c r="I34" s="130">
        <v>8.9999999999999993E-3</v>
      </c>
      <c r="J34" s="130">
        <v>2.7099999999999999E-2</v>
      </c>
      <c r="K34" s="130">
        <v>4.7600000000000003E-2</v>
      </c>
      <c r="L34" s="130">
        <v>9.4700000000000006E-2</v>
      </c>
      <c r="M34" s="130">
        <v>0.10829999999999999</v>
      </c>
      <c r="N34" s="130">
        <v>1E-3</v>
      </c>
    </row>
    <row r="35" spans="1:14" s="48" customFormat="1" ht="15" customHeight="1">
      <c r="A35" s="47" t="s">
        <v>744</v>
      </c>
      <c r="B35" s="46" t="s">
        <v>915</v>
      </c>
      <c r="C35" s="165" t="s">
        <v>1339</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1.77E-2</v>
      </c>
      <c r="M35" s="130">
        <v>1.7600000000000001E-2</v>
      </c>
      <c r="N35" s="130">
        <v>1.83E-2</v>
      </c>
    </row>
    <row r="36" spans="1:14" s="48" customFormat="1" ht="15" customHeight="1">
      <c r="A36" s="47" t="s">
        <v>744</v>
      </c>
      <c r="B36" s="46" t="s">
        <v>916</v>
      </c>
      <c r="C36" s="165" t="s">
        <v>1340</v>
      </c>
      <c r="D36" s="130">
        <v>4.58E-2</v>
      </c>
      <c r="E36" s="130">
        <v>4.65E-2</v>
      </c>
      <c r="F36" s="130">
        <v>5.0099999999999999E-2</v>
      </c>
      <c r="G36" s="130">
        <v>5.1200000000000002E-2</v>
      </c>
      <c r="H36" s="130">
        <v>5.16E-2</v>
      </c>
      <c r="I36" s="130">
        <v>5.2699999999999997E-2</v>
      </c>
      <c r="J36" s="130">
        <v>5.2600000000000001E-2</v>
      </c>
      <c r="K36" s="130">
        <v>5.5899999999999998E-2</v>
      </c>
      <c r="L36" s="130">
        <v>5.7299999999999997E-2</v>
      </c>
      <c r="M36" s="130">
        <v>5.8000000000000003E-2</v>
      </c>
      <c r="N36" s="130">
        <v>5.9299999999999999E-2</v>
      </c>
    </row>
    <row r="37" spans="1:14" s="48" customFormat="1" ht="15" customHeight="1">
      <c r="A37" s="47"/>
      <c r="B37" s="46"/>
      <c r="C37" s="165" t="s">
        <v>1341</v>
      </c>
      <c r="D37" s="130">
        <v>0</v>
      </c>
      <c r="E37" s="130">
        <v>0</v>
      </c>
      <c r="F37" s="130">
        <v>0</v>
      </c>
      <c r="G37" s="130">
        <v>0</v>
      </c>
      <c r="H37" s="130">
        <v>2.0999999999999999E-3</v>
      </c>
      <c r="I37" s="130">
        <v>3.2000000000000002E-3</v>
      </c>
      <c r="J37" s="130">
        <v>5.7000000000000002E-3</v>
      </c>
      <c r="K37" s="130">
        <v>3.8E-3</v>
      </c>
      <c r="L37" s="130">
        <v>3.3999999999999998E-3</v>
      </c>
      <c r="M37" s="130">
        <v>2.5999999999999999E-3</v>
      </c>
      <c r="N37" s="130">
        <v>2.3999999999999998E-3</v>
      </c>
    </row>
    <row r="38" spans="1:14" s="48" customFormat="1" ht="15" customHeight="1" thickBot="1">
      <c r="A38" s="47" t="s">
        <v>744</v>
      </c>
      <c r="B38" s="46" t="s">
        <v>917</v>
      </c>
      <c r="C38" s="165" t="s">
        <v>1342</v>
      </c>
      <c r="D38" s="130">
        <v>5.4199999999999998E-2</v>
      </c>
      <c r="E38" s="130">
        <v>4.4499999999999998E-2</v>
      </c>
      <c r="F38" s="130">
        <v>2.9600000000000001E-2</v>
      </c>
      <c r="G38" s="130">
        <v>1E-3</v>
      </c>
      <c r="H38" s="130">
        <v>2.9999999999999997E-4</v>
      </c>
      <c r="I38" s="130">
        <v>1E-4</v>
      </c>
      <c r="J38" s="130">
        <v>2.3999999999999998E-3</v>
      </c>
      <c r="K38" s="130">
        <v>5.0000000000000001E-3</v>
      </c>
      <c r="L38" s="130">
        <v>3.8999999999999998E-3</v>
      </c>
      <c r="M38" s="130">
        <v>4.0000000000000001E-3</v>
      </c>
      <c r="N38" s="130">
        <v>5.1000000000000004E-3</v>
      </c>
    </row>
    <row r="39" spans="1:14" s="37" customFormat="1" ht="15" customHeight="1" thickTop="1" thickBot="1">
      <c r="A39" s="47"/>
      <c r="B39" s="51"/>
      <c r="C39" s="403" t="s">
        <v>563</v>
      </c>
      <c r="D39" s="400"/>
      <c r="E39" s="400"/>
      <c r="F39" s="400"/>
      <c r="G39" s="400"/>
      <c r="H39" s="400"/>
      <c r="I39" s="401"/>
      <c r="J39" s="401"/>
      <c r="K39" s="401"/>
      <c r="L39" s="401"/>
      <c r="M39" s="401"/>
      <c r="N39" s="401"/>
    </row>
    <row r="40" spans="1:14" s="37" customFormat="1" ht="15" customHeight="1" thickTop="1" thickBot="1">
      <c r="A40" s="47"/>
      <c r="B40" s="174"/>
      <c r="C40" s="403" t="s">
        <v>564</v>
      </c>
      <c r="D40" s="400"/>
      <c r="E40" s="400"/>
      <c r="F40" s="400"/>
      <c r="G40" s="400"/>
      <c r="H40" s="400"/>
      <c r="I40" s="401"/>
      <c r="J40" s="401"/>
      <c r="K40" s="401"/>
      <c r="L40" s="401"/>
      <c r="M40" s="401"/>
      <c r="N40" s="401"/>
    </row>
    <row r="41" spans="1:14" s="47" customFormat="1" ht="15" customHeight="1" thickTop="1">
      <c r="A41" s="47" t="s">
        <v>744</v>
      </c>
      <c r="B41" s="46" t="s">
        <v>918</v>
      </c>
      <c r="C41" s="165" t="s">
        <v>919</v>
      </c>
      <c r="D41" s="130">
        <v>7.2400000000000006E-2</v>
      </c>
      <c r="E41" s="130">
        <v>6.9800000000000001E-2</v>
      </c>
      <c r="F41" s="130">
        <v>6.9500000000000006E-2</v>
      </c>
      <c r="G41" s="130">
        <v>7.0599999999999996E-2</v>
      </c>
      <c r="H41" s="130">
        <v>7.1400000000000005E-2</v>
      </c>
      <c r="I41" s="130">
        <v>6.8900000000000003E-2</v>
      </c>
      <c r="J41" s="130">
        <v>6.5699999999999995E-2</v>
      </c>
      <c r="K41" s="130">
        <v>6.0600000000000001E-2</v>
      </c>
      <c r="L41" s="130">
        <v>5.9700000000000003E-2</v>
      </c>
      <c r="M41" s="130">
        <v>0.06</v>
      </c>
      <c r="N41" s="130">
        <v>6.0699999999999997E-2</v>
      </c>
    </row>
    <row r="42" spans="1:14" s="48" customFormat="1" ht="15" customHeight="1">
      <c r="A42" s="47" t="s">
        <v>744</v>
      </c>
      <c r="B42" s="46" t="s">
        <v>920</v>
      </c>
      <c r="C42" s="165" t="s">
        <v>921</v>
      </c>
      <c r="D42" s="130">
        <v>8.48E-2</v>
      </c>
      <c r="E42" s="130">
        <v>8.1699999999999995E-2</v>
      </c>
      <c r="F42" s="130">
        <v>8.1000000000000003E-2</v>
      </c>
      <c r="G42" s="130">
        <v>8.1600000000000006E-2</v>
      </c>
      <c r="H42" s="130">
        <v>8.3099999999999993E-2</v>
      </c>
      <c r="I42" s="130">
        <v>8.0799999999999997E-2</v>
      </c>
      <c r="J42" s="130">
        <v>7.8299999999999995E-2</v>
      </c>
      <c r="K42" s="130">
        <v>7.4999999999999997E-2</v>
      </c>
      <c r="L42" s="130">
        <v>7.46E-2</v>
      </c>
      <c r="M42" s="130">
        <v>7.4800000000000005E-2</v>
      </c>
      <c r="N42" s="130">
        <v>7.5399999999999995E-2</v>
      </c>
    </row>
    <row r="43" spans="1:14" s="48" customFormat="1" ht="15" customHeight="1">
      <c r="A43" s="47" t="s">
        <v>744</v>
      </c>
      <c r="B43" s="46" t="s">
        <v>922</v>
      </c>
      <c r="C43" s="165" t="s">
        <v>923</v>
      </c>
      <c r="D43" s="130">
        <v>9.7799999999999998E-2</v>
      </c>
      <c r="E43" s="130">
        <v>9.5100000000000004E-2</v>
      </c>
      <c r="F43" s="130">
        <v>9.4100000000000003E-2</v>
      </c>
      <c r="G43" s="130">
        <v>9.4E-2</v>
      </c>
      <c r="H43" s="130">
        <v>9.3899999999999997E-2</v>
      </c>
      <c r="I43" s="130">
        <v>8.8900000000000007E-2</v>
      </c>
      <c r="J43" s="130">
        <v>8.5900000000000004E-2</v>
      </c>
      <c r="K43" s="130">
        <v>8.3699999999999997E-2</v>
      </c>
      <c r="L43" s="130">
        <v>8.3900000000000002E-2</v>
      </c>
      <c r="M43" s="130">
        <v>8.4099999999999994E-2</v>
      </c>
      <c r="N43" s="130">
        <v>8.3599999999999994E-2</v>
      </c>
    </row>
    <row r="44" spans="1:14" s="48" customFormat="1" ht="15" customHeight="1" thickBot="1">
      <c r="A44" s="47" t="s">
        <v>744</v>
      </c>
      <c r="B44" s="46" t="s">
        <v>924</v>
      </c>
      <c r="C44" s="165" t="s">
        <v>1343</v>
      </c>
      <c r="D44" s="130">
        <v>9.8900000000000002E-2</v>
      </c>
      <c r="E44" s="130">
        <v>9.5000000000000001E-2</v>
      </c>
      <c r="F44" s="130">
        <v>9.5000000000000001E-2</v>
      </c>
      <c r="G44" s="130">
        <v>9.7799999999999998E-2</v>
      </c>
      <c r="H44" s="130">
        <v>0.10009999999999999</v>
      </c>
      <c r="I44" s="130">
        <v>9.8699999999999996E-2</v>
      </c>
      <c r="J44" s="130">
        <v>9.6600000000000005E-2</v>
      </c>
      <c r="K44" s="130">
        <v>9.01E-2</v>
      </c>
      <c r="L44" s="130">
        <v>8.7999999999999995E-2</v>
      </c>
      <c r="M44" s="130">
        <v>8.8099999999999998E-2</v>
      </c>
      <c r="N44" s="130">
        <v>8.8999999999999996E-2</v>
      </c>
    </row>
    <row r="45" spans="1:14" s="37" customFormat="1" ht="15" customHeight="1" thickTop="1" thickBot="1">
      <c r="A45" s="47"/>
      <c r="B45" s="174"/>
      <c r="C45" s="403" t="s">
        <v>565</v>
      </c>
      <c r="D45" s="400"/>
      <c r="E45" s="400"/>
      <c r="F45" s="400"/>
      <c r="G45" s="400"/>
      <c r="H45" s="400"/>
      <c r="I45" s="401"/>
      <c r="J45" s="401"/>
      <c r="K45" s="401"/>
      <c r="L45" s="401"/>
      <c r="M45" s="401"/>
      <c r="N45" s="401"/>
    </row>
    <row r="46" spans="1:14" s="50" customFormat="1" ht="15" customHeight="1" thickTop="1">
      <c r="A46" s="50" t="s">
        <v>744</v>
      </c>
      <c r="B46" s="46" t="s">
        <v>925</v>
      </c>
      <c r="C46" s="165" t="s">
        <v>926</v>
      </c>
      <c r="D46" s="130">
        <v>0.55179999999999996</v>
      </c>
      <c r="E46" s="130">
        <v>0.56200000000000006</v>
      </c>
      <c r="F46" s="130">
        <v>0.55569999999999997</v>
      </c>
      <c r="G46" s="130">
        <v>0.54930000000000001</v>
      </c>
      <c r="H46" s="130">
        <v>0.55679999999999996</v>
      </c>
      <c r="I46" s="130">
        <v>0.55149999999999999</v>
      </c>
      <c r="J46" s="130">
        <v>0.54769999999999996</v>
      </c>
      <c r="K46" s="130">
        <v>0.55500000000000005</v>
      </c>
      <c r="L46" s="130">
        <v>0.56759999999999999</v>
      </c>
      <c r="M46" s="130">
        <v>0.55220000000000002</v>
      </c>
      <c r="N46" s="130">
        <v>0.56599999999999995</v>
      </c>
    </row>
    <row r="47" spans="1:14" ht="15" customHeight="1">
      <c r="A47" s="47" t="s">
        <v>744</v>
      </c>
      <c r="B47" s="46" t="s">
        <v>927</v>
      </c>
      <c r="C47" s="165" t="s">
        <v>928</v>
      </c>
      <c r="D47" s="130">
        <v>4.2200000000000001E-2</v>
      </c>
      <c r="E47" s="130">
        <v>4.2200000000000001E-2</v>
      </c>
      <c r="F47" s="130">
        <v>4.2900000000000001E-2</v>
      </c>
      <c r="G47" s="130">
        <v>4.2099999999999999E-2</v>
      </c>
      <c r="H47" s="130">
        <v>3.95E-2</v>
      </c>
      <c r="I47" s="130">
        <v>4.3799999999999999E-2</v>
      </c>
      <c r="J47" s="130">
        <v>4.6100000000000002E-2</v>
      </c>
      <c r="K47" s="130">
        <v>4.6100000000000002E-2</v>
      </c>
      <c r="L47" s="130">
        <v>4.2099999999999999E-2</v>
      </c>
      <c r="M47" s="130">
        <v>4.2099999999999999E-2</v>
      </c>
      <c r="N47" s="130">
        <v>4.1500000000000002E-2</v>
      </c>
    </row>
    <row r="48" spans="1:14" ht="15" customHeight="1">
      <c r="A48" s="47" t="s">
        <v>744</v>
      </c>
      <c r="B48" s="46" t="s">
        <v>929</v>
      </c>
      <c r="C48" s="165" t="s">
        <v>930</v>
      </c>
      <c r="D48" s="130">
        <v>0.40600000000000003</v>
      </c>
      <c r="E48" s="130">
        <v>0.39589999999999997</v>
      </c>
      <c r="F48" s="130">
        <v>0.40139999999999998</v>
      </c>
      <c r="G48" s="130">
        <v>0.40860000000000002</v>
      </c>
      <c r="H48" s="130">
        <v>0.4037</v>
      </c>
      <c r="I48" s="130">
        <v>0.4047</v>
      </c>
      <c r="J48" s="130">
        <v>0.40620000000000001</v>
      </c>
      <c r="K48" s="130">
        <v>0.39879999999999999</v>
      </c>
      <c r="L48" s="130">
        <v>0.39029999999999998</v>
      </c>
      <c r="M48" s="130">
        <v>0.40570000000000001</v>
      </c>
      <c r="N48" s="130">
        <v>0.39250000000000002</v>
      </c>
    </row>
    <row r="49" spans="1:14" ht="15" customHeight="1" thickBot="1">
      <c r="A49" s="47" t="s">
        <v>744</v>
      </c>
      <c r="B49" s="46" t="s">
        <v>931</v>
      </c>
      <c r="C49" s="165" t="s">
        <v>932</v>
      </c>
      <c r="D49" s="130">
        <v>0.59560000000000002</v>
      </c>
      <c r="E49" s="130">
        <v>0.59109999999999996</v>
      </c>
      <c r="F49" s="130">
        <v>0.55420000000000003</v>
      </c>
      <c r="G49" s="130">
        <v>0.54300000000000004</v>
      </c>
      <c r="H49" s="130">
        <v>0.5585</v>
      </c>
      <c r="I49" s="130">
        <v>0.52539999999999998</v>
      </c>
      <c r="J49" s="130">
        <v>0.50990000000000002</v>
      </c>
      <c r="K49" s="130">
        <v>0.503</v>
      </c>
      <c r="L49" s="130">
        <v>0.4461</v>
      </c>
      <c r="M49" s="130">
        <v>0.43769999999999998</v>
      </c>
      <c r="N49" s="130">
        <v>0.44400000000000001</v>
      </c>
    </row>
    <row r="50" spans="1:14" s="47" customFormat="1" ht="15" customHeight="1" thickTop="1" thickBot="1">
      <c r="B50" s="51"/>
      <c r="C50" s="403" t="s">
        <v>566</v>
      </c>
      <c r="D50" s="400"/>
      <c r="E50" s="400"/>
      <c r="F50" s="400"/>
      <c r="G50" s="400"/>
      <c r="H50" s="400"/>
      <c r="I50" s="401"/>
      <c r="J50" s="401"/>
      <c r="K50" s="401"/>
      <c r="L50" s="401"/>
      <c r="M50" s="401"/>
      <c r="N50" s="401"/>
    </row>
    <row r="51" spans="1:14" s="47" customFormat="1" ht="15" customHeight="1" thickTop="1">
      <c r="A51" s="47" t="s">
        <v>744</v>
      </c>
      <c r="B51" s="46" t="s">
        <v>933</v>
      </c>
      <c r="C51" s="165" t="s">
        <v>934</v>
      </c>
      <c r="D51" s="130">
        <v>8.3000000000000004E-2</v>
      </c>
      <c r="E51" s="130">
        <v>7.9899999999999999E-2</v>
      </c>
      <c r="F51" s="130">
        <v>8.1900000000000001E-2</v>
      </c>
      <c r="G51" s="130">
        <v>8.4500000000000006E-2</v>
      </c>
      <c r="H51" s="130">
        <v>8.2900000000000001E-2</v>
      </c>
      <c r="I51" s="130">
        <v>8.5500000000000007E-2</v>
      </c>
      <c r="J51" s="130">
        <v>7.8700000000000006E-2</v>
      </c>
      <c r="K51" s="130">
        <v>6.5299999999999997E-2</v>
      </c>
      <c r="L51" s="130">
        <v>5.8299999999999998E-2</v>
      </c>
      <c r="M51" s="130">
        <v>5.7799999999999997E-2</v>
      </c>
      <c r="N51" s="130">
        <v>6.1899999999999997E-2</v>
      </c>
    </row>
    <row r="52" spans="1:14" s="47" customFormat="1" ht="15" customHeight="1">
      <c r="A52" s="47" t="s">
        <v>744</v>
      </c>
      <c r="B52" s="46" t="s">
        <v>935</v>
      </c>
      <c r="C52" s="165" t="s">
        <v>936</v>
      </c>
      <c r="D52" s="130">
        <v>7.9100000000000004E-2</v>
      </c>
      <c r="E52" s="130">
        <v>7.6499999999999999E-2</v>
      </c>
      <c r="F52" s="130">
        <v>7.9200000000000007E-2</v>
      </c>
      <c r="G52" s="130">
        <v>8.1000000000000003E-2</v>
      </c>
      <c r="H52" s="130">
        <v>8.1100000000000005E-2</v>
      </c>
      <c r="I52" s="130">
        <v>8.3400000000000002E-2</v>
      </c>
      <c r="J52" s="130">
        <v>7.6999999999999999E-2</v>
      </c>
      <c r="K52" s="130">
        <v>6.3200000000000006E-2</v>
      </c>
      <c r="L52" s="130">
        <v>5.6500000000000002E-2</v>
      </c>
      <c r="M52" s="130">
        <v>5.62E-2</v>
      </c>
      <c r="N52" s="130">
        <v>6.0100000000000001E-2</v>
      </c>
    </row>
    <row r="53" spans="1:14" s="47" customFormat="1" ht="15" customHeight="1">
      <c r="A53" s="47" t="s">
        <v>744</v>
      </c>
      <c r="B53" s="46" t="s">
        <v>937</v>
      </c>
      <c r="C53" s="165" t="s">
        <v>1344</v>
      </c>
      <c r="D53" s="130">
        <v>9.2799999999999994E-2</v>
      </c>
      <c r="E53" s="130">
        <v>9.01E-2</v>
      </c>
      <c r="F53" s="130">
        <v>9.2999999999999999E-2</v>
      </c>
      <c r="G53" s="130">
        <v>9.3100000000000002E-2</v>
      </c>
      <c r="H53" s="130">
        <v>9.4E-2</v>
      </c>
      <c r="I53" s="130">
        <v>9.6699999999999994E-2</v>
      </c>
      <c r="J53" s="130">
        <v>9.4600000000000004E-2</v>
      </c>
      <c r="K53" s="130">
        <v>8.14E-2</v>
      </c>
      <c r="L53" s="130">
        <v>7.46E-2</v>
      </c>
      <c r="M53" s="130">
        <v>7.3599999999999999E-2</v>
      </c>
      <c r="N53" s="130">
        <v>7.7799999999999994E-2</v>
      </c>
    </row>
    <row r="54" spans="1:14" s="47" customFormat="1" ht="15" customHeight="1">
      <c r="A54" s="47" t="s">
        <v>744</v>
      </c>
      <c r="B54" s="46" t="s">
        <v>938</v>
      </c>
      <c r="C54" s="165" t="s">
        <v>939</v>
      </c>
      <c r="D54" s="130">
        <v>0.1187</v>
      </c>
      <c r="E54" s="130">
        <v>0.1173</v>
      </c>
      <c r="F54" s="130">
        <v>0.12280000000000001</v>
      </c>
      <c r="G54" s="130">
        <v>0.1234</v>
      </c>
      <c r="H54" s="130">
        <v>0.1244</v>
      </c>
      <c r="I54" s="130">
        <v>0.1275</v>
      </c>
      <c r="J54" s="130">
        <v>0.12570000000000001</v>
      </c>
      <c r="K54" s="130">
        <v>0.11409999999999999</v>
      </c>
      <c r="L54" s="130">
        <v>0.1095</v>
      </c>
      <c r="M54" s="130">
        <v>0.1089</v>
      </c>
      <c r="N54" s="130">
        <v>0.1144</v>
      </c>
    </row>
    <row r="55" spans="1:14" s="47" customFormat="1" ht="15" customHeight="1">
      <c r="A55" s="47" t="s">
        <v>744</v>
      </c>
      <c r="B55" s="46" t="s">
        <v>940</v>
      </c>
      <c r="C55" s="165" t="s">
        <v>941</v>
      </c>
      <c r="D55" s="130">
        <v>-2.5899999999999999E-2</v>
      </c>
      <c r="E55" s="130">
        <v>-2.7199999999999998E-2</v>
      </c>
      <c r="F55" s="130">
        <v>-2.98E-2</v>
      </c>
      <c r="G55" s="130">
        <v>-3.0300000000000001E-2</v>
      </c>
      <c r="H55" s="130">
        <v>-3.04E-2</v>
      </c>
      <c r="I55" s="130">
        <v>-3.0700000000000002E-2</v>
      </c>
      <c r="J55" s="130">
        <v>-3.1099999999999999E-2</v>
      </c>
      <c r="K55" s="130">
        <v>-3.27E-2</v>
      </c>
      <c r="L55" s="130">
        <v>-3.49E-2</v>
      </c>
      <c r="M55" s="130">
        <v>-3.5200000000000002E-2</v>
      </c>
      <c r="N55" s="130">
        <v>-3.6600000000000001E-2</v>
      </c>
    </row>
    <row r="56" spans="1:14" s="47" customFormat="1" ht="15" customHeight="1">
      <c r="A56" s="47" t="s">
        <v>744</v>
      </c>
      <c r="B56" s="46" t="s">
        <v>942</v>
      </c>
      <c r="C56" s="165" t="s">
        <v>943</v>
      </c>
      <c r="D56" s="130">
        <v>-1.37E-2</v>
      </c>
      <c r="E56" s="130">
        <v>-1.3599999999999999E-2</v>
      </c>
      <c r="F56" s="130">
        <v>-1.38E-2</v>
      </c>
      <c r="G56" s="130">
        <v>-1.21E-2</v>
      </c>
      <c r="H56" s="130">
        <v>-1.29E-2</v>
      </c>
      <c r="I56" s="130">
        <v>-1.3299999999999999E-2</v>
      </c>
      <c r="J56" s="130">
        <v>-1.7600000000000001E-2</v>
      </c>
      <c r="K56" s="130">
        <v>-1.83E-2</v>
      </c>
      <c r="L56" s="130">
        <v>-1.8100000000000002E-2</v>
      </c>
      <c r="M56" s="130">
        <v>-1.7399999999999999E-2</v>
      </c>
      <c r="N56" s="130">
        <v>-1.77E-2</v>
      </c>
    </row>
    <row r="57" spans="1:14" s="47" customFormat="1" ht="15" customHeight="1" thickBot="1">
      <c r="A57" s="47" t="s">
        <v>744</v>
      </c>
      <c r="B57" s="46" t="s">
        <v>944</v>
      </c>
      <c r="C57" s="165" t="s">
        <v>945</v>
      </c>
      <c r="D57" s="130">
        <v>3.5000000000000001E-3</v>
      </c>
      <c r="E57" s="130">
        <v>2.8999999999999998E-3</v>
      </c>
      <c r="F57" s="130">
        <v>2.7000000000000001E-3</v>
      </c>
      <c r="G57" s="130">
        <v>3.5000000000000001E-3</v>
      </c>
      <c r="H57" s="130">
        <v>1.8E-3</v>
      </c>
      <c r="I57" s="130">
        <v>2.0999999999999999E-3</v>
      </c>
      <c r="J57" s="130">
        <v>1.6999999999999999E-3</v>
      </c>
      <c r="K57" s="130">
        <v>2.2000000000000001E-3</v>
      </c>
      <c r="L57" s="130">
        <v>1.8E-3</v>
      </c>
      <c r="M57" s="130">
        <v>1.6000000000000001E-3</v>
      </c>
      <c r="N57" s="130">
        <v>1.8E-3</v>
      </c>
    </row>
    <row r="58" spans="1:14" s="37" customFormat="1" ht="15" customHeight="1" thickTop="1" thickBot="1">
      <c r="A58" s="47"/>
      <c r="B58" s="47"/>
      <c r="C58" s="403" t="s">
        <v>946</v>
      </c>
      <c r="D58" s="404"/>
      <c r="E58" s="404"/>
      <c r="F58" s="404"/>
      <c r="G58" s="404"/>
      <c r="H58" s="404"/>
      <c r="I58" s="404"/>
      <c r="J58" s="404"/>
      <c r="K58" s="404"/>
      <c r="L58" s="404"/>
      <c r="M58" s="404"/>
      <c r="N58" s="404"/>
    </row>
    <row r="59" spans="1:14" s="47" customFormat="1" ht="15" customHeight="1" thickTop="1">
      <c r="A59" s="47" t="s">
        <v>744</v>
      </c>
      <c r="B59" s="46" t="s">
        <v>933</v>
      </c>
      <c r="C59" s="165" t="s">
        <v>934</v>
      </c>
      <c r="D59" s="130">
        <v>8.3000000000000004E-2</v>
      </c>
      <c r="E59" s="130">
        <v>7.9899999999999999E-2</v>
      </c>
      <c r="F59" s="130">
        <v>8.1900000000000001E-2</v>
      </c>
      <c r="G59" s="130">
        <v>8.4500000000000006E-2</v>
      </c>
      <c r="H59" s="130">
        <v>8.2900000000000001E-2</v>
      </c>
      <c r="I59" s="130">
        <v>8.5500000000000007E-2</v>
      </c>
      <c r="J59" s="130">
        <v>7.8700000000000006E-2</v>
      </c>
      <c r="K59" s="130">
        <v>6.5299999999999997E-2</v>
      </c>
      <c r="L59" s="130">
        <v>5.8299999999999998E-2</v>
      </c>
      <c r="M59" s="130">
        <v>5.7799999999999997E-2</v>
      </c>
      <c r="N59" s="130">
        <v>6.1899999999999997E-2</v>
      </c>
    </row>
    <row r="60" spans="1:14" s="47" customFormat="1" ht="15" customHeight="1">
      <c r="A60" s="47" t="s">
        <v>744</v>
      </c>
      <c r="B60" s="46" t="s">
        <v>947</v>
      </c>
      <c r="C60" s="165" t="s">
        <v>948</v>
      </c>
      <c r="D60" s="130">
        <v>-3.8999999999999998E-3</v>
      </c>
      <c r="E60" s="130">
        <v>-3.3999999999999998E-3</v>
      </c>
      <c r="F60" s="130">
        <v>-6.6E-3</v>
      </c>
      <c r="G60" s="130">
        <v>-8.6999999999999994E-3</v>
      </c>
      <c r="H60" s="130">
        <v>-6.4000000000000003E-3</v>
      </c>
      <c r="I60" s="130">
        <v>-1.03E-2</v>
      </c>
      <c r="J60" s="130">
        <v>-7.0000000000000001E-3</v>
      </c>
      <c r="K60" s="130">
        <v>-8.0000000000000004E-4</v>
      </c>
      <c r="L60" s="130">
        <v>1.6000000000000001E-3</v>
      </c>
      <c r="M60" s="130">
        <v>3.3999999999999998E-3</v>
      </c>
      <c r="N60" s="130">
        <v>-4.0000000000000002E-4</v>
      </c>
    </row>
    <row r="61" spans="1:14" s="48" customFormat="1" ht="15" customHeight="1">
      <c r="A61" s="47" t="s">
        <v>744</v>
      </c>
      <c r="B61" s="46" t="s">
        <v>949</v>
      </c>
      <c r="C61" s="165" t="s">
        <v>950</v>
      </c>
      <c r="D61" s="130">
        <v>-7.2400000000000006E-2</v>
      </c>
      <c r="E61" s="130">
        <v>-6.9800000000000001E-2</v>
      </c>
      <c r="F61" s="130">
        <v>-6.9500000000000006E-2</v>
      </c>
      <c r="G61" s="130">
        <v>-7.0599999999999996E-2</v>
      </c>
      <c r="H61" s="130">
        <v>-7.1400000000000005E-2</v>
      </c>
      <c r="I61" s="130">
        <v>-6.9000000000000006E-2</v>
      </c>
      <c r="J61" s="130">
        <v>-6.5699999999999995E-2</v>
      </c>
      <c r="K61" s="130">
        <v>-6.0600000000000001E-2</v>
      </c>
      <c r="L61" s="130">
        <v>-5.9799999999999999E-2</v>
      </c>
      <c r="M61" s="130">
        <v>-6.0100000000000001E-2</v>
      </c>
      <c r="N61" s="130">
        <v>-6.08E-2</v>
      </c>
    </row>
    <row r="62" spans="1:14" s="48" customFormat="1" ht="15" customHeight="1">
      <c r="A62" s="47" t="s">
        <v>744</v>
      </c>
      <c r="B62" s="46" t="s">
        <v>951</v>
      </c>
      <c r="C62" s="165" t="s">
        <v>952</v>
      </c>
      <c r="D62" s="130">
        <v>-1E-4</v>
      </c>
      <c r="E62" s="130">
        <v>-1E-4</v>
      </c>
      <c r="F62" s="130">
        <v>-1E-4</v>
      </c>
      <c r="G62" s="130">
        <v>1E-4</v>
      </c>
      <c r="H62" s="130">
        <v>0</v>
      </c>
      <c r="I62" s="130">
        <v>-1E-4</v>
      </c>
      <c r="J62" s="130">
        <v>0</v>
      </c>
      <c r="K62" s="130">
        <v>-1E-4</v>
      </c>
      <c r="L62" s="130">
        <v>-1E-4</v>
      </c>
      <c r="M62" s="130">
        <v>-1E-4</v>
      </c>
      <c r="N62" s="130">
        <v>0</v>
      </c>
    </row>
    <row r="63" spans="1:14" s="48" customFormat="1" ht="15" customHeight="1">
      <c r="A63" s="47" t="s">
        <v>744</v>
      </c>
      <c r="B63" s="46" t="s">
        <v>953</v>
      </c>
      <c r="C63" s="165" t="s">
        <v>954</v>
      </c>
      <c r="D63" s="130">
        <v>-1E-4</v>
      </c>
      <c r="E63" s="130">
        <v>0</v>
      </c>
      <c r="F63" s="130">
        <v>2.9999999999999997E-4</v>
      </c>
      <c r="G63" s="130">
        <v>5.9999999999999995E-4</v>
      </c>
      <c r="H63" s="130">
        <v>2.0000000000000001E-4</v>
      </c>
      <c r="I63" s="130">
        <v>1E-4</v>
      </c>
      <c r="J63" s="130">
        <v>-2.9999999999999997E-4</v>
      </c>
      <c r="K63" s="130">
        <v>5.0000000000000001E-4</v>
      </c>
      <c r="L63" s="130">
        <v>2.3E-3</v>
      </c>
      <c r="M63" s="130">
        <v>1.6999999999999999E-3</v>
      </c>
      <c r="N63" s="130">
        <v>2.0000000000000001E-4</v>
      </c>
    </row>
    <row r="64" spans="1:14" s="48" customFormat="1" ht="15" customHeight="1" thickBot="1">
      <c r="A64" s="47"/>
      <c r="B64" s="46"/>
      <c r="C64" s="165" t="s">
        <v>955</v>
      </c>
      <c r="D64" s="130">
        <v>0</v>
      </c>
      <c r="E64" s="130">
        <v>0</v>
      </c>
      <c r="F64" s="130">
        <v>0</v>
      </c>
      <c r="G64" s="130">
        <v>0</v>
      </c>
      <c r="H64" s="130">
        <v>0</v>
      </c>
      <c r="I64" s="130">
        <v>0</v>
      </c>
      <c r="J64" s="130">
        <v>0</v>
      </c>
      <c r="K64" s="130">
        <v>0</v>
      </c>
      <c r="L64" s="130">
        <v>0</v>
      </c>
      <c r="M64" s="130">
        <v>0</v>
      </c>
      <c r="N64" s="130">
        <v>-1E-4</v>
      </c>
    </row>
    <row r="65" spans="1:14" s="47" customFormat="1" ht="15" customHeight="1" thickTop="1" thickBot="1">
      <c r="A65" s="47" t="s">
        <v>744</v>
      </c>
      <c r="B65" s="46" t="s">
        <v>956</v>
      </c>
      <c r="C65" s="403" t="s">
        <v>957</v>
      </c>
      <c r="D65" s="400">
        <v>6.1000000000000004E-3</v>
      </c>
      <c r="E65" s="400">
        <v>6.1000000000000004E-3</v>
      </c>
      <c r="F65" s="400">
        <v>5.8999999999999999E-3</v>
      </c>
      <c r="G65" s="400">
        <v>5.7000000000000002E-3</v>
      </c>
      <c r="H65" s="400">
        <v>5.4000000000000003E-3</v>
      </c>
      <c r="I65" s="405">
        <v>6.1999999999999998E-3</v>
      </c>
      <c r="J65" s="405">
        <v>5.7000000000000002E-3</v>
      </c>
      <c r="K65" s="405">
        <v>4.1999999999999997E-3</v>
      </c>
      <c r="L65" s="405">
        <v>2.3E-3</v>
      </c>
      <c r="M65" s="405">
        <v>2.7000000000000001E-3</v>
      </c>
      <c r="N65" s="405">
        <v>8.9999999999999998E-4</v>
      </c>
    </row>
    <row r="66" spans="1:14" ht="3.75" customHeight="1" thickTop="1" thickBot="1">
      <c r="A66" s="175"/>
      <c r="B66" s="175"/>
      <c r="C66" s="118"/>
      <c r="D66" s="118"/>
      <c r="E66" s="118"/>
      <c r="F66" s="118"/>
      <c r="G66" s="118"/>
      <c r="H66" s="118"/>
      <c r="I66" s="118"/>
      <c r="J66" s="118"/>
      <c r="K66" s="118"/>
      <c r="L66" s="118"/>
      <c r="M66" s="118"/>
      <c r="N66" s="118"/>
    </row>
    <row r="67" spans="1:14" ht="15" customHeight="1">
      <c r="A67" s="47"/>
      <c r="B67" s="47"/>
      <c r="C67" s="170" t="s">
        <v>1308</v>
      </c>
      <c r="D67" s="47"/>
      <c r="E67" s="47"/>
      <c r="F67" s="47"/>
      <c r="G67" s="47"/>
      <c r="H67" s="47"/>
      <c r="I67" s="47"/>
      <c r="J67" s="47"/>
      <c r="K67" s="47"/>
      <c r="L67" s="47"/>
      <c r="M67" s="47"/>
      <c r="N67" s="47"/>
    </row>
    <row r="68" spans="1:14" ht="15" customHeight="1">
      <c r="A68" s="47"/>
      <c r="B68" s="47"/>
      <c r="C68" s="170" t="s">
        <v>1352</v>
      </c>
      <c r="D68" s="47"/>
      <c r="E68" s="47"/>
      <c r="F68" s="47"/>
      <c r="G68" s="47"/>
      <c r="H68" s="47"/>
      <c r="I68" s="47"/>
      <c r="J68" s="47"/>
      <c r="K68" s="47"/>
      <c r="L68" s="47"/>
      <c r="M68" s="47"/>
      <c r="N68" s="47"/>
    </row>
    <row r="69" spans="1:14" ht="15" customHeight="1">
      <c r="A69" s="47"/>
      <c r="B69" s="47"/>
      <c r="C69" s="170" t="s">
        <v>1353</v>
      </c>
      <c r="D69" s="47"/>
      <c r="E69" s="47"/>
      <c r="F69" s="47"/>
      <c r="G69" s="47"/>
      <c r="H69" s="47"/>
      <c r="I69" s="47"/>
      <c r="J69" s="47"/>
      <c r="K69" s="47"/>
      <c r="L69" s="47"/>
      <c r="M69" s="47"/>
      <c r="N69" s="47"/>
    </row>
    <row r="70" spans="1:14" ht="15" customHeight="1">
      <c r="A70" s="47"/>
      <c r="B70" s="47"/>
      <c r="C70" s="170" t="s">
        <v>1311</v>
      </c>
      <c r="D70" s="47"/>
      <c r="E70" s="47"/>
      <c r="F70" s="47"/>
      <c r="G70" s="47"/>
      <c r="H70" s="47"/>
      <c r="I70" s="47"/>
      <c r="J70" s="47"/>
      <c r="K70" s="47"/>
      <c r="L70" s="47"/>
      <c r="M70" s="47"/>
      <c r="N70" s="47"/>
    </row>
    <row r="71" spans="1:14" ht="15" customHeight="1">
      <c r="A71" s="47"/>
      <c r="B71" s="47"/>
      <c r="C71" s="170" t="s">
        <v>1312</v>
      </c>
      <c r="D71" s="47"/>
      <c r="E71" s="47"/>
      <c r="F71" s="47"/>
      <c r="G71" s="47"/>
      <c r="H71" s="47"/>
      <c r="I71" s="47"/>
      <c r="J71" s="47"/>
      <c r="K71" s="47"/>
      <c r="L71" s="47"/>
      <c r="M71" s="47"/>
      <c r="N71" s="47"/>
    </row>
    <row r="72" spans="1:14" ht="30" customHeight="1">
      <c r="A72" s="47"/>
      <c r="B72" s="47"/>
      <c r="C72" s="756" t="s">
        <v>960</v>
      </c>
      <c r="D72" s="756"/>
      <c r="E72" s="756"/>
      <c r="F72" s="756"/>
      <c r="G72" s="756"/>
      <c r="H72" s="756"/>
      <c r="I72" s="756"/>
      <c r="J72" s="756"/>
      <c r="K72" s="756"/>
      <c r="L72" s="756"/>
      <c r="M72" s="756"/>
      <c r="N72" s="756"/>
    </row>
    <row r="73" spans="1:14" ht="15" customHeight="1">
      <c r="A73" s="47"/>
      <c r="B73" s="47"/>
      <c r="C73" s="170" t="s">
        <v>569</v>
      </c>
      <c r="D73" s="47"/>
      <c r="E73" s="47"/>
      <c r="F73" s="47"/>
      <c r="G73" s="47"/>
      <c r="H73" s="47"/>
      <c r="I73" s="47"/>
      <c r="J73" s="47"/>
      <c r="K73" s="47"/>
      <c r="L73" s="47"/>
      <c r="M73" s="47"/>
      <c r="N73" s="47"/>
    </row>
    <row r="74" spans="1:14" ht="30" customHeight="1">
      <c r="A74" s="47"/>
      <c r="B74" s="47"/>
      <c r="C74" s="756" t="s">
        <v>961</v>
      </c>
      <c r="D74" s="756"/>
      <c r="E74" s="756"/>
      <c r="F74" s="756"/>
      <c r="G74" s="756"/>
      <c r="H74" s="756"/>
      <c r="I74" s="756"/>
      <c r="J74" s="756"/>
      <c r="K74" s="756"/>
      <c r="L74" s="756"/>
      <c r="M74" s="756"/>
      <c r="N74" s="756"/>
    </row>
    <row r="75" spans="1:14" ht="15" customHeight="1">
      <c r="A75" s="47"/>
      <c r="B75" s="47"/>
      <c r="C75" s="70"/>
      <c r="D75" s="47"/>
      <c r="E75" s="47"/>
      <c r="F75" s="47"/>
      <c r="G75" s="47"/>
      <c r="H75" s="47"/>
      <c r="I75" s="47"/>
      <c r="J75" s="47"/>
      <c r="K75" s="47"/>
      <c r="L75" s="47"/>
      <c r="M75" s="47"/>
      <c r="N75" s="47"/>
    </row>
  </sheetData>
  <mergeCells count="6">
    <mergeCell ref="C74:N74"/>
    <mergeCell ref="C1:N1"/>
    <mergeCell ref="A2:N2"/>
    <mergeCell ref="C3:N3"/>
    <mergeCell ref="A4:N4"/>
    <mergeCell ref="C72:N72"/>
  </mergeCells>
  <pageMargins left="0.93" right="0.42" top="0.69" bottom="0.59" header="0.5" footer="0.5"/>
  <pageSetup scale="50"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U37"/>
  <sheetViews>
    <sheetView zoomScaleNormal="100" workbookViewId="0">
      <selection activeCell="A17" sqref="A17"/>
    </sheetView>
  </sheetViews>
  <sheetFormatPr baseColWidth="10" defaultColWidth="9.140625" defaultRowHeight="12.75"/>
  <cols>
    <col min="1" max="1" width="85.5703125" style="33" customWidth="1"/>
    <col min="2" max="2" width="13.42578125" style="609" bestFit="1" customWidth="1"/>
    <col min="3" max="4" width="13.42578125" style="609" customWidth="1"/>
    <col min="5" max="5" width="13.42578125" style="609" bestFit="1" customWidth="1"/>
    <col min="6" max="13" width="11.7109375" style="609" bestFit="1" customWidth="1"/>
    <col min="14" max="16" width="11.7109375" style="297" bestFit="1" customWidth="1"/>
    <col min="17" max="21" width="11.7109375" style="609" bestFit="1" customWidth="1"/>
    <col min="22" max="16384" width="9.140625" style="609"/>
  </cols>
  <sheetData>
    <row r="1" spans="1:21" ht="30" customHeight="1">
      <c r="A1" s="747" t="s">
        <v>958</v>
      </c>
      <c r="B1" s="747"/>
      <c r="C1" s="747"/>
      <c r="D1" s="747"/>
      <c r="E1" s="747"/>
      <c r="F1" s="747"/>
      <c r="G1" s="747"/>
      <c r="H1" s="747"/>
      <c r="I1" s="747"/>
      <c r="J1" s="747"/>
      <c r="K1" s="747"/>
      <c r="L1" s="747"/>
      <c r="M1" s="747"/>
      <c r="N1" s="747"/>
      <c r="O1" s="747"/>
      <c r="P1" s="747"/>
      <c r="Q1" s="747"/>
      <c r="R1" s="747"/>
      <c r="S1" s="747"/>
      <c r="T1" s="747"/>
      <c r="U1" s="747"/>
    </row>
    <row r="2" spans="1:21" ht="15" customHeight="1">
      <c r="A2" s="748" t="s">
        <v>647</v>
      </c>
      <c r="B2" s="748"/>
      <c r="C2" s="748"/>
      <c r="D2" s="748"/>
      <c r="E2" s="748"/>
      <c r="F2" s="748"/>
      <c r="G2" s="748"/>
      <c r="H2" s="748"/>
      <c r="I2" s="748"/>
      <c r="J2" s="748"/>
      <c r="K2" s="748"/>
      <c r="L2" s="748"/>
      <c r="M2" s="748"/>
      <c r="N2" s="748"/>
      <c r="O2" s="748"/>
      <c r="P2" s="748"/>
      <c r="Q2" s="748"/>
      <c r="R2" s="748"/>
      <c r="S2" s="748"/>
      <c r="T2" s="748"/>
      <c r="U2" s="748"/>
    </row>
    <row r="3" spans="1:21" ht="15" customHeight="1">
      <c r="A3" s="760" t="s">
        <v>1514</v>
      </c>
      <c r="B3" s="760"/>
      <c r="C3" s="760"/>
      <c r="D3" s="760"/>
      <c r="E3" s="760"/>
      <c r="F3" s="760"/>
      <c r="G3" s="760"/>
      <c r="H3" s="760"/>
      <c r="I3" s="760"/>
      <c r="J3" s="760"/>
      <c r="K3" s="760"/>
      <c r="L3" s="760"/>
      <c r="M3" s="760"/>
      <c r="N3" s="760"/>
      <c r="O3" s="760"/>
      <c r="P3" s="760"/>
      <c r="Q3" s="760"/>
      <c r="R3" s="760"/>
      <c r="S3" s="760"/>
      <c r="T3" s="760"/>
      <c r="U3" s="760"/>
    </row>
    <row r="4" spans="1:21" s="78" customFormat="1" ht="30" customHeight="1">
      <c r="A4" s="749" t="s">
        <v>648</v>
      </c>
      <c r="B4" s="749"/>
      <c r="C4" s="749"/>
      <c r="D4" s="749"/>
      <c r="E4" s="749"/>
      <c r="F4" s="749"/>
      <c r="G4" s="749"/>
      <c r="H4" s="749"/>
      <c r="I4" s="749"/>
      <c r="J4" s="749"/>
      <c r="K4" s="749"/>
      <c r="L4" s="749"/>
      <c r="M4" s="749"/>
      <c r="N4" s="749"/>
      <c r="O4" s="749"/>
      <c r="P4" s="749"/>
      <c r="Q4" s="749"/>
      <c r="R4" s="749"/>
      <c r="S4" s="749"/>
      <c r="T4" s="749"/>
      <c r="U4" s="749"/>
    </row>
    <row r="5" spans="1:21" ht="3.75" customHeight="1">
      <c r="A5" s="47"/>
      <c r="B5" s="47"/>
      <c r="C5" s="47"/>
      <c r="D5" s="47"/>
      <c r="E5" s="47"/>
      <c r="F5" s="47"/>
      <c r="G5" s="47"/>
      <c r="H5" s="47"/>
      <c r="I5" s="47"/>
      <c r="J5" s="47"/>
      <c r="K5" s="47"/>
      <c r="L5" s="47"/>
      <c r="M5" s="47"/>
      <c r="N5" s="289"/>
      <c r="O5" s="289"/>
      <c r="P5" s="289"/>
      <c r="Q5" s="47"/>
      <c r="R5" s="47"/>
      <c r="S5" s="47"/>
      <c r="T5" s="47"/>
      <c r="U5" s="47"/>
    </row>
    <row r="6" spans="1:21" s="19" customFormat="1" ht="30" customHeight="1" thickBot="1">
      <c r="A6" s="290"/>
      <c r="B6" s="224" t="s">
        <v>67</v>
      </c>
      <c r="C6" s="224" t="s">
        <v>68</v>
      </c>
      <c r="D6" s="224" t="s">
        <v>69</v>
      </c>
      <c r="E6" s="224" t="s">
        <v>70</v>
      </c>
      <c r="F6" s="224" t="s">
        <v>71</v>
      </c>
      <c r="G6" s="224" t="s">
        <v>72</v>
      </c>
      <c r="H6" s="224" t="s">
        <v>73</v>
      </c>
      <c r="I6" s="224" t="s">
        <v>74</v>
      </c>
      <c r="J6" s="224" t="s">
        <v>75</v>
      </c>
      <c r="K6" s="224" t="s">
        <v>76</v>
      </c>
      <c r="L6" s="224" t="s">
        <v>77</v>
      </c>
      <c r="M6" s="224" t="s">
        <v>78</v>
      </c>
      <c r="N6" s="224" t="s">
        <v>79</v>
      </c>
      <c r="O6" s="224" t="s">
        <v>80</v>
      </c>
      <c r="P6" s="224" t="s">
        <v>81</v>
      </c>
      <c r="Q6" s="224" t="s">
        <v>82</v>
      </c>
      <c r="R6" s="224" t="s">
        <v>83</v>
      </c>
      <c r="S6" s="224" t="s">
        <v>84</v>
      </c>
      <c r="T6" s="224" t="s">
        <v>85</v>
      </c>
      <c r="U6" s="224" t="s">
        <v>86</v>
      </c>
    </row>
    <row r="7" spans="1:21" s="291" customFormat="1" ht="15" customHeight="1">
      <c r="A7" s="439" t="s">
        <v>649</v>
      </c>
      <c r="B7" s="437">
        <v>0.19120000000000001</v>
      </c>
      <c r="C7" s="437">
        <v>0.1555</v>
      </c>
      <c r="D7" s="437">
        <v>0.23569999999999999</v>
      </c>
      <c r="E7" s="437">
        <v>0.26229999999999998</v>
      </c>
      <c r="F7" s="437">
        <v>0.26419999999999999</v>
      </c>
      <c r="G7" s="437">
        <v>0.2399</v>
      </c>
      <c r="H7" s="437">
        <v>0.218</v>
      </c>
      <c r="I7" s="437">
        <v>0.29909999999999998</v>
      </c>
      <c r="J7" s="437">
        <v>0.27060000000000001</v>
      </c>
      <c r="K7" s="437">
        <v>0.2336</v>
      </c>
      <c r="L7" s="437">
        <v>0.43380000000000002</v>
      </c>
      <c r="M7" s="437">
        <v>0.16039999999999999</v>
      </c>
      <c r="N7" s="437">
        <v>0.22009999999999999</v>
      </c>
      <c r="O7" s="437">
        <v>0.16</v>
      </c>
      <c r="P7" s="437">
        <v>0.12479999999999999</v>
      </c>
      <c r="Q7" s="437">
        <v>0.16500000000000001</v>
      </c>
      <c r="R7" s="437">
        <v>0.13220000000000001</v>
      </c>
      <c r="S7" s="437">
        <v>0.15620000000000001</v>
      </c>
      <c r="T7" s="437">
        <v>0.2215</v>
      </c>
      <c r="U7" s="437">
        <v>0.1618</v>
      </c>
    </row>
    <row r="8" spans="1:21" ht="15" customHeight="1">
      <c r="A8" s="120" t="s">
        <v>650</v>
      </c>
      <c r="B8" s="121">
        <v>520375366.30000001</v>
      </c>
      <c r="C8" s="121">
        <v>220894688.78999999</v>
      </c>
      <c r="D8" s="121">
        <v>103787365.53</v>
      </c>
      <c r="E8" s="121">
        <v>36678022.079999998</v>
      </c>
      <c r="F8" s="121">
        <v>31933652.010000002</v>
      </c>
      <c r="G8" s="121">
        <v>42569558.710000001</v>
      </c>
      <c r="H8" s="121">
        <v>18581933.579999998</v>
      </c>
      <c r="I8" s="121">
        <v>26334815.07</v>
      </c>
      <c r="J8" s="121">
        <v>11583202.970000001</v>
      </c>
      <c r="K8" s="121">
        <v>13720277.439999999</v>
      </c>
      <c r="L8" s="121">
        <v>11843083.380000001</v>
      </c>
      <c r="M8" s="121">
        <v>12055313.26</v>
      </c>
      <c r="N8" s="121">
        <v>31008953.760000002</v>
      </c>
      <c r="O8" s="121">
        <v>25861762.760000002</v>
      </c>
      <c r="P8" s="121">
        <v>11854001.189999999</v>
      </c>
      <c r="Q8" s="121">
        <v>6775779.6699999999</v>
      </c>
      <c r="R8" s="121">
        <v>14210821.130000001</v>
      </c>
      <c r="S8" s="121">
        <v>12824962.99</v>
      </c>
      <c r="T8" s="121">
        <v>12381840.029999999</v>
      </c>
      <c r="U8" s="121">
        <v>39358128.259999998</v>
      </c>
    </row>
    <row r="9" spans="1:21" ht="15" customHeight="1">
      <c r="A9" s="120" t="s">
        <v>651</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652</v>
      </c>
      <c r="B10" s="121">
        <v>114036283.56</v>
      </c>
      <c r="C10" s="121">
        <v>87205962.280000001</v>
      </c>
      <c r="D10" s="121">
        <v>29699318.440000001</v>
      </c>
      <c r="E10" s="121">
        <v>10469649.66</v>
      </c>
      <c r="F10" s="121">
        <v>41979634.560000002</v>
      </c>
      <c r="G10" s="121">
        <v>25103077.93</v>
      </c>
      <c r="H10" s="121">
        <v>17555875.52</v>
      </c>
      <c r="I10" s="121">
        <v>24004816.59</v>
      </c>
      <c r="J10" s="121">
        <v>29283414.289999999</v>
      </c>
      <c r="K10" s="121">
        <v>8893034.1400000006</v>
      </c>
      <c r="L10" s="121">
        <v>6256451.0899999999</v>
      </c>
      <c r="M10" s="121">
        <v>2053829.09</v>
      </c>
      <c r="N10" s="121">
        <v>31829262.719999999</v>
      </c>
      <c r="O10" s="121">
        <v>13691875.33</v>
      </c>
      <c r="P10" s="121">
        <v>3384965.25</v>
      </c>
      <c r="Q10" s="121">
        <v>0</v>
      </c>
      <c r="R10" s="121">
        <v>7083173.3099999996</v>
      </c>
      <c r="S10" s="121">
        <v>12055705.720000001</v>
      </c>
      <c r="T10" s="121">
        <v>858333.45</v>
      </c>
      <c r="U10" s="121">
        <v>24810907.27</v>
      </c>
    </row>
    <row r="11" spans="1:21" s="276" customFormat="1" ht="15" customHeight="1">
      <c r="A11" s="120" t="s">
        <v>653</v>
      </c>
      <c r="B11" s="121">
        <v>132605068.43000001</v>
      </c>
      <c r="C11" s="121">
        <v>47545215.340000004</v>
      </c>
      <c r="D11" s="121">
        <v>63815753.5</v>
      </c>
      <c r="E11" s="121">
        <v>17981733.940000001</v>
      </c>
      <c r="F11" s="121">
        <v>55533960.109999999</v>
      </c>
      <c r="G11" s="121">
        <v>48299370.07</v>
      </c>
      <c r="H11" s="121">
        <v>21843850.690000001</v>
      </c>
      <c r="I11" s="121">
        <v>26150227.16</v>
      </c>
      <c r="J11" s="121">
        <v>37063966.530000001</v>
      </c>
      <c r="K11" s="121">
        <v>9407284.1999999993</v>
      </c>
      <c r="L11" s="121">
        <v>8192419.8200000003</v>
      </c>
      <c r="M11" s="121">
        <v>6471432.0099999998</v>
      </c>
      <c r="N11" s="121">
        <v>55789586.840000004</v>
      </c>
      <c r="O11" s="121">
        <v>8355358.8700000001</v>
      </c>
      <c r="P11" s="121">
        <v>9419911.7300000004</v>
      </c>
      <c r="Q11" s="121">
        <v>14683313.08</v>
      </c>
      <c r="R11" s="121">
        <v>11578588.1</v>
      </c>
      <c r="S11" s="121">
        <v>17677917.210000001</v>
      </c>
      <c r="T11" s="121">
        <v>4415725.78</v>
      </c>
      <c r="U11" s="121">
        <v>81076896.439999998</v>
      </c>
    </row>
    <row r="12" spans="1:21" s="276" customFormat="1" ht="15" customHeight="1">
      <c r="A12" s="120" t="s">
        <v>654</v>
      </c>
      <c r="B12" s="121">
        <v>103291425.97</v>
      </c>
      <c r="C12" s="121">
        <v>79918849.370000005</v>
      </c>
      <c r="D12" s="121">
        <v>10364687.539999999</v>
      </c>
      <c r="E12" s="121">
        <v>0</v>
      </c>
      <c r="F12" s="121">
        <v>165054.01999999999</v>
      </c>
      <c r="G12" s="121">
        <v>2040279.44</v>
      </c>
      <c r="H12" s="121">
        <v>0</v>
      </c>
      <c r="I12" s="121">
        <v>13906620.359999999</v>
      </c>
      <c r="J12" s="121">
        <v>7882697.71</v>
      </c>
      <c r="K12" s="121">
        <v>244262.27</v>
      </c>
      <c r="L12" s="121">
        <v>1535171.17</v>
      </c>
      <c r="M12" s="121">
        <v>0</v>
      </c>
      <c r="N12" s="121">
        <v>0</v>
      </c>
      <c r="O12" s="121">
        <v>2611771.2799999998</v>
      </c>
      <c r="P12" s="121">
        <v>0</v>
      </c>
      <c r="Q12" s="121">
        <v>0</v>
      </c>
      <c r="R12" s="121">
        <v>4217293.95</v>
      </c>
      <c r="S12" s="121">
        <v>0</v>
      </c>
      <c r="T12" s="121">
        <v>0</v>
      </c>
      <c r="U12" s="121">
        <v>0</v>
      </c>
    </row>
    <row r="13" spans="1:21" s="276" customFormat="1" ht="15" customHeight="1">
      <c r="A13" s="120" t="s">
        <v>655</v>
      </c>
      <c r="B13" s="121">
        <v>1124735320.3099999</v>
      </c>
      <c r="C13" s="121">
        <v>695122645.99000001</v>
      </c>
      <c r="D13" s="121">
        <v>292073159.31999999</v>
      </c>
      <c r="E13" s="121">
        <v>81182070.560000002</v>
      </c>
      <c r="F13" s="121">
        <v>167418194.11000001</v>
      </c>
      <c r="G13" s="121">
        <v>289826167.19999999</v>
      </c>
      <c r="H13" s="121">
        <v>183218495.28</v>
      </c>
      <c r="I13" s="121">
        <v>148543545.62</v>
      </c>
      <c r="J13" s="121">
        <v>127774316.16</v>
      </c>
      <c r="K13" s="121">
        <v>128603717.84</v>
      </c>
      <c r="L13" s="121">
        <v>103565975.03</v>
      </c>
      <c r="M13" s="121">
        <v>65908138.770000003</v>
      </c>
      <c r="N13" s="121">
        <v>204833206.75999999</v>
      </c>
      <c r="O13" s="121">
        <v>125559965.48999999</v>
      </c>
      <c r="P13" s="121">
        <v>73882243.689999998</v>
      </c>
      <c r="Q13" s="121">
        <v>54876880.810000002</v>
      </c>
      <c r="R13" s="121">
        <v>87013484.310000002</v>
      </c>
      <c r="S13" s="121">
        <v>187683427.78</v>
      </c>
      <c r="T13" s="121">
        <v>69375581.280000001</v>
      </c>
      <c r="U13" s="121">
        <v>203263726.43000001</v>
      </c>
    </row>
    <row r="14" spans="1:21" s="21" customFormat="1" ht="15" customHeight="1">
      <c r="A14" s="292" t="s">
        <v>656</v>
      </c>
      <c r="B14" s="293">
        <v>1995043464.5699999</v>
      </c>
      <c r="C14" s="293">
        <v>1130687361.77</v>
      </c>
      <c r="D14" s="293">
        <v>499740284.32999998</v>
      </c>
      <c r="E14" s="293">
        <v>146311476.24000001</v>
      </c>
      <c r="F14" s="293">
        <v>297030494.81</v>
      </c>
      <c r="G14" s="293">
        <v>407838453.35000002</v>
      </c>
      <c r="H14" s="293">
        <v>241200155.06999999</v>
      </c>
      <c r="I14" s="293">
        <v>238940024.80000001</v>
      </c>
      <c r="J14" s="293">
        <v>213587597.66</v>
      </c>
      <c r="K14" s="293">
        <v>160868575.88999999</v>
      </c>
      <c r="L14" s="293">
        <v>131393100.48999999</v>
      </c>
      <c r="M14" s="293">
        <v>86488713.129999995</v>
      </c>
      <c r="N14" s="293">
        <v>323461010.07999998</v>
      </c>
      <c r="O14" s="293">
        <v>176080733.72999999</v>
      </c>
      <c r="P14" s="293">
        <v>98541121.859999999</v>
      </c>
      <c r="Q14" s="293">
        <v>76335973.560000002</v>
      </c>
      <c r="R14" s="293">
        <v>124103360.8</v>
      </c>
      <c r="S14" s="293">
        <v>230242013.69999999</v>
      </c>
      <c r="T14" s="293">
        <v>87031480.540000007</v>
      </c>
      <c r="U14" s="293">
        <v>348509658.39999998</v>
      </c>
    </row>
    <row r="15" spans="1:21" s="276" customFormat="1" ht="15" customHeight="1">
      <c r="A15" s="120" t="s">
        <v>657</v>
      </c>
      <c r="B15" s="121">
        <v>1291313680.7145</v>
      </c>
      <c r="C15" s="121">
        <v>796275583.14349997</v>
      </c>
      <c r="D15" s="121">
        <v>337694415.41299999</v>
      </c>
      <c r="E15" s="121">
        <v>92266867.461999997</v>
      </c>
      <c r="F15" s="121">
        <v>203704891.59200001</v>
      </c>
      <c r="G15" s="121">
        <v>320526677.40100002</v>
      </c>
      <c r="H15" s="121">
        <v>197651595.729</v>
      </c>
      <c r="I15" s="121">
        <v>176849587.78799999</v>
      </c>
      <c r="J15" s="121">
        <v>158075005.56549999</v>
      </c>
      <c r="K15" s="121">
        <v>135269163.47049999</v>
      </c>
      <c r="L15" s="121">
        <v>110064853.5355</v>
      </c>
      <c r="M15" s="121">
        <v>69554620.592999995</v>
      </c>
      <c r="N15" s="121">
        <v>239093852.72400001</v>
      </c>
      <c r="O15" s="121">
        <v>134434848.45100001</v>
      </c>
      <c r="P15" s="121">
        <v>79269192.605000004</v>
      </c>
      <c r="Q15" s="121">
        <v>62218537.350000001</v>
      </c>
      <c r="R15" s="121">
        <v>97382383.484500006</v>
      </c>
      <c r="S15" s="121">
        <v>198933527.52900001</v>
      </c>
      <c r="T15" s="121">
        <v>71755110.859999999</v>
      </c>
      <c r="U15" s="121">
        <v>248764356.104</v>
      </c>
    </row>
    <row r="16" spans="1:21" s="23" customFormat="1" ht="15" customHeight="1">
      <c r="A16" s="244" t="s">
        <v>658</v>
      </c>
      <c r="B16" s="294">
        <v>0.64729999999999999</v>
      </c>
      <c r="C16" s="294">
        <v>0.70420000000000005</v>
      </c>
      <c r="D16" s="294">
        <v>0.67569999999999997</v>
      </c>
      <c r="E16" s="294">
        <v>0.63060000000000005</v>
      </c>
      <c r="F16" s="294">
        <v>0.68579999999999997</v>
      </c>
      <c r="G16" s="294">
        <v>0.78590000000000004</v>
      </c>
      <c r="H16" s="294">
        <v>0.81950000000000001</v>
      </c>
      <c r="I16" s="294">
        <v>0.74009999999999998</v>
      </c>
      <c r="J16" s="294">
        <v>0.74009999999999998</v>
      </c>
      <c r="K16" s="294">
        <v>0.84089999999999998</v>
      </c>
      <c r="L16" s="294">
        <v>0.8377</v>
      </c>
      <c r="M16" s="294">
        <v>0.80420000000000003</v>
      </c>
      <c r="N16" s="294">
        <v>0.73919999999999997</v>
      </c>
      <c r="O16" s="294">
        <v>0.76349999999999996</v>
      </c>
      <c r="P16" s="294">
        <v>0.8044</v>
      </c>
      <c r="Q16" s="294">
        <v>0.81510000000000005</v>
      </c>
      <c r="R16" s="294">
        <v>0.78469999999999995</v>
      </c>
      <c r="S16" s="294">
        <v>0.86399999999999999</v>
      </c>
      <c r="T16" s="294">
        <v>0.82450000000000001</v>
      </c>
      <c r="U16" s="294">
        <v>0.71379999999999999</v>
      </c>
    </row>
    <row r="17" spans="1:21" s="276" customFormat="1" ht="15" customHeight="1">
      <c r="A17" s="292" t="s">
        <v>659</v>
      </c>
      <c r="B17" s="293">
        <v>129131368.0715</v>
      </c>
      <c r="C17" s="293">
        <v>79627558.314400002</v>
      </c>
      <c r="D17" s="293">
        <v>33769441.541299999</v>
      </c>
      <c r="E17" s="293">
        <v>9226686.7462000009</v>
      </c>
      <c r="F17" s="293">
        <v>20370489.159200002</v>
      </c>
      <c r="G17" s="293">
        <v>32052667.7401</v>
      </c>
      <c r="H17" s="293">
        <v>19765159.572900001</v>
      </c>
      <c r="I17" s="293">
        <v>17684958.7788</v>
      </c>
      <c r="J17" s="293">
        <v>15807500.556600001</v>
      </c>
      <c r="K17" s="293">
        <v>13526916.347100001</v>
      </c>
      <c r="L17" s="293">
        <v>11006485.353599999</v>
      </c>
      <c r="M17" s="293">
        <v>6955462.0592999998</v>
      </c>
      <c r="N17" s="293">
        <v>23909385.272399999</v>
      </c>
      <c r="O17" s="293">
        <v>13443484.845100001</v>
      </c>
      <c r="P17" s="293">
        <v>7926919.2604999999</v>
      </c>
      <c r="Q17" s="293">
        <v>6221853.7350000003</v>
      </c>
      <c r="R17" s="293">
        <v>9738238.3485000003</v>
      </c>
      <c r="S17" s="293">
        <v>19893352.752900001</v>
      </c>
      <c r="T17" s="293">
        <v>7175511.0860000001</v>
      </c>
      <c r="U17" s="293">
        <v>24876435.610399999</v>
      </c>
    </row>
    <row r="18" spans="1:21" s="276" customFormat="1" ht="15" customHeight="1">
      <c r="A18" s="120" t="s">
        <v>660</v>
      </c>
      <c r="B18" s="121">
        <v>203438864</v>
      </c>
      <c r="C18" s="121">
        <v>120386202</v>
      </c>
      <c r="D18" s="121">
        <v>73261517</v>
      </c>
      <c r="E18" s="121">
        <v>31228014</v>
      </c>
      <c r="F18" s="121">
        <v>52168028</v>
      </c>
      <c r="G18" s="121">
        <v>76873996</v>
      </c>
      <c r="H18" s="121">
        <v>41564808</v>
      </c>
      <c r="I18" s="121">
        <v>53121497</v>
      </c>
      <c r="J18" s="121">
        <v>42774070</v>
      </c>
      <c r="K18" s="121">
        <v>31772971</v>
      </c>
      <c r="L18" s="121">
        <v>44059257</v>
      </c>
      <c r="M18" s="121">
        <v>11331443</v>
      </c>
      <c r="N18" s="121">
        <v>41318088</v>
      </c>
      <c r="O18" s="121">
        <v>20461823</v>
      </c>
      <c r="P18" s="121">
        <v>9883494</v>
      </c>
      <c r="Q18" s="121">
        <v>10326052</v>
      </c>
      <c r="R18" s="121">
        <v>13015161</v>
      </c>
      <c r="S18" s="121">
        <v>28710452</v>
      </c>
      <c r="T18" s="121">
        <v>15903104</v>
      </c>
      <c r="U18" s="121">
        <v>34830084</v>
      </c>
    </row>
    <row r="19" spans="1:21" s="276" customFormat="1" ht="15" customHeight="1">
      <c r="A19" s="120" t="s">
        <v>661</v>
      </c>
      <c r="B19" s="121">
        <v>0</v>
      </c>
      <c r="C19" s="121">
        <v>0</v>
      </c>
      <c r="D19" s="121">
        <v>1</v>
      </c>
      <c r="E19" s="121">
        <v>0</v>
      </c>
      <c r="F19" s="121">
        <v>0</v>
      </c>
      <c r="G19" s="121">
        <v>1</v>
      </c>
      <c r="H19" s="121">
        <v>0</v>
      </c>
      <c r="I19" s="121">
        <v>0</v>
      </c>
      <c r="J19" s="121">
        <v>0</v>
      </c>
      <c r="K19" s="121">
        <v>0</v>
      </c>
      <c r="L19" s="121">
        <v>0</v>
      </c>
      <c r="M19" s="121">
        <v>0</v>
      </c>
      <c r="N19" s="121">
        <v>0</v>
      </c>
      <c r="O19" s="121">
        <v>0</v>
      </c>
      <c r="P19" s="121">
        <v>0</v>
      </c>
      <c r="Q19" s="121">
        <v>0</v>
      </c>
      <c r="R19" s="121">
        <v>317878</v>
      </c>
      <c r="S19" s="121">
        <v>0</v>
      </c>
      <c r="T19" s="121">
        <v>16290</v>
      </c>
      <c r="U19" s="121">
        <v>0</v>
      </c>
    </row>
    <row r="20" spans="1:21" s="276" customFormat="1" ht="15" customHeight="1">
      <c r="A20" s="244" t="s">
        <v>662</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663</v>
      </c>
      <c r="B21" s="121">
        <v>0</v>
      </c>
      <c r="C21" s="121">
        <v>0</v>
      </c>
      <c r="D21" s="121">
        <v>0</v>
      </c>
      <c r="E21" s="121">
        <v>7422712</v>
      </c>
      <c r="F21" s="121">
        <v>789370</v>
      </c>
      <c r="G21" s="121">
        <v>0</v>
      </c>
      <c r="H21" s="121">
        <v>37596</v>
      </c>
      <c r="I21" s="121">
        <v>851673</v>
      </c>
      <c r="J21" s="121">
        <v>0</v>
      </c>
      <c r="K21" s="121">
        <v>167414</v>
      </c>
      <c r="L21" s="121">
        <v>0</v>
      </c>
      <c r="M21" s="121">
        <v>611345</v>
      </c>
      <c r="N21" s="121">
        <v>0</v>
      </c>
      <c r="O21" s="121">
        <v>154583</v>
      </c>
      <c r="P21" s="121">
        <v>1159178</v>
      </c>
      <c r="Q21" s="121">
        <v>61731</v>
      </c>
      <c r="R21" s="121">
        <v>348616</v>
      </c>
      <c r="S21" s="121">
        <v>0</v>
      </c>
      <c r="T21" s="121">
        <v>653783</v>
      </c>
      <c r="U21" s="121">
        <v>0</v>
      </c>
    </row>
    <row r="22" spans="1:21" s="276" customFormat="1" ht="15" customHeight="1">
      <c r="A22" s="292" t="s">
        <v>664</v>
      </c>
      <c r="B22" s="293">
        <v>203438864</v>
      </c>
      <c r="C22" s="293">
        <v>120386202</v>
      </c>
      <c r="D22" s="293">
        <v>73261516</v>
      </c>
      <c r="E22" s="293">
        <v>23805302</v>
      </c>
      <c r="F22" s="293">
        <v>51378658</v>
      </c>
      <c r="G22" s="293">
        <v>76873995</v>
      </c>
      <c r="H22" s="293">
        <v>41527212</v>
      </c>
      <c r="I22" s="293">
        <v>52269824</v>
      </c>
      <c r="J22" s="293">
        <v>42774070</v>
      </c>
      <c r="K22" s="293">
        <v>31605557</v>
      </c>
      <c r="L22" s="293">
        <v>44059257</v>
      </c>
      <c r="M22" s="293">
        <v>10720098</v>
      </c>
      <c r="N22" s="293">
        <v>41318088</v>
      </c>
      <c r="O22" s="293">
        <v>20307240</v>
      </c>
      <c r="P22" s="293">
        <v>8724316</v>
      </c>
      <c r="Q22" s="293">
        <v>10264321</v>
      </c>
      <c r="R22" s="293">
        <v>12348667</v>
      </c>
      <c r="S22" s="293">
        <v>28710452</v>
      </c>
      <c r="T22" s="293">
        <v>15233031</v>
      </c>
      <c r="U22" s="293">
        <v>34830084</v>
      </c>
    </row>
    <row r="23" spans="1:21" s="276" customFormat="1" ht="15" customHeight="1">
      <c r="A23" s="120" t="s">
        <v>665</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666</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c r="T24" s="121">
        <v>0</v>
      </c>
      <c r="U24" s="121">
        <v>0</v>
      </c>
    </row>
    <row r="25" spans="1:21" s="280" customFormat="1" ht="15" customHeight="1">
      <c r="A25" s="120" t="s">
        <v>667</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668</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c r="T26" s="121">
        <v>0</v>
      </c>
      <c r="U26" s="121">
        <v>0</v>
      </c>
    </row>
    <row r="27" spans="1:21" s="36" customFormat="1" ht="15" customHeight="1">
      <c r="A27" s="244" t="s">
        <v>669</v>
      </c>
      <c r="B27" s="121">
        <v>43461919</v>
      </c>
      <c r="C27" s="121">
        <v>3398535</v>
      </c>
      <c r="D27" s="121">
        <v>6318982</v>
      </c>
      <c r="E27" s="121">
        <v>400000</v>
      </c>
      <c r="F27" s="121">
        <v>2434415</v>
      </c>
      <c r="G27" s="121">
        <v>10413</v>
      </c>
      <c r="H27" s="121">
        <v>1560776</v>
      </c>
      <c r="I27" s="121">
        <v>634055</v>
      </c>
      <c r="J27" s="121">
        <v>0</v>
      </c>
      <c r="K27" s="121">
        <v>0</v>
      </c>
      <c r="L27" s="121">
        <v>3686608</v>
      </c>
      <c r="M27" s="121">
        <v>438675</v>
      </c>
      <c r="N27" s="121">
        <v>11316854</v>
      </c>
      <c r="O27" s="121">
        <v>1200000</v>
      </c>
      <c r="P27" s="121">
        <v>1167155</v>
      </c>
      <c r="Q27" s="121">
        <v>0</v>
      </c>
      <c r="R27" s="121">
        <v>522699</v>
      </c>
      <c r="S27" s="121">
        <v>2355901</v>
      </c>
      <c r="T27" s="121">
        <v>659944</v>
      </c>
      <c r="U27" s="121">
        <v>5410000</v>
      </c>
    </row>
    <row r="28" spans="1:21" s="281" customFormat="1" ht="15" customHeight="1">
      <c r="A28" s="244" t="s">
        <v>670</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36" customFormat="1" ht="15" customHeight="1">
      <c r="A29" s="295" t="s">
        <v>671</v>
      </c>
      <c r="B29" s="293">
        <v>43461919</v>
      </c>
      <c r="C29" s="293">
        <v>3398535</v>
      </c>
      <c r="D29" s="293">
        <v>6318982</v>
      </c>
      <c r="E29" s="293">
        <v>400000</v>
      </c>
      <c r="F29" s="293">
        <v>2434415</v>
      </c>
      <c r="G29" s="293">
        <v>10413</v>
      </c>
      <c r="H29" s="293">
        <v>1560776</v>
      </c>
      <c r="I29" s="293">
        <v>634055</v>
      </c>
      <c r="J29" s="293">
        <v>0</v>
      </c>
      <c r="K29" s="293">
        <v>0</v>
      </c>
      <c r="L29" s="293">
        <v>3686608</v>
      </c>
      <c r="M29" s="293">
        <v>438675</v>
      </c>
      <c r="N29" s="293">
        <v>11316854</v>
      </c>
      <c r="O29" s="293">
        <v>1200000</v>
      </c>
      <c r="P29" s="293">
        <v>1167155</v>
      </c>
      <c r="Q29" s="293">
        <v>0</v>
      </c>
      <c r="R29" s="293">
        <v>522699</v>
      </c>
      <c r="S29" s="293">
        <v>2355901</v>
      </c>
      <c r="T29" s="293">
        <v>659944</v>
      </c>
      <c r="U29" s="293">
        <v>5410000</v>
      </c>
    </row>
    <row r="30" spans="1:21" s="35" customFormat="1" ht="15" customHeight="1">
      <c r="A30" s="244" t="s">
        <v>672</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673</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674</v>
      </c>
      <c r="B32" s="293">
        <v>246900783</v>
      </c>
      <c r="C32" s="293">
        <v>123784737</v>
      </c>
      <c r="D32" s="293">
        <v>79580498</v>
      </c>
      <c r="E32" s="293">
        <v>24205302</v>
      </c>
      <c r="F32" s="293">
        <v>53813073</v>
      </c>
      <c r="G32" s="293">
        <v>76884408</v>
      </c>
      <c r="H32" s="293">
        <v>43087988</v>
      </c>
      <c r="I32" s="293">
        <v>52903879</v>
      </c>
      <c r="J32" s="293">
        <v>42774070</v>
      </c>
      <c r="K32" s="293">
        <v>31605557</v>
      </c>
      <c r="L32" s="293">
        <v>47745865</v>
      </c>
      <c r="M32" s="293">
        <v>11158773</v>
      </c>
      <c r="N32" s="293">
        <v>52634942</v>
      </c>
      <c r="O32" s="293">
        <v>21507240</v>
      </c>
      <c r="P32" s="293">
        <v>9891471</v>
      </c>
      <c r="Q32" s="293">
        <v>10264321</v>
      </c>
      <c r="R32" s="293">
        <v>12871366</v>
      </c>
      <c r="S32" s="293">
        <v>31066353</v>
      </c>
      <c r="T32" s="293">
        <v>15892975</v>
      </c>
      <c r="U32" s="293">
        <v>40240084</v>
      </c>
    </row>
    <row r="33" spans="1:21" ht="15" customHeight="1">
      <c r="A33" s="120" t="s">
        <v>675</v>
      </c>
      <c r="B33" s="121">
        <v>117769414.9286</v>
      </c>
      <c r="C33" s="121">
        <v>44157178.685699999</v>
      </c>
      <c r="D33" s="121">
        <v>45811056.458700001</v>
      </c>
      <c r="E33" s="121">
        <v>14978615.253799999</v>
      </c>
      <c r="F33" s="121">
        <v>33442583.840799998</v>
      </c>
      <c r="G33" s="121">
        <v>44831740.259900004</v>
      </c>
      <c r="H33" s="121">
        <v>23322828.427099999</v>
      </c>
      <c r="I33" s="121">
        <v>35218920.221199997</v>
      </c>
      <c r="J33" s="121">
        <v>26966569.443500001</v>
      </c>
      <c r="K33" s="121">
        <v>18078640.653000001</v>
      </c>
      <c r="L33" s="121">
        <v>36739379.646499999</v>
      </c>
      <c r="M33" s="121">
        <v>4203310.9407000002</v>
      </c>
      <c r="N33" s="121">
        <v>28725556.727600001</v>
      </c>
      <c r="O33" s="121">
        <v>8063755.1549000004</v>
      </c>
      <c r="P33" s="121">
        <v>1964551.7394999999</v>
      </c>
      <c r="Q33" s="121">
        <v>4042467.2650000001</v>
      </c>
      <c r="R33" s="121">
        <v>3133127.6516</v>
      </c>
      <c r="S33" s="121">
        <v>11173000.247099999</v>
      </c>
      <c r="T33" s="121">
        <v>8717463.9140000008</v>
      </c>
      <c r="U33" s="121">
        <v>15363648.389599999</v>
      </c>
    </row>
    <row r="34" spans="1:21" s="296" customFormat="1" ht="15" customHeight="1">
      <c r="A34" s="120" t="s">
        <v>676</v>
      </c>
      <c r="B34" s="246">
        <v>0.22500000000000001</v>
      </c>
      <c r="C34" s="246">
        <v>0.16320000000000001</v>
      </c>
      <c r="D34" s="246">
        <v>0.2235</v>
      </c>
      <c r="E34" s="246">
        <v>0.1132</v>
      </c>
      <c r="F34" s="246">
        <v>8.7300000000000003E-2</v>
      </c>
      <c r="G34" s="246">
        <v>4.9399999999999999E-2</v>
      </c>
      <c r="H34" s="246">
        <v>7.5300000000000006E-2</v>
      </c>
      <c r="I34" s="246">
        <v>3.2500000000000001E-2</v>
      </c>
      <c r="J34" s="246">
        <v>5.4300000000000001E-2</v>
      </c>
      <c r="K34" s="246">
        <v>6.7500000000000004E-2</v>
      </c>
      <c r="L34" s="246">
        <v>0.11310000000000001</v>
      </c>
      <c r="M34" s="246">
        <v>0.19239999999999999</v>
      </c>
      <c r="N34" s="246">
        <v>5.79E-2</v>
      </c>
      <c r="O34" s="246">
        <v>0.1152</v>
      </c>
      <c r="P34" s="246">
        <v>0.2268</v>
      </c>
      <c r="Q34" s="246">
        <v>0.1741</v>
      </c>
      <c r="R34" s="246">
        <v>0.16600000000000001</v>
      </c>
      <c r="S34" s="246">
        <v>8.0500000000000002E-2</v>
      </c>
      <c r="T34" s="246">
        <v>0.29330000000000001</v>
      </c>
      <c r="U34" s="246">
        <v>7.6499999999999999E-2</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07" t="s">
        <v>677</v>
      </c>
      <c r="B36" s="47"/>
      <c r="C36" s="47"/>
      <c r="D36" s="47"/>
      <c r="E36" s="47"/>
      <c r="F36" s="47"/>
      <c r="G36" s="47"/>
      <c r="H36" s="47"/>
      <c r="I36" s="47"/>
      <c r="J36" s="47"/>
      <c r="K36" s="47"/>
      <c r="L36" s="47"/>
      <c r="M36" s="47"/>
      <c r="N36" s="289"/>
      <c r="O36" s="289"/>
      <c r="P36" s="289"/>
      <c r="Q36" s="47"/>
      <c r="R36" s="47"/>
      <c r="S36" s="47"/>
      <c r="T36" s="47"/>
      <c r="U36" s="47"/>
    </row>
    <row r="37" spans="1:21" ht="15" customHeight="1">
      <c r="A37" s="47"/>
      <c r="B37" s="47"/>
      <c r="C37" s="47"/>
      <c r="D37" s="47"/>
      <c r="E37" s="47"/>
      <c r="F37" s="47"/>
      <c r="G37" s="47"/>
      <c r="H37" s="47"/>
      <c r="I37" s="47"/>
      <c r="J37" s="47"/>
      <c r="K37" s="47"/>
      <c r="L37" s="47"/>
      <c r="M37" s="47"/>
      <c r="N37" s="289"/>
      <c r="O37" s="289"/>
      <c r="P37" s="289"/>
      <c r="Q37" s="47"/>
      <c r="R37" s="47"/>
      <c r="S37" s="47"/>
      <c r="T37" s="47"/>
      <c r="U37" s="47"/>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W37"/>
  <sheetViews>
    <sheetView zoomScaleNormal="100" workbookViewId="0">
      <selection activeCell="A32" sqref="A32"/>
    </sheetView>
  </sheetViews>
  <sheetFormatPr baseColWidth="10" defaultColWidth="9.140625" defaultRowHeight="12.75"/>
  <cols>
    <col min="1" max="1" width="85.5703125" style="33" customWidth="1"/>
    <col min="2" max="2" width="11.7109375" style="609" bestFit="1" customWidth="1"/>
    <col min="3" max="3" width="11.7109375" style="609" customWidth="1"/>
    <col min="4" max="11" width="11.7109375" style="609" bestFit="1" customWidth="1"/>
    <col min="12" max="13" width="11.7109375" style="297" bestFit="1" customWidth="1"/>
    <col min="14" max="14" width="10.7109375" style="297" bestFit="1" customWidth="1"/>
    <col min="15" max="15" width="11.7109375" style="297" bestFit="1" customWidth="1"/>
    <col min="16" max="17" width="10.7109375" style="297" bestFit="1" customWidth="1"/>
    <col min="18" max="18" width="11.7109375" style="297" bestFit="1" customWidth="1"/>
    <col min="19" max="19" width="11.7109375" style="297" customWidth="1"/>
    <col min="20" max="20" width="11.7109375" style="297" bestFit="1" customWidth="1"/>
    <col min="21" max="21" width="10.7109375" style="297" bestFit="1" customWidth="1"/>
    <col min="22" max="22" width="11.7109375" style="297" bestFit="1" customWidth="1"/>
    <col min="23" max="23" width="14.42578125" style="297" bestFit="1" customWidth="1"/>
    <col min="24" max="199" width="9.140625" style="609" customWidth="1"/>
    <col min="200" max="257" width="9.140625" style="609"/>
    <col min="258" max="258" width="85.5703125" style="609" customWidth="1"/>
    <col min="259" max="274" width="18.140625" style="609" customWidth="1"/>
    <col min="275" max="455" width="9.140625" style="609" customWidth="1"/>
    <col min="456" max="513" width="9.140625" style="609"/>
    <col min="514" max="514" width="85.5703125" style="609" customWidth="1"/>
    <col min="515" max="530" width="18.140625" style="609" customWidth="1"/>
    <col min="531" max="711" width="9.140625" style="609" customWidth="1"/>
    <col min="712" max="769" width="9.140625" style="609"/>
    <col min="770" max="770" width="85.5703125" style="609" customWidth="1"/>
    <col min="771" max="786" width="18.140625" style="609" customWidth="1"/>
    <col min="787" max="967" width="9.140625" style="609" customWidth="1"/>
    <col min="968" max="1025" width="9.140625" style="609"/>
    <col min="1026" max="1026" width="85.5703125" style="609" customWidth="1"/>
    <col min="1027" max="1042" width="18.140625" style="609" customWidth="1"/>
    <col min="1043" max="1223" width="9.140625" style="609" customWidth="1"/>
    <col min="1224" max="1281" width="9.140625" style="609"/>
    <col min="1282" max="1282" width="85.5703125" style="609" customWidth="1"/>
    <col min="1283" max="1298" width="18.140625" style="609" customWidth="1"/>
    <col min="1299" max="1479" width="9.140625" style="609" customWidth="1"/>
    <col min="1480" max="1537" width="9.140625" style="609"/>
    <col min="1538" max="1538" width="85.5703125" style="609" customWidth="1"/>
    <col min="1539" max="1554" width="18.140625" style="609" customWidth="1"/>
    <col min="1555" max="1735" width="9.140625" style="609" customWidth="1"/>
    <col min="1736" max="1793" width="9.140625" style="609"/>
    <col min="1794" max="1794" width="85.5703125" style="609" customWidth="1"/>
    <col min="1795" max="1810" width="18.140625" style="609" customWidth="1"/>
    <col min="1811" max="1991" width="9.140625" style="609" customWidth="1"/>
    <col min="1992" max="2049" width="9.140625" style="609"/>
    <col min="2050" max="2050" width="85.5703125" style="609" customWidth="1"/>
    <col min="2051" max="2066" width="18.140625" style="609" customWidth="1"/>
    <col min="2067" max="2247" width="9.140625" style="609" customWidth="1"/>
    <col min="2248" max="2305" width="9.140625" style="609"/>
    <col min="2306" max="2306" width="85.5703125" style="609" customWidth="1"/>
    <col min="2307" max="2322" width="18.140625" style="609" customWidth="1"/>
    <col min="2323" max="2503" width="9.140625" style="609" customWidth="1"/>
    <col min="2504" max="2561" width="9.140625" style="609"/>
    <col min="2562" max="2562" width="85.5703125" style="609" customWidth="1"/>
    <col min="2563" max="2578" width="18.140625" style="609" customWidth="1"/>
    <col min="2579" max="2759" width="9.140625" style="609" customWidth="1"/>
    <col min="2760" max="2817" width="9.140625" style="609"/>
    <col min="2818" max="2818" width="85.5703125" style="609" customWidth="1"/>
    <col min="2819" max="2834" width="18.140625" style="609" customWidth="1"/>
    <col min="2835" max="3015" width="9.140625" style="609" customWidth="1"/>
    <col min="3016" max="3073" width="9.140625" style="609"/>
    <col min="3074" max="3074" width="85.5703125" style="609" customWidth="1"/>
    <col min="3075" max="3090" width="18.140625" style="609" customWidth="1"/>
    <col min="3091" max="3271" width="9.140625" style="609" customWidth="1"/>
    <col min="3272" max="3329" width="9.140625" style="609"/>
    <col min="3330" max="3330" width="85.5703125" style="609" customWidth="1"/>
    <col min="3331" max="3346" width="18.140625" style="609" customWidth="1"/>
    <col min="3347" max="3527" width="9.140625" style="609" customWidth="1"/>
    <col min="3528" max="3585" width="9.140625" style="609"/>
    <col min="3586" max="3586" width="85.5703125" style="609" customWidth="1"/>
    <col min="3587" max="3602" width="18.140625" style="609" customWidth="1"/>
    <col min="3603" max="3783" width="9.140625" style="609" customWidth="1"/>
    <col min="3784" max="3841" width="9.140625" style="609"/>
    <col min="3842" max="3842" width="85.5703125" style="609" customWidth="1"/>
    <col min="3843" max="3858" width="18.140625" style="609" customWidth="1"/>
    <col min="3859" max="4039" width="9.140625" style="609" customWidth="1"/>
    <col min="4040" max="4097" width="9.140625" style="609"/>
    <col min="4098" max="4098" width="85.5703125" style="609" customWidth="1"/>
    <col min="4099" max="4114" width="18.140625" style="609" customWidth="1"/>
    <col min="4115" max="4295" width="9.140625" style="609" customWidth="1"/>
    <col min="4296" max="4353" width="9.140625" style="609"/>
    <col min="4354" max="4354" width="85.5703125" style="609" customWidth="1"/>
    <col min="4355" max="4370" width="18.140625" style="609" customWidth="1"/>
    <col min="4371" max="4551" width="9.140625" style="609" customWidth="1"/>
    <col min="4552" max="4609" width="9.140625" style="609"/>
    <col min="4610" max="4610" width="85.5703125" style="609" customWidth="1"/>
    <col min="4611" max="4626" width="18.140625" style="609" customWidth="1"/>
    <col min="4627" max="4807" width="9.140625" style="609" customWidth="1"/>
    <col min="4808" max="4865" width="9.140625" style="609"/>
    <col min="4866" max="4866" width="85.5703125" style="609" customWidth="1"/>
    <col min="4867" max="4882" width="18.140625" style="609" customWidth="1"/>
    <col min="4883" max="5063" width="9.140625" style="609" customWidth="1"/>
    <col min="5064" max="5121" width="9.140625" style="609"/>
    <col min="5122" max="5122" width="85.5703125" style="609" customWidth="1"/>
    <col min="5123" max="5138" width="18.140625" style="609" customWidth="1"/>
    <col min="5139" max="5319" width="9.140625" style="609" customWidth="1"/>
    <col min="5320" max="5377" width="9.140625" style="609"/>
    <col min="5378" max="5378" width="85.5703125" style="609" customWidth="1"/>
    <col min="5379" max="5394" width="18.140625" style="609" customWidth="1"/>
    <col min="5395" max="5575" width="9.140625" style="609" customWidth="1"/>
    <col min="5576" max="5633" width="9.140625" style="609"/>
    <col min="5634" max="5634" width="85.5703125" style="609" customWidth="1"/>
    <col min="5635" max="5650" width="18.140625" style="609" customWidth="1"/>
    <col min="5651" max="5831" width="9.140625" style="609" customWidth="1"/>
    <col min="5832" max="5889" width="9.140625" style="609"/>
    <col min="5890" max="5890" width="85.5703125" style="609" customWidth="1"/>
    <col min="5891" max="5906" width="18.140625" style="609" customWidth="1"/>
    <col min="5907" max="6087" width="9.140625" style="609" customWidth="1"/>
    <col min="6088" max="6145" width="9.140625" style="609"/>
    <col min="6146" max="6146" width="85.5703125" style="609" customWidth="1"/>
    <col min="6147" max="6162" width="18.140625" style="609" customWidth="1"/>
    <col min="6163" max="6343" width="9.140625" style="609" customWidth="1"/>
    <col min="6344" max="6401" width="9.140625" style="609"/>
    <col min="6402" max="6402" width="85.5703125" style="609" customWidth="1"/>
    <col min="6403" max="6418" width="18.140625" style="609" customWidth="1"/>
    <col min="6419" max="6599" width="9.140625" style="609" customWidth="1"/>
    <col min="6600" max="6657" width="9.140625" style="609"/>
    <col min="6658" max="6658" width="85.5703125" style="609" customWidth="1"/>
    <col min="6659" max="6674" width="18.140625" style="609" customWidth="1"/>
    <col min="6675" max="6855" width="9.140625" style="609" customWidth="1"/>
    <col min="6856" max="6913" width="9.140625" style="609"/>
    <col min="6914" max="6914" width="85.5703125" style="609" customWidth="1"/>
    <col min="6915" max="6930" width="18.140625" style="609" customWidth="1"/>
    <col min="6931" max="7111" width="9.140625" style="609" customWidth="1"/>
    <col min="7112" max="7169" width="9.140625" style="609"/>
    <col min="7170" max="7170" width="85.5703125" style="609" customWidth="1"/>
    <col min="7171" max="7186" width="18.140625" style="609" customWidth="1"/>
    <col min="7187" max="7367" width="9.140625" style="609" customWidth="1"/>
    <col min="7368" max="7425" width="9.140625" style="609"/>
    <col min="7426" max="7426" width="85.5703125" style="609" customWidth="1"/>
    <col min="7427" max="7442" width="18.140625" style="609" customWidth="1"/>
    <col min="7443" max="7623" width="9.140625" style="609" customWidth="1"/>
    <col min="7624" max="7681" width="9.140625" style="609"/>
    <col min="7682" max="7682" width="85.5703125" style="609" customWidth="1"/>
    <col min="7683" max="7698" width="18.140625" style="609" customWidth="1"/>
    <col min="7699" max="7879" width="9.140625" style="609" customWidth="1"/>
    <col min="7880" max="7937" width="9.140625" style="609"/>
    <col min="7938" max="7938" width="85.5703125" style="609" customWidth="1"/>
    <col min="7939" max="7954" width="18.140625" style="609" customWidth="1"/>
    <col min="7955" max="8135" width="9.140625" style="609" customWidth="1"/>
    <col min="8136" max="8193" width="9.140625" style="609"/>
    <col min="8194" max="8194" width="85.5703125" style="609" customWidth="1"/>
    <col min="8195" max="8210" width="18.140625" style="609" customWidth="1"/>
    <col min="8211" max="8391" width="9.140625" style="609" customWidth="1"/>
    <col min="8392" max="8449" width="9.140625" style="609"/>
    <col min="8450" max="8450" width="85.5703125" style="609" customWidth="1"/>
    <col min="8451" max="8466" width="18.140625" style="609" customWidth="1"/>
    <col min="8467" max="8647" width="9.140625" style="609" customWidth="1"/>
    <col min="8648" max="8705" width="9.140625" style="609"/>
    <col min="8706" max="8706" width="85.5703125" style="609" customWidth="1"/>
    <col min="8707" max="8722" width="18.140625" style="609" customWidth="1"/>
    <col min="8723" max="8903" width="9.140625" style="609" customWidth="1"/>
    <col min="8904" max="8961" width="9.140625" style="609"/>
    <col min="8962" max="8962" width="85.5703125" style="609" customWidth="1"/>
    <col min="8963" max="8978" width="18.140625" style="609" customWidth="1"/>
    <col min="8979" max="9159" width="9.140625" style="609" customWidth="1"/>
    <col min="9160" max="9217" width="9.140625" style="609"/>
    <col min="9218" max="9218" width="85.5703125" style="609" customWidth="1"/>
    <col min="9219" max="9234" width="18.140625" style="609" customWidth="1"/>
    <col min="9235" max="9415" width="9.140625" style="609" customWidth="1"/>
    <col min="9416" max="9473" width="9.140625" style="609"/>
    <col min="9474" max="9474" width="85.5703125" style="609" customWidth="1"/>
    <col min="9475" max="9490" width="18.140625" style="609" customWidth="1"/>
    <col min="9491" max="9671" width="9.140625" style="609" customWidth="1"/>
    <col min="9672" max="9729" width="9.140625" style="609"/>
    <col min="9730" max="9730" width="85.5703125" style="609" customWidth="1"/>
    <col min="9731" max="9746" width="18.140625" style="609" customWidth="1"/>
    <col min="9747" max="9927" width="9.140625" style="609" customWidth="1"/>
    <col min="9928" max="9985" width="9.140625" style="609"/>
    <col min="9986" max="9986" width="85.5703125" style="609" customWidth="1"/>
    <col min="9987" max="10002" width="18.140625" style="609" customWidth="1"/>
    <col min="10003" max="10183" width="9.140625" style="609" customWidth="1"/>
    <col min="10184" max="10241" width="9.140625" style="609"/>
    <col min="10242" max="10242" width="85.5703125" style="609" customWidth="1"/>
    <col min="10243" max="10258" width="18.140625" style="609" customWidth="1"/>
    <col min="10259" max="10439" width="9.140625" style="609" customWidth="1"/>
    <col min="10440" max="10497" width="9.140625" style="609"/>
    <col min="10498" max="10498" width="85.5703125" style="609" customWidth="1"/>
    <col min="10499" max="10514" width="18.140625" style="609" customWidth="1"/>
    <col min="10515" max="10695" width="9.140625" style="609" customWidth="1"/>
    <col min="10696" max="10753" width="9.140625" style="609"/>
    <col min="10754" max="10754" width="85.5703125" style="609" customWidth="1"/>
    <col min="10755" max="10770" width="18.140625" style="609" customWidth="1"/>
    <col min="10771" max="10951" width="9.140625" style="609" customWidth="1"/>
    <col min="10952" max="11009" width="9.140625" style="609"/>
    <col min="11010" max="11010" width="85.5703125" style="609" customWidth="1"/>
    <col min="11011" max="11026" width="18.140625" style="609" customWidth="1"/>
    <col min="11027" max="11207" width="9.140625" style="609" customWidth="1"/>
    <col min="11208" max="11265" width="9.140625" style="609"/>
    <col min="11266" max="11266" width="85.5703125" style="609" customWidth="1"/>
    <col min="11267" max="11282" width="18.140625" style="609" customWidth="1"/>
    <col min="11283" max="11463" width="9.140625" style="609" customWidth="1"/>
    <col min="11464" max="11521" width="9.140625" style="609"/>
    <col min="11522" max="11522" width="85.5703125" style="609" customWidth="1"/>
    <col min="11523" max="11538" width="18.140625" style="609" customWidth="1"/>
    <col min="11539" max="11719" width="9.140625" style="609" customWidth="1"/>
    <col min="11720" max="11777" width="9.140625" style="609"/>
    <col min="11778" max="11778" width="85.5703125" style="609" customWidth="1"/>
    <col min="11779" max="11794" width="18.140625" style="609" customWidth="1"/>
    <col min="11795" max="11975" width="9.140625" style="609" customWidth="1"/>
    <col min="11976" max="12033" width="9.140625" style="609"/>
    <col min="12034" max="12034" width="85.5703125" style="609" customWidth="1"/>
    <col min="12035" max="12050" width="18.140625" style="609" customWidth="1"/>
    <col min="12051" max="12231" width="9.140625" style="609" customWidth="1"/>
    <col min="12232" max="12289" width="9.140625" style="609"/>
    <col min="12290" max="12290" width="85.5703125" style="609" customWidth="1"/>
    <col min="12291" max="12306" width="18.140625" style="609" customWidth="1"/>
    <col min="12307" max="12487" width="9.140625" style="609" customWidth="1"/>
    <col min="12488" max="12545" width="9.140625" style="609"/>
    <col min="12546" max="12546" width="85.5703125" style="609" customWidth="1"/>
    <col min="12547" max="12562" width="18.140625" style="609" customWidth="1"/>
    <col min="12563" max="12743" width="9.140625" style="609" customWidth="1"/>
    <col min="12744" max="12801" width="9.140625" style="609"/>
    <col min="12802" max="12802" width="85.5703125" style="609" customWidth="1"/>
    <col min="12803" max="12818" width="18.140625" style="609" customWidth="1"/>
    <col min="12819" max="12999" width="9.140625" style="609" customWidth="1"/>
    <col min="13000" max="13057" width="9.140625" style="609"/>
    <col min="13058" max="13058" width="85.5703125" style="609" customWidth="1"/>
    <col min="13059" max="13074" width="18.140625" style="609" customWidth="1"/>
    <col min="13075" max="13255" width="9.140625" style="609" customWidth="1"/>
    <col min="13256" max="13313" width="9.140625" style="609"/>
    <col min="13314" max="13314" width="85.5703125" style="609" customWidth="1"/>
    <col min="13315" max="13330" width="18.140625" style="609" customWidth="1"/>
    <col min="13331" max="13511" width="9.140625" style="609" customWidth="1"/>
    <col min="13512" max="13569" width="9.140625" style="609"/>
    <col min="13570" max="13570" width="85.5703125" style="609" customWidth="1"/>
    <col min="13571" max="13586" width="18.140625" style="609" customWidth="1"/>
    <col min="13587" max="13767" width="9.140625" style="609" customWidth="1"/>
    <col min="13768" max="13825" width="9.140625" style="609"/>
    <col min="13826" max="13826" width="85.5703125" style="609" customWidth="1"/>
    <col min="13827" max="13842" width="18.140625" style="609" customWidth="1"/>
    <col min="13843" max="14023" width="9.140625" style="609" customWidth="1"/>
    <col min="14024" max="14081" width="9.140625" style="609"/>
    <col min="14082" max="14082" width="85.5703125" style="609" customWidth="1"/>
    <col min="14083" max="14098" width="18.140625" style="609" customWidth="1"/>
    <col min="14099" max="14279" width="9.140625" style="609" customWidth="1"/>
    <col min="14280" max="14337" width="9.140625" style="609"/>
    <col min="14338" max="14338" width="85.5703125" style="609" customWidth="1"/>
    <col min="14339" max="14354" width="18.140625" style="609" customWidth="1"/>
    <col min="14355" max="14535" width="9.140625" style="609" customWidth="1"/>
    <col min="14536" max="14593" width="9.140625" style="609"/>
    <col min="14594" max="14594" width="85.5703125" style="609" customWidth="1"/>
    <col min="14595" max="14610" width="18.140625" style="609" customWidth="1"/>
    <col min="14611" max="14791" width="9.140625" style="609" customWidth="1"/>
    <col min="14792" max="14849" width="9.140625" style="609"/>
    <col min="14850" max="14850" width="85.5703125" style="609" customWidth="1"/>
    <col min="14851" max="14866" width="18.140625" style="609" customWidth="1"/>
    <col min="14867" max="15047" width="9.140625" style="609" customWidth="1"/>
    <col min="15048" max="15105" width="9.140625" style="609"/>
    <col min="15106" max="15106" width="85.5703125" style="609" customWidth="1"/>
    <col min="15107" max="15122" width="18.140625" style="609" customWidth="1"/>
    <col min="15123" max="15303" width="9.140625" style="609" customWidth="1"/>
    <col min="15304" max="15361" width="9.140625" style="609"/>
    <col min="15362" max="15362" width="85.5703125" style="609" customWidth="1"/>
    <col min="15363" max="15378" width="18.140625" style="609" customWidth="1"/>
    <col min="15379" max="15559" width="9.140625" style="609" customWidth="1"/>
    <col min="15560" max="15617" width="9.140625" style="609"/>
    <col min="15618" max="15618" width="85.5703125" style="609" customWidth="1"/>
    <col min="15619" max="15634" width="18.140625" style="609" customWidth="1"/>
    <col min="15635" max="15815" width="9.140625" style="609" customWidth="1"/>
    <col min="15816" max="15873" width="9.140625" style="609"/>
    <col min="15874" max="15874" width="85.5703125" style="609" customWidth="1"/>
    <col min="15875" max="15890" width="18.140625" style="609" customWidth="1"/>
    <col min="15891" max="16071" width="9.140625" style="609" customWidth="1"/>
    <col min="16072" max="16129" width="9.140625" style="609"/>
    <col min="16130" max="16130" width="85.5703125" style="609" customWidth="1"/>
    <col min="16131" max="16146" width="18.140625" style="609" customWidth="1"/>
    <col min="16147" max="16327" width="9.140625" style="609" customWidth="1"/>
    <col min="16328" max="16384" width="9.140625" style="609"/>
  </cols>
  <sheetData>
    <row r="1" spans="1:23" ht="30" customHeight="1">
      <c r="A1" s="747" t="s">
        <v>958</v>
      </c>
      <c r="B1" s="747"/>
      <c r="C1" s="747"/>
      <c r="D1" s="747"/>
      <c r="E1" s="747"/>
      <c r="F1" s="747"/>
      <c r="G1" s="747"/>
      <c r="H1" s="747"/>
      <c r="I1" s="747"/>
      <c r="J1" s="747"/>
      <c r="K1" s="747"/>
      <c r="L1" s="747"/>
      <c r="M1" s="747"/>
      <c r="N1" s="747"/>
      <c r="O1" s="747"/>
      <c r="P1" s="747"/>
      <c r="Q1" s="747"/>
      <c r="R1" s="747"/>
      <c r="S1" s="747"/>
      <c r="T1" s="747"/>
      <c r="U1" s="747"/>
      <c r="V1" s="747"/>
      <c r="W1" s="747"/>
    </row>
    <row r="2" spans="1:23" ht="15" customHeight="1">
      <c r="A2" s="748" t="s">
        <v>647</v>
      </c>
      <c r="B2" s="748"/>
      <c r="C2" s="748"/>
      <c r="D2" s="748"/>
      <c r="E2" s="748"/>
      <c r="F2" s="748"/>
      <c r="G2" s="748"/>
      <c r="H2" s="748"/>
      <c r="I2" s="748"/>
      <c r="J2" s="748"/>
      <c r="K2" s="748"/>
      <c r="L2" s="748"/>
      <c r="M2" s="748"/>
      <c r="N2" s="748"/>
      <c r="O2" s="748"/>
      <c r="P2" s="748"/>
      <c r="Q2" s="748"/>
      <c r="R2" s="748"/>
      <c r="S2" s="748"/>
      <c r="T2" s="748"/>
      <c r="U2" s="748"/>
      <c r="V2" s="748"/>
      <c r="W2" s="748"/>
    </row>
    <row r="3" spans="1:23" ht="15" customHeight="1">
      <c r="A3" s="760" t="s">
        <v>1514</v>
      </c>
      <c r="B3" s="760"/>
      <c r="C3" s="760"/>
      <c r="D3" s="760"/>
      <c r="E3" s="760"/>
      <c r="F3" s="760"/>
      <c r="G3" s="760"/>
      <c r="H3" s="760"/>
      <c r="I3" s="760"/>
      <c r="J3" s="760"/>
      <c r="K3" s="760"/>
      <c r="L3" s="760"/>
      <c r="M3" s="760"/>
      <c r="N3" s="760"/>
      <c r="O3" s="760"/>
      <c r="P3" s="760"/>
      <c r="Q3" s="760"/>
      <c r="R3" s="760"/>
      <c r="S3" s="760"/>
      <c r="T3" s="760"/>
      <c r="U3" s="760"/>
      <c r="V3" s="760"/>
      <c r="W3" s="760"/>
    </row>
    <row r="4" spans="1:23" s="78" customFormat="1" ht="30" customHeight="1">
      <c r="A4" s="749" t="s">
        <v>648</v>
      </c>
      <c r="B4" s="749"/>
      <c r="C4" s="749"/>
      <c r="D4" s="749"/>
      <c r="E4" s="749"/>
      <c r="F4" s="749"/>
      <c r="G4" s="749"/>
      <c r="H4" s="749"/>
      <c r="I4" s="749"/>
      <c r="J4" s="749"/>
      <c r="K4" s="749"/>
      <c r="L4" s="749"/>
      <c r="M4" s="749"/>
      <c r="N4" s="749"/>
      <c r="O4" s="749"/>
      <c r="P4" s="749"/>
      <c r="Q4" s="749"/>
      <c r="R4" s="749"/>
      <c r="S4" s="749"/>
      <c r="T4" s="749"/>
      <c r="U4" s="749"/>
      <c r="V4" s="749"/>
      <c r="W4" s="749"/>
    </row>
    <row r="5" spans="1:23" ht="3.75" customHeight="1">
      <c r="A5" s="47"/>
      <c r="B5" s="47"/>
      <c r="C5" s="47"/>
      <c r="D5" s="47"/>
      <c r="E5" s="47"/>
      <c r="F5" s="47"/>
      <c r="G5" s="47"/>
      <c r="H5" s="47"/>
      <c r="I5" s="47"/>
      <c r="J5" s="47"/>
      <c r="K5" s="47"/>
      <c r="L5" s="289"/>
      <c r="M5" s="289"/>
      <c r="N5" s="289"/>
      <c r="O5" s="289"/>
      <c r="P5" s="289"/>
      <c r="Q5" s="289"/>
      <c r="R5" s="289"/>
      <c r="S5" s="289"/>
      <c r="T5" s="289"/>
      <c r="U5" s="289"/>
      <c r="V5" s="289"/>
      <c r="W5" s="289"/>
    </row>
    <row r="6" spans="1:23"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516</v>
      </c>
      <c r="M6" s="224" t="s">
        <v>1268</v>
      </c>
      <c r="N6" s="224" t="s">
        <v>1277</v>
      </c>
      <c r="O6" s="224" t="s">
        <v>1278</v>
      </c>
      <c r="P6" s="224" t="s">
        <v>1288</v>
      </c>
      <c r="Q6" s="224" t="s">
        <v>1289</v>
      </c>
      <c r="R6" s="224" t="s">
        <v>1378</v>
      </c>
      <c r="S6" s="224" t="s">
        <v>1497</v>
      </c>
      <c r="T6" s="224" t="s">
        <v>1410</v>
      </c>
      <c r="U6" s="224" t="s">
        <v>1411</v>
      </c>
      <c r="V6" s="224" t="s">
        <v>1412</v>
      </c>
      <c r="W6" s="298" t="s">
        <v>517</v>
      </c>
    </row>
    <row r="7" spans="1:23" s="291" customFormat="1" ht="15" customHeight="1">
      <c r="A7" s="439" t="s">
        <v>649</v>
      </c>
      <c r="B7" s="437">
        <v>0.17949999999999999</v>
      </c>
      <c r="C7" s="437">
        <v>0.19800000000000001</v>
      </c>
      <c r="D7" s="437">
        <v>0.13450000000000001</v>
      </c>
      <c r="E7" s="437">
        <v>0.1686</v>
      </c>
      <c r="F7" s="437">
        <v>0.13500000000000001</v>
      </c>
      <c r="G7" s="437">
        <v>0.12759999999999999</v>
      </c>
      <c r="H7" s="437">
        <v>0.1197</v>
      </c>
      <c r="I7" s="437">
        <v>0.15590000000000001</v>
      </c>
      <c r="J7" s="437">
        <v>0.13120000000000001</v>
      </c>
      <c r="K7" s="437">
        <v>0.2021</v>
      </c>
      <c r="L7" s="437">
        <v>0.5282</v>
      </c>
      <c r="M7" s="437">
        <v>0.16589999999999999</v>
      </c>
      <c r="N7" s="437">
        <v>0.2079</v>
      </c>
      <c r="O7" s="437">
        <v>0.46150000000000002</v>
      </c>
      <c r="P7" s="437">
        <v>0.1145</v>
      </c>
      <c r="Q7" s="437">
        <v>0.79869999999999997</v>
      </c>
      <c r="R7" s="437">
        <v>0.1065</v>
      </c>
      <c r="S7" s="437">
        <v>0.24340000000000001</v>
      </c>
      <c r="T7" s="437">
        <v>0.21970000000000001</v>
      </c>
      <c r="U7" s="437">
        <v>0.30640000000000001</v>
      </c>
      <c r="V7" s="437">
        <v>0.28360000000000002</v>
      </c>
      <c r="W7" s="437">
        <v>0.19600000000000001</v>
      </c>
    </row>
    <row r="8" spans="1:23" ht="15" customHeight="1">
      <c r="A8" s="120" t="s">
        <v>650</v>
      </c>
      <c r="B8" s="121">
        <v>44705056.159999996</v>
      </c>
      <c r="C8" s="121">
        <v>20359232.66</v>
      </c>
      <c r="D8" s="121">
        <v>38917264.829999998</v>
      </c>
      <c r="E8" s="121">
        <v>14899482.82</v>
      </c>
      <c r="F8" s="121">
        <v>37322513.200000003</v>
      </c>
      <c r="G8" s="121">
        <v>7733290.3099999996</v>
      </c>
      <c r="H8" s="121">
        <v>33653137.950000003</v>
      </c>
      <c r="I8" s="121">
        <v>47952059.969999999</v>
      </c>
      <c r="J8" s="121">
        <v>4821561.7300000004</v>
      </c>
      <c r="K8" s="121">
        <v>35221041.280000001</v>
      </c>
      <c r="L8" s="121">
        <v>6253159.1500000004</v>
      </c>
      <c r="M8" s="121">
        <v>5523414.7199999997</v>
      </c>
      <c r="N8" s="121">
        <v>5108847.95</v>
      </c>
      <c r="O8" s="121">
        <v>1834871.94</v>
      </c>
      <c r="P8" s="121">
        <v>5327088.46</v>
      </c>
      <c r="Q8" s="121">
        <v>749944.11</v>
      </c>
      <c r="R8" s="121">
        <v>11124197.720000001</v>
      </c>
      <c r="S8" s="121">
        <v>2038779.91</v>
      </c>
      <c r="T8" s="121">
        <v>13937309.710000001</v>
      </c>
      <c r="U8" s="121">
        <v>7039093.1299999999</v>
      </c>
      <c r="V8" s="121">
        <v>3530729.12</v>
      </c>
      <c r="W8" s="121">
        <v>1552685605.74</v>
      </c>
    </row>
    <row r="9" spans="1:23" ht="15" customHeight="1">
      <c r="A9" s="120" t="s">
        <v>651</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c r="V9" s="121">
        <v>0</v>
      </c>
      <c r="W9" s="121">
        <v>0</v>
      </c>
    </row>
    <row r="10" spans="1:23" s="276" customFormat="1" ht="15" customHeight="1">
      <c r="A10" s="120" t="s">
        <v>652</v>
      </c>
      <c r="B10" s="121">
        <v>59500619.189999998</v>
      </c>
      <c r="C10" s="121">
        <v>8353172.7999999998</v>
      </c>
      <c r="D10" s="121">
        <v>29581813.460000001</v>
      </c>
      <c r="E10" s="121">
        <v>14592227.539999999</v>
      </c>
      <c r="F10" s="121">
        <v>11774503.800000001</v>
      </c>
      <c r="G10" s="121">
        <v>7109199.7599999998</v>
      </c>
      <c r="H10" s="121">
        <v>29091083.73</v>
      </c>
      <c r="I10" s="121">
        <v>17514264.84</v>
      </c>
      <c r="J10" s="121">
        <v>3045122.36</v>
      </c>
      <c r="K10" s="121">
        <v>36329414.479999997</v>
      </c>
      <c r="L10" s="121">
        <v>10118633.74</v>
      </c>
      <c r="M10" s="121">
        <v>9142455.75</v>
      </c>
      <c r="N10" s="121">
        <v>3643538.27</v>
      </c>
      <c r="O10" s="121">
        <v>1650457.16</v>
      </c>
      <c r="P10" s="121">
        <v>3006686.42</v>
      </c>
      <c r="Q10" s="121">
        <v>1569791.35</v>
      </c>
      <c r="R10" s="121">
        <v>9469329.3100000005</v>
      </c>
      <c r="S10" s="121">
        <v>2188596.79</v>
      </c>
      <c r="T10" s="121">
        <v>16750097.189999999</v>
      </c>
      <c r="U10" s="121">
        <v>4088826.13</v>
      </c>
      <c r="V10" s="121">
        <v>3669179.24</v>
      </c>
      <c r="W10" s="121">
        <v>772444583.50999999</v>
      </c>
    </row>
    <row r="11" spans="1:23" s="276" customFormat="1" ht="15" customHeight="1">
      <c r="A11" s="120" t="s">
        <v>653</v>
      </c>
      <c r="B11" s="121">
        <v>84241985.239999995</v>
      </c>
      <c r="C11" s="121">
        <v>1583879.13</v>
      </c>
      <c r="D11" s="121">
        <v>43925496.990000002</v>
      </c>
      <c r="E11" s="121">
        <v>2372514.12</v>
      </c>
      <c r="F11" s="121">
        <v>31356930.719999999</v>
      </c>
      <c r="G11" s="121">
        <v>9476758.6699999999</v>
      </c>
      <c r="H11" s="121">
        <v>6859994.5099999998</v>
      </c>
      <c r="I11" s="121">
        <v>23536345.140000001</v>
      </c>
      <c r="J11" s="121">
        <v>9273751.9900000002</v>
      </c>
      <c r="K11" s="121">
        <v>46749343.520000003</v>
      </c>
      <c r="L11" s="121">
        <v>12523820.939999999</v>
      </c>
      <c r="M11" s="121">
        <v>6524925.9500000002</v>
      </c>
      <c r="N11" s="121">
        <v>15281771.67</v>
      </c>
      <c r="O11" s="121">
        <v>4662608.12</v>
      </c>
      <c r="P11" s="121">
        <v>3354270.74</v>
      </c>
      <c r="Q11" s="121">
        <v>6793346.79</v>
      </c>
      <c r="R11" s="121">
        <v>30843828.079999998</v>
      </c>
      <c r="S11" s="121">
        <v>5124405.08</v>
      </c>
      <c r="T11" s="121">
        <v>28955340.52</v>
      </c>
      <c r="U11" s="121">
        <v>10450794.67</v>
      </c>
      <c r="V11" s="121">
        <v>1759201.59</v>
      </c>
      <c r="W11" s="121">
        <v>1063558894.03</v>
      </c>
    </row>
    <row r="12" spans="1:23" s="276" customFormat="1" ht="15" customHeight="1">
      <c r="A12" s="120" t="s">
        <v>654</v>
      </c>
      <c r="B12" s="121">
        <v>0</v>
      </c>
      <c r="C12" s="121">
        <v>0</v>
      </c>
      <c r="D12" s="121">
        <v>0</v>
      </c>
      <c r="E12" s="121">
        <v>0</v>
      </c>
      <c r="F12" s="121">
        <v>32927102.91</v>
      </c>
      <c r="G12" s="121">
        <v>89184</v>
      </c>
      <c r="H12" s="121">
        <v>25807800.68</v>
      </c>
      <c r="I12" s="121">
        <v>0</v>
      </c>
      <c r="J12" s="121">
        <v>0</v>
      </c>
      <c r="K12" s="121">
        <v>0</v>
      </c>
      <c r="L12" s="121">
        <v>0</v>
      </c>
      <c r="M12" s="121">
        <v>0</v>
      </c>
      <c r="N12" s="121">
        <v>0</v>
      </c>
      <c r="O12" s="121">
        <v>0</v>
      </c>
      <c r="P12" s="121">
        <v>0</v>
      </c>
      <c r="Q12" s="121">
        <v>0</v>
      </c>
      <c r="R12" s="121">
        <v>0</v>
      </c>
      <c r="S12" s="121">
        <v>0</v>
      </c>
      <c r="T12" s="121">
        <v>0</v>
      </c>
      <c r="U12" s="121">
        <v>0</v>
      </c>
      <c r="V12" s="121">
        <v>0</v>
      </c>
      <c r="W12" s="121">
        <v>285002200.67000002</v>
      </c>
    </row>
    <row r="13" spans="1:23" s="276" customFormat="1" ht="15" customHeight="1">
      <c r="A13" s="120" t="s">
        <v>655</v>
      </c>
      <c r="B13" s="121">
        <v>216652818.40000001</v>
      </c>
      <c r="C13" s="121">
        <v>121411241</v>
      </c>
      <c r="D13" s="121">
        <v>193600041.08000001</v>
      </c>
      <c r="E13" s="121">
        <v>105178899.02</v>
      </c>
      <c r="F13" s="121">
        <v>190445926.43000001</v>
      </c>
      <c r="G13" s="121">
        <v>107597574.45</v>
      </c>
      <c r="H13" s="121">
        <v>298131066.25999999</v>
      </c>
      <c r="I13" s="121">
        <v>276310099.49000001</v>
      </c>
      <c r="J13" s="121">
        <v>79025684.549999997</v>
      </c>
      <c r="K13" s="121">
        <v>232813927.19</v>
      </c>
      <c r="L13" s="121">
        <v>54813638.710000001</v>
      </c>
      <c r="M13" s="121">
        <v>66433819.100000001</v>
      </c>
      <c r="N13" s="121">
        <v>52373248.229999997</v>
      </c>
      <c r="O13" s="121">
        <v>22138491.16</v>
      </c>
      <c r="P13" s="121">
        <v>42623411.740000002</v>
      </c>
      <c r="Q13" s="121">
        <v>13551598.109999999</v>
      </c>
      <c r="R13" s="121">
        <v>92095070.400000006</v>
      </c>
      <c r="S13" s="121">
        <v>25023125.66</v>
      </c>
      <c r="T13" s="121">
        <v>134347530.11000001</v>
      </c>
      <c r="U13" s="121">
        <v>68562324.379999995</v>
      </c>
      <c r="V13" s="121">
        <v>22495914.82</v>
      </c>
      <c r="W13" s="121">
        <v>6830085713.0299997</v>
      </c>
    </row>
    <row r="14" spans="1:23" s="21" customFormat="1" ht="15" customHeight="1">
      <c r="A14" s="292" t="s">
        <v>656</v>
      </c>
      <c r="B14" s="293">
        <v>405100478.99000001</v>
      </c>
      <c r="C14" s="293">
        <v>151707525.59</v>
      </c>
      <c r="D14" s="293">
        <v>306024616.36000001</v>
      </c>
      <c r="E14" s="293">
        <v>137043123.5</v>
      </c>
      <c r="F14" s="293">
        <v>303826977.06</v>
      </c>
      <c r="G14" s="293">
        <v>132006007.19</v>
      </c>
      <c r="H14" s="293">
        <v>393543083.13</v>
      </c>
      <c r="I14" s="293">
        <v>365312769.44</v>
      </c>
      <c r="J14" s="293">
        <v>96166120.629999995</v>
      </c>
      <c r="K14" s="293">
        <v>351113726.47000003</v>
      </c>
      <c r="L14" s="293">
        <v>83709252.540000007</v>
      </c>
      <c r="M14" s="293">
        <v>87624615.519999996</v>
      </c>
      <c r="N14" s="293">
        <v>76407406.120000005</v>
      </c>
      <c r="O14" s="293">
        <v>30286428.379999999</v>
      </c>
      <c r="P14" s="293">
        <v>54311457.359999999</v>
      </c>
      <c r="Q14" s="293">
        <v>22664680.359999999</v>
      </c>
      <c r="R14" s="293">
        <v>143532425.50999999</v>
      </c>
      <c r="S14" s="293">
        <v>34374907.439999998</v>
      </c>
      <c r="T14" s="293">
        <v>193990277.53</v>
      </c>
      <c r="U14" s="293">
        <v>90141038.310000002</v>
      </c>
      <c r="V14" s="293">
        <v>31455024.77</v>
      </c>
      <c r="W14" s="293">
        <v>10503776996.98</v>
      </c>
    </row>
    <row r="15" spans="1:23" s="276" customFormat="1" ht="15" customHeight="1">
      <c r="A15" s="120" t="s">
        <v>657</v>
      </c>
      <c r="B15" s="121">
        <v>270673934.85799998</v>
      </c>
      <c r="C15" s="121">
        <v>123873815.125</v>
      </c>
      <c r="D15" s="121">
        <v>221479152.26699999</v>
      </c>
      <c r="E15" s="121">
        <v>109283601.588</v>
      </c>
      <c r="F15" s="121">
        <v>233174619.73249999</v>
      </c>
      <c r="G15" s="121">
        <v>113824681.737</v>
      </c>
      <c r="H15" s="121">
        <v>326735130.77100003</v>
      </c>
      <c r="I15" s="121">
        <v>291581125.028</v>
      </c>
      <c r="J15" s="121">
        <v>84271585.017000005</v>
      </c>
      <c r="K15" s="121">
        <v>263454481.84599999</v>
      </c>
      <c r="L15" s="121">
        <v>63099275.928000003</v>
      </c>
      <c r="M15" s="121">
        <v>71524773.224999994</v>
      </c>
      <c r="N15" s="121">
        <v>60742841.718999997</v>
      </c>
      <c r="O15" s="121">
        <v>24799886.651999999</v>
      </c>
      <c r="P15" s="121">
        <v>44901884.394000001</v>
      </c>
      <c r="Q15" s="121">
        <v>17262229.774999999</v>
      </c>
      <c r="R15" s="121">
        <v>109410850.302</v>
      </c>
      <c r="S15" s="121">
        <v>28023047.557999998</v>
      </c>
      <c r="T15" s="121">
        <v>152175219.808</v>
      </c>
      <c r="U15" s="121">
        <v>74605486.941</v>
      </c>
      <c r="V15" s="121">
        <v>24109351.463</v>
      </c>
      <c r="W15" s="121">
        <v>7730105727.2495003</v>
      </c>
    </row>
    <row r="16" spans="1:23" s="23" customFormat="1" ht="15" customHeight="1">
      <c r="A16" s="244" t="s">
        <v>658</v>
      </c>
      <c r="B16" s="294">
        <v>0.66820000000000002</v>
      </c>
      <c r="C16" s="294">
        <v>0.8165</v>
      </c>
      <c r="D16" s="294">
        <v>0.72370000000000001</v>
      </c>
      <c r="E16" s="294">
        <v>0.7974</v>
      </c>
      <c r="F16" s="294">
        <v>0.76749999999999996</v>
      </c>
      <c r="G16" s="294">
        <v>0.86229999999999996</v>
      </c>
      <c r="H16" s="294">
        <v>0.83020000000000005</v>
      </c>
      <c r="I16" s="294">
        <v>0.79820000000000002</v>
      </c>
      <c r="J16" s="294">
        <v>0.87629999999999997</v>
      </c>
      <c r="K16" s="294">
        <v>0.75029999999999997</v>
      </c>
      <c r="L16" s="294">
        <v>0.75380000000000003</v>
      </c>
      <c r="M16" s="294">
        <v>0.81630000000000003</v>
      </c>
      <c r="N16" s="294">
        <v>0.79500000000000004</v>
      </c>
      <c r="O16" s="294">
        <v>0.81879999999999997</v>
      </c>
      <c r="P16" s="294">
        <v>0.82669999999999999</v>
      </c>
      <c r="Q16" s="294">
        <v>0.76160000000000005</v>
      </c>
      <c r="R16" s="294">
        <v>0.76229999999999998</v>
      </c>
      <c r="S16" s="294">
        <v>0.81520000000000004</v>
      </c>
      <c r="T16" s="294">
        <v>0.78439999999999999</v>
      </c>
      <c r="U16" s="294">
        <v>0.82769999999999999</v>
      </c>
      <c r="V16" s="294">
        <v>0.76649999999999996</v>
      </c>
      <c r="W16" s="294">
        <v>0.7359</v>
      </c>
    </row>
    <row r="17" spans="1:23" s="276" customFormat="1" ht="15" customHeight="1">
      <c r="A17" s="292" t="s">
        <v>659</v>
      </c>
      <c r="B17" s="293">
        <v>27067393.485800002</v>
      </c>
      <c r="C17" s="293">
        <v>12387381.512499999</v>
      </c>
      <c r="D17" s="293">
        <v>22147915.2267</v>
      </c>
      <c r="E17" s="293">
        <v>10928360.1588</v>
      </c>
      <c r="F17" s="293">
        <v>23317461.973299999</v>
      </c>
      <c r="G17" s="293">
        <v>11382468.173699999</v>
      </c>
      <c r="H17" s="293">
        <v>32673513.077100001</v>
      </c>
      <c r="I17" s="293">
        <v>29158112.502799999</v>
      </c>
      <c r="J17" s="293">
        <v>8427158.5017000008</v>
      </c>
      <c r="K17" s="293">
        <v>26345448.184599999</v>
      </c>
      <c r="L17" s="293">
        <v>6309927.5927999998</v>
      </c>
      <c r="M17" s="293">
        <v>7152477.3224999998</v>
      </c>
      <c r="N17" s="293">
        <v>6074284.1719000004</v>
      </c>
      <c r="O17" s="293">
        <v>2479988.6652000002</v>
      </c>
      <c r="P17" s="293">
        <v>4490188.4393999996</v>
      </c>
      <c r="Q17" s="293">
        <v>1726222.9775</v>
      </c>
      <c r="R17" s="293">
        <v>10941085.030200001</v>
      </c>
      <c r="S17" s="293">
        <v>2802304.7557999999</v>
      </c>
      <c r="T17" s="293">
        <v>15217521.980799999</v>
      </c>
      <c r="U17" s="293">
        <v>7460548.6941</v>
      </c>
      <c r="V17" s="293">
        <v>2410935.1463000001</v>
      </c>
      <c r="W17" s="293">
        <v>773010572.72500002</v>
      </c>
    </row>
    <row r="18" spans="1:23" s="276" customFormat="1" ht="15" customHeight="1">
      <c r="A18" s="120" t="s">
        <v>660</v>
      </c>
      <c r="B18" s="121">
        <v>41572676</v>
      </c>
      <c r="C18" s="121">
        <v>25500294</v>
      </c>
      <c r="D18" s="121">
        <v>27589657</v>
      </c>
      <c r="E18" s="121">
        <v>15769006</v>
      </c>
      <c r="F18" s="121">
        <v>32467627</v>
      </c>
      <c r="G18" s="121">
        <v>14117130</v>
      </c>
      <c r="H18" s="121">
        <v>29367171</v>
      </c>
      <c r="I18" s="121">
        <v>45246474</v>
      </c>
      <c r="J18" s="121">
        <v>12879421</v>
      </c>
      <c r="K18" s="121">
        <v>44691736</v>
      </c>
      <c r="L18" s="121">
        <v>32487208</v>
      </c>
      <c r="M18" s="121">
        <v>11869500</v>
      </c>
      <c r="N18" s="121">
        <v>13224341</v>
      </c>
      <c r="O18" s="121">
        <v>9858827</v>
      </c>
      <c r="P18" s="121">
        <v>5324947</v>
      </c>
      <c r="Q18" s="121">
        <v>13786949</v>
      </c>
      <c r="R18" s="121">
        <v>13737040</v>
      </c>
      <c r="S18" s="121">
        <v>7856981</v>
      </c>
      <c r="T18" s="121">
        <v>28811371</v>
      </c>
      <c r="U18" s="121">
        <v>23851377</v>
      </c>
      <c r="V18" s="121">
        <v>6978503</v>
      </c>
      <c r="W18" s="121">
        <v>1413417161</v>
      </c>
    </row>
    <row r="19" spans="1:23" s="276" customFormat="1" ht="15" customHeight="1">
      <c r="A19" s="120" t="s">
        <v>661</v>
      </c>
      <c r="B19" s="121">
        <v>0</v>
      </c>
      <c r="C19" s="121">
        <v>0</v>
      </c>
      <c r="D19" s="121">
        <v>0</v>
      </c>
      <c r="E19" s="121">
        <v>0</v>
      </c>
      <c r="F19" s="121">
        <v>0</v>
      </c>
      <c r="G19" s="121">
        <v>0</v>
      </c>
      <c r="H19" s="121">
        <v>0</v>
      </c>
      <c r="I19" s="121">
        <v>2590</v>
      </c>
      <c r="J19" s="121">
        <v>0</v>
      </c>
      <c r="K19" s="121">
        <v>0</v>
      </c>
      <c r="L19" s="121">
        <v>0</v>
      </c>
      <c r="M19" s="121">
        <v>0</v>
      </c>
      <c r="N19" s="121">
        <v>0</v>
      </c>
      <c r="O19" s="121">
        <v>0</v>
      </c>
      <c r="P19" s="121">
        <v>0</v>
      </c>
      <c r="Q19" s="121">
        <v>0</v>
      </c>
      <c r="R19" s="121">
        <v>0</v>
      </c>
      <c r="S19" s="121">
        <v>0</v>
      </c>
      <c r="T19" s="121">
        <v>0</v>
      </c>
      <c r="U19" s="121">
        <v>0</v>
      </c>
      <c r="V19" s="121">
        <v>0</v>
      </c>
      <c r="W19" s="121">
        <v>336760</v>
      </c>
    </row>
    <row r="20" spans="1:23" s="276" customFormat="1" ht="15" customHeight="1">
      <c r="A20" s="244" t="s">
        <v>662</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c r="V20" s="121">
        <v>0</v>
      </c>
      <c r="W20" s="121">
        <v>0</v>
      </c>
    </row>
    <row r="21" spans="1:23" s="276" customFormat="1" ht="15" customHeight="1">
      <c r="A21" s="120" t="s">
        <v>663</v>
      </c>
      <c r="B21" s="121">
        <v>0</v>
      </c>
      <c r="C21" s="121">
        <v>972546</v>
      </c>
      <c r="D21" s="121">
        <v>1160324</v>
      </c>
      <c r="E21" s="121">
        <v>0</v>
      </c>
      <c r="F21" s="121">
        <v>985462</v>
      </c>
      <c r="G21" s="121">
        <v>1795811</v>
      </c>
      <c r="H21" s="121">
        <v>0</v>
      </c>
      <c r="I21" s="121">
        <v>552022</v>
      </c>
      <c r="J21" s="121">
        <v>2551659</v>
      </c>
      <c r="K21" s="121">
        <v>0</v>
      </c>
      <c r="L21" s="121">
        <v>0</v>
      </c>
      <c r="M21" s="121">
        <v>0</v>
      </c>
      <c r="N21" s="121">
        <v>724909</v>
      </c>
      <c r="O21" s="121">
        <v>768332</v>
      </c>
      <c r="P21" s="121">
        <v>562893</v>
      </c>
      <c r="Q21" s="121">
        <v>0</v>
      </c>
      <c r="R21" s="121">
        <v>2272784</v>
      </c>
      <c r="S21" s="121">
        <v>1035669</v>
      </c>
      <c r="T21" s="121">
        <v>0</v>
      </c>
      <c r="U21" s="121">
        <v>994188</v>
      </c>
      <c r="V21" s="121">
        <v>140233</v>
      </c>
      <c r="W21" s="121">
        <v>26774833</v>
      </c>
    </row>
    <row r="22" spans="1:23" s="276" customFormat="1" ht="15" customHeight="1">
      <c r="A22" s="292" t="s">
        <v>664</v>
      </c>
      <c r="B22" s="293">
        <v>41572676</v>
      </c>
      <c r="C22" s="293">
        <v>24527748</v>
      </c>
      <c r="D22" s="293">
        <v>26429333</v>
      </c>
      <c r="E22" s="293">
        <v>15769006</v>
      </c>
      <c r="F22" s="293">
        <v>31482165</v>
      </c>
      <c r="G22" s="293">
        <v>12321319</v>
      </c>
      <c r="H22" s="293">
        <v>29367171</v>
      </c>
      <c r="I22" s="293">
        <v>44691862</v>
      </c>
      <c r="J22" s="293">
        <v>10327762</v>
      </c>
      <c r="K22" s="293">
        <v>44691736</v>
      </c>
      <c r="L22" s="293">
        <v>32487208</v>
      </c>
      <c r="M22" s="293">
        <v>11869500</v>
      </c>
      <c r="N22" s="293">
        <v>12499432</v>
      </c>
      <c r="O22" s="293">
        <v>9090495</v>
      </c>
      <c r="P22" s="293">
        <v>4762054</v>
      </c>
      <c r="Q22" s="293">
        <v>13786949</v>
      </c>
      <c r="R22" s="293">
        <v>11464256</v>
      </c>
      <c r="S22" s="293">
        <v>6821312</v>
      </c>
      <c r="T22" s="293">
        <v>28811371</v>
      </c>
      <c r="U22" s="293">
        <v>22857189</v>
      </c>
      <c r="V22" s="293">
        <v>6838270</v>
      </c>
      <c r="W22" s="293">
        <v>1386305568</v>
      </c>
    </row>
    <row r="23" spans="1:23" s="276" customFormat="1" ht="15" customHeight="1">
      <c r="A23" s="120" t="s">
        <v>665</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c r="V23" s="121">
        <v>0</v>
      </c>
      <c r="W23" s="121">
        <v>0</v>
      </c>
    </row>
    <row r="24" spans="1:23" s="276" customFormat="1" ht="15" customHeight="1">
      <c r="A24" s="120" t="s">
        <v>666</v>
      </c>
      <c r="B24" s="121">
        <v>0</v>
      </c>
      <c r="C24" s="121">
        <v>0</v>
      </c>
      <c r="D24" s="121">
        <v>0</v>
      </c>
      <c r="E24" s="121">
        <v>0</v>
      </c>
      <c r="F24" s="121">
        <v>102900</v>
      </c>
      <c r="G24" s="121">
        <v>0</v>
      </c>
      <c r="H24" s="121">
        <v>0</v>
      </c>
      <c r="I24" s="121">
        <v>0</v>
      </c>
      <c r="J24" s="121">
        <v>0</v>
      </c>
      <c r="K24" s="121">
        <v>0</v>
      </c>
      <c r="L24" s="121">
        <v>0</v>
      </c>
      <c r="M24" s="121">
        <v>0</v>
      </c>
      <c r="N24" s="121">
        <v>0</v>
      </c>
      <c r="O24" s="121">
        <v>0</v>
      </c>
      <c r="P24" s="121">
        <v>0</v>
      </c>
      <c r="Q24" s="121">
        <v>0</v>
      </c>
      <c r="R24" s="121">
        <v>0</v>
      </c>
      <c r="S24" s="121">
        <v>0</v>
      </c>
      <c r="T24" s="121">
        <v>0</v>
      </c>
      <c r="U24" s="121">
        <v>0</v>
      </c>
      <c r="V24" s="121">
        <v>0</v>
      </c>
      <c r="W24" s="121">
        <v>102900</v>
      </c>
    </row>
    <row r="25" spans="1:23" s="280" customFormat="1" ht="15" customHeight="1">
      <c r="A25" s="120" t="s">
        <v>667</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c r="V25" s="121">
        <v>0</v>
      </c>
      <c r="W25" s="121">
        <v>0</v>
      </c>
    </row>
    <row r="26" spans="1:23" s="276" customFormat="1" ht="15" customHeight="1">
      <c r="A26" s="120" t="s">
        <v>668</v>
      </c>
      <c r="B26" s="121">
        <v>0</v>
      </c>
      <c r="C26" s="121">
        <v>0</v>
      </c>
      <c r="D26" s="121">
        <v>0</v>
      </c>
      <c r="E26" s="121">
        <v>0</v>
      </c>
      <c r="F26" s="121">
        <v>-102900</v>
      </c>
      <c r="G26" s="121">
        <v>0</v>
      </c>
      <c r="H26" s="121">
        <v>0</v>
      </c>
      <c r="I26" s="121">
        <v>0</v>
      </c>
      <c r="J26" s="121">
        <v>0</v>
      </c>
      <c r="K26" s="121">
        <v>0</v>
      </c>
      <c r="L26" s="121">
        <v>0</v>
      </c>
      <c r="M26" s="121">
        <v>0</v>
      </c>
      <c r="N26" s="121">
        <v>0</v>
      </c>
      <c r="O26" s="121">
        <v>0</v>
      </c>
      <c r="P26" s="121">
        <v>0</v>
      </c>
      <c r="Q26" s="121">
        <v>0</v>
      </c>
      <c r="R26" s="121">
        <v>0</v>
      </c>
      <c r="S26" s="121">
        <v>0</v>
      </c>
      <c r="T26" s="121">
        <v>0</v>
      </c>
      <c r="U26" s="121">
        <v>0</v>
      </c>
      <c r="V26" s="121">
        <v>0</v>
      </c>
      <c r="W26" s="121">
        <v>-102900</v>
      </c>
    </row>
    <row r="27" spans="1:23" s="36" customFormat="1" ht="15" customHeight="1">
      <c r="A27" s="244" t="s">
        <v>669</v>
      </c>
      <c r="B27" s="121">
        <v>7005751</v>
      </c>
      <c r="C27" s="121">
        <v>0</v>
      </c>
      <c r="D27" s="121">
        <v>3353779</v>
      </c>
      <c r="E27" s="121">
        <v>2652634</v>
      </c>
      <c r="F27" s="121">
        <v>0</v>
      </c>
      <c r="G27" s="121">
        <v>2202953</v>
      </c>
      <c r="H27" s="121">
        <v>9734890</v>
      </c>
      <c r="I27" s="121">
        <v>779695</v>
      </c>
      <c r="J27" s="121">
        <v>730132</v>
      </c>
      <c r="K27" s="121">
        <v>8549483</v>
      </c>
      <c r="L27" s="121">
        <v>843148</v>
      </c>
      <c r="M27" s="121">
        <v>0</v>
      </c>
      <c r="N27" s="121">
        <v>131000</v>
      </c>
      <c r="O27" s="121">
        <v>2355334</v>
      </c>
      <c r="P27" s="121">
        <v>379548</v>
      </c>
      <c r="Q27" s="121">
        <v>0</v>
      </c>
      <c r="R27" s="121">
        <v>184393</v>
      </c>
      <c r="S27" s="121">
        <v>0</v>
      </c>
      <c r="T27" s="121">
        <v>4622386</v>
      </c>
      <c r="U27" s="121">
        <v>0</v>
      </c>
      <c r="V27" s="121">
        <v>0</v>
      </c>
      <c r="W27" s="121">
        <v>128502057</v>
      </c>
    </row>
    <row r="28" spans="1:23" s="281" customFormat="1" ht="15" customHeight="1">
      <c r="A28" s="244" t="s">
        <v>670</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c r="V28" s="121">
        <v>0</v>
      </c>
      <c r="W28" s="121">
        <v>0</v>
      </c>
    </row>
    <row r="29" spans="1:23" s="276" customFormat="1" ht="15" customHeight="1">
      <c r="A29" s="295" t="s">
        <v>671</v>
      </c>
      <c r="B29" s="293">
        <v>7005751</v>
      </c>
      <c r="C29" s="293">
        <v>0</v>
      </c>
      <c r="D29" s="293">
        <v>3353779</v>
      </c>
      <c r="E29" s="293">
        <v>2652634</v>
      </c>
      <c r="F29" s="293">
        <v>0</v>
      </c>
      <c r="G29" s="293">
        <v>2202953</v>
      </c>
      <c r="H29" s="293">
        <v>9734890</v>
      </c>
      <c r="I29" s="293">
        <v>779695</v>
      </c>
      <c r="J29" s="293">
        <v>730132</v>
      </c>
      <c r="K29" s="293">
        <v>8549483</v>
      </c>
      <c r="L29" s="293">
        <v>843148</v>
      </c>
      <c r="M29" s="293">
        <v>0</v>
      </c>
      <c r="N29" s="293">
        <v>131000</v>
      </c>
      <c r="O29" s="293">
        <v>2355334</v>
      </c>
      <c r="P29" s="293">
        <v>379548</v>
      </c>
      <c r="Q29" s="293">
        <v>0</v>
      </c>
      <c r="R29" s="293">
        <v>184393</v>
      </c>
      <c r="S29" s="293">
        <v>0</v>
      </c>
      <c r="T29" s="293">
        <v>4622386</v>
      </c>
      <c r="U29" s="293">
        <v>0</v>
      </c>
      <c r="V29" s="293">
        <v>0</v>
      </c>
      <c r="W29" s="293">
        <v>128502057</v>
      </c>
    </row>
    <row r="30" spans="1:23" s="276" customFormat="1" ht="15" customHeight="1">
      <c r="A30" s="244" t="s">
        <v>672</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c r="V30" s="121">
        <v>0</v>
      </c>
      <c r="W30" s="121">
        <v>0</v>
      </c>
    </row>
    <row r="31" spans="1:23" s="276" customFormat="1" ht="15" customHeight="1">
      <c r="A31" s="244" t="s">
        <v>673</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c r="V31" s="121">
        <v>0</v>
      </c>
      <c r="W31" s="121">
        <v>0</v>
      </c>
    </row>
    <row r="32" spans="1:23" s="276" customFormat="1" ht="15" customHeight="1">
      <c r="A32" s="292" t="s">
        <v>674</v>
      </c>
      <c r="B32" s="293">
        <v>48578427</v>
      </c>
      <c r="C32" s="293">
        <v>24527748</v>
      </c>
      <c r="D32" s="293">
        <v>29783112</v>
      </c>
      <c r="E32" s="293">
        <v>18421640</v>
      </c>
      <c r="F32" s="293">
        <v>31482165</v>
      </c>
      <c r="G32" s="293">
        <v>14524272</v>
      </c>
      <c r="H32" s="293">
        <v>39102061</v>
      </c>
      <c r="I32" s="293">
        <v>45471557</v>
      </c>
      <c r="J32" s="293">
        <v>11057894</v>
      </c>
      <c r="K32" s="293">
        <v>53241219</v>
      </c>
      <c r="L32" s="293">
        <v>33330356</v>
      </c>
      <c r="M32" s="293">
        <v>11869500</v>
      </c>
      <c r="N32" s="293">
        <v>12630432</v>
      </c>
      <c r="O32" s="293">
        <v>11445829</v>
      </c>
      <c r="P32" s="293">
        <v>5141602</v>
      </c>
      <c r="Q32" s="293">
        <v>13786949</v>
      </c>
      <c r="R32" s="293">
        <v>11648649</v>
      </c>
      <c r="S32" s="293">
        <v>6821312</v>
      </c>
      <c r="T32" s="293">
        <v>33433757</v>
      </c>
      <c r="U32" s="293">
        <v>22857189</v>
      </c>
      <c r="V32" s="293">
        <v>6838270</v>
      </c>
      <c r="W32" s="293">
        <v>1514807625</v>
      </c>
    </row>
    <row r="33" spans="1:23" ht="15" customHeight="1">
      <c r="A33" s="120" t="s">
        <v>675</v>
      </c>
      <c r="B33" s="121">
        <v>21511033.514199998</v>
      </c>
      <c r="C33" s="121">
        <v>12140366.487500001</v>
      </c>
      <c r="D33" s="121">
        <v>7635196.7732999995</v>
      </c>
      <c r="E33" s="121">
        <v>7493279.8411999997</v>
      </c>
      <c r="F33" s="121">
        <v>8164703.0268000001</v>
      </c>
      <c r="G33" s="121">
        <v>3141803.8262999998</v>
      </c>
      <c r="H33" s="121">
        <v>6428547.9228999997</v>
      </c>
      <c r="I33" s="121">
        <v>16313444.497199999</v>
      </c>
      <c r="J33" s="121">
        <v>2630735.4983000001</v>
      </c>
      <c r="K33" s="121">
        <v>26895770.815400001</v>
      </c>
      <c r="L33" s="121">
        <v>27020428.407200001</v>
      </c>
      <c r="M33" s="121">
        <v>4717022.6775000002</v>
      </c>
      <c r="N33" s="121">
        <v>6556147.8280999996</v>
      </c>
      <c r="O33" s="121">
        <v>8965840.3347999994</v>
      </c>
      <c r="P33" s="121">
        <v>651413.56059999997</v>
      </c>
      <c r="Q33" s="121">
        <v>12060726.022500001</v>
      </c>
      <c r="R33" s="121">
        <v>707563.96979999996</v>
      </c>
      <c r="S33" s="121">
        <v>4019007.2442000001</v>
      </c>
      <c r="T33" s="121">
        <v>18216235.019200001</v>
      </c>
      <c r="U33" s="121">
        <v>15396640.3059</v>
      </c>
      <c r="V33" s="121">
        <v>4427334.8536999999</v>
      </c>
      <c r="W33" s="121">
        <v>741797052.27509999</v>
      </c>
    </row>
    <row r="34" spans="1:23" s="296" customFormat="1" ht="15" customHeight="1">
      <c r="A34" s="120" t="s">
        <v>676</v>
      </c>
      <c r="B34" s="246">
        <v>0.1638</v>
      </c>
      <c r="C34" s="246">
        <v>6.59E-2</v>
      </c>
      <c r="D34" s="246">
        <v>0.121</v>
      </c>
      <c r="E34" s="246">
        <v>6.25E-2</v>
      </c>
      <c r="F34" s="246">
        <v>0.2893</v>
      </c>
      <c r="G34" s="246">
        <v>0.12570000000000001</v>
      </c>
      <c r="H34" s="246">
        <v>0.1038</v>
      </c>
      <c r="I34" s="246">
        <v>0.36770000000000003</v>
      </c>
      <c r="J34" s="246">
        <v>0.23139999999999999</v>
      </c>
      <c r="K34" s="246">
        <v>8.8999999999999996E-2</v>
      </c>
      <c r="L34" s="246">
        <v>5.4899999999999997E-2</v>
      </c>
      <c r="M34" s="246">
        <v>0.13900000000000001</v>
      </c>
      <c r="N34" s="246">
        <v>0.18690000000000001</v>
      </c>
      <c r="O34" s="246">
        <v>0.28960000000000002</v>
      </c>
      <c r="P34" s="246">
        <v>0.27039999999999997</v>
      </c>
      <c r="Q34" s="246">
        <v>2.9499999999999998E-2</v>
      </c>
      <c r="R34" s="246">
        <v>0.4007</v>
      </c>
      <c r="S34" s="246">
        <v>3.9199999999999999E-2</v>
      </c>
      <c r="T34" s="246">
        <v>8.9700000000000002E-2</v>
      </c>
      <c r="U34" s="246">
        <v>0.14030000000000001</v>
      </c>
      <c r="V34" s="246">
        <v>0.1608</v>
      </c>
      <c r="W34" s="246">
        <v>0.1454</v>
      </c>
    </row>
    <row r="35" spans="1:23"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c r="V35" s="118"/>
      <c r="W35" s="118"/>
    </row>
    <row r="36" spans="1:23" ht="15" customHeight="1" thickTop="1">
      <c r="A36" s="607" t="s">
        <v>677</v>
      </c>
      <c r="B36" s="47"/>
      <c r="C36" s="47"/>
      <c r="D36" s="47"/>
      <c r="E36" s="47"/>
      <c r="F36" s="47"/>
      <c r="G36" s="47"/>
      <c r="H36" s="47"/>
      <c r="I36" s="47"/>
      <c r="J36" s="47"/>
      <c r="K36" s="47"/>
      <c r="L36" s="289"/>
      <c r="M36" s="289"/>
      <c r="N36" s="289"/>
      <c r="O36" s="289"/>
      <c r="P36" s="289"/>
      <c r="Q36" s="289"/>
      <c r="R36" s="289"/>
      <c r="S36" s="289"/>
      <c r="T36" s="289"/>
      <c r="U36" s="289"/>
      <c r="V36" s="289"/>
      <c r="W36" s="289"/>
    </row>
    <row r="37" spans="1:23" ht="15" customHeight="1">
      <c r="A37" s="47"/>
      <c r="B37" s="47"/>
      <c r="C37" s="47"/>
      <c r="D37" s="47"/>
      <c r="E37" s="47"/>
      <c r="F37" s="47"/>
      <c r="G37" s="47"/>
      <c r="H37" s="47"/>
      <c r="I37" s="47"/>
      <c r="J37" s="47"/>
      <c r="K37" s="47"/>
      <c r="L37" s="289"/>
      <c r="M37" s="289"/>
      <c r="N37" s="289"/>
      <c r="O37" s="289"/>
      <c r="P37" s="289"/>
      <c r="Q37" s="289"/>
      <c r="R37" s="289"/>
      <c r="S37" s="289"/>
      <c r="T37" s="289"/>
      <c r="U37" s="289"/>
      <c r="V37" s="289"/>
      <c r="W37" s="289"/>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U25"/>
  <sheetViews>
    <sheetView zoomScaleNormal="100" workbookViewId="0">
      <selection activeCell="A24" sqref="A24:U24"/>
    </sheetView>
  </sheetViews>
  <sheetFormatPr baseColWidth="10" defaultColWidth="9.140625" defaultRowHeight="12.75"/>
  <cols>
    <col min="1" max="1" width="37.7109375" style="33" customWidth="1"/>
    <col min="2" max="2" width="9.140625" style="609" bestFit="1" customWidth="1"/>
    <col min="3" max="4" width="9.140625" style="609" customWidth="1"/>
    <col min="5" max="17" width="7.5703125" style="609" bestFit="1" customWidth="1"/>
    <col min="18" max="18" width="6.5703125" style="609" bestFit="1" customWidth="1"/>
    <col min="19" max="19" width="7.5703125" style="609" bestFit="1" customWidth="1"/>
    <col min="20" max="20" width="6.5703125" style="609" bestFit="1" customWidth="1"/>
    <col min="21" max="21" width="7.5703125" style="37" bestFit="1" customWidth="1"/>
    <col min="22" max="258" width="9.140625" style="609"/>
    <col min="259" max="259" width="37.7109375" style="609" customWidth="1"/>
    <col min="260" max="260" width="12.85546875" style="609" customWidth="1"/>
    <col min="261" max="274" width="13" style="609" customWidth="1"/>
    <col min="275" max="514" width="9.140625" style="609"/>
    <col min="515" max="515" width="37.7109375" style="609" customWidth="1"/>
    <col min="516" max="516" width="12.85546875" style="609" customWidth="1"/>
    <col min="517" max="530" width="13" style="609" customWidth="1"/>
    <col min="531" max="770" width="9.140625" style="609"/>
    <col min="771" max="771" width="37.7109375" style="609" customWidth="1"/>
    <col min="772" max="772" width="12.85546875" style="609" customWidth="1"/>
    <col min="773" max="786" width="13" style="609" customWidth="1"/>
    <col min="787" max="1026" width="9.140625" style="609"/>
    <col min="1027" max="1027" width="37.7109375" style="609" customWidth="1"/>
    <col min="1028" max="1028" width="12.85546875" style="609" customWidth="1"/>
    <col min="1029" max="1042" width="13" style="609" customWidth="1"/>
    <col min="1043" max="1282" width="9.140625" style="609"/>
    <col min="1283" max="1283" width="37.7109375" style="609" customWidth="1"/>
    <col min="1284" max="1284" width="12.85546875" style="609" customWidth="1"/>
    <col min="1285" max="1298" width="13" style="609" customWidth="1"/>
    <col min="1299" max="1538" width="9.140625" style="609"/>
    <col min="1539" max="1539" width="37.7109375" style="609" customWidth="1"/>
    <col min="1540" max="1540" width="12.85546875" style="609" customWidth="1"/>
    <col min="1541" max="1554" width="13" style="609" customWidth="1"/>
    <col min="1555" max="1794" width="9.140625" style="609"/>
    <col min="1795" max="1795" width="37.7109375" style="609" customWidth="1"/>
    <col min="1796" max="1796" width="12.85546875" style="609" customWidth="1"/>
    <col min="1797" max="1810" width="13" style="609" customWidth="1"/>
    <col min="1811" max="2050" width="9.140625" style="609"/>
    <col min="2051" max="2051" width="37.7109375" style="609" customWidth="1"/>
    <col min="2052" max="2052" width="12.85546875" style="609" customWidth="1"/>
    <col min="2053" max="2066" width="13" style="609" customWidth="1"/>
    <col min="2067" max="2306" width="9.140625" style="609"/>
    <col min="2307" max="2307" width="37.7109375" style="609" customWidth="1"/>
    <col min="2308" max="2308" width="12.85546875" style="609" customWidth="1"/>
    <col min="2309" max="2322" width="13" style="609" customWidth="1"/>
    <col min="2323" max="2562" width="9.140625" style="609"/>
    <col min="2563" max="2563" width="37.7109375" style="609" customWidth="1"/>
    <col min="2564" max="2564" width="12.85546875" style="609" customWidth="1"/>
    <col min="2565" max="2578" width="13" style="609" customWidth="1"/>
    <col min="2579" max="2818" width="9.140625" style="609"/>
    <col min="2819" max="2819" width="37.7109375" style="609" customWidth="1"/>
    <col min="2820" max="2820" width="12.85546875" style="609" customWidth="1"/>
    <col min="2821" max="2834" width="13" style="609" customWidth="1"/>
    <col min="2835" max="3074" width="9.140625" style="609"/>
    <col min="3075" max="3075" width="37.7109375" style="609" customWidth="1"/>
    <col min="3076" max="3076" width="12.85546875" style="609" customWidth="1"/>
    <col min="3077" max="3090" width="13" style="609" customWidth="1"/>
    <col min="3091" max="3330" width="9.140625" style="609"/>
    <col min="3331" max="3331" width="37.7109375" style="609" customWidth="1"/>
    <col min="3332" max="3332" width="12.85546875" style="609" customWidth="1"/>
    <col min="3333" max="3346" width="13" style="609" customWidth="1"/>
    <col min="3347" max="3586" width="9.140625" style="609"/>
    <col min="3587" max="3587" width="37.7109375" style="609" customWidth="1"/>
    <col min="3588" max="3588" width="12.85546875" style="609" customWidth="1"/>
    <col min="3589" max="3602" width="13" style="609" customWidth="1"/>
    <col min="3603" max="3842" width="9.140625" style="609"/>
    <col min="3843" max="3843" width="37.7109375" style="609" customWidth="1"/>
    <col min="3844" max="3844" width="12.85546875" style="609" customWidth="1"/>
    <col min="3845" max="3858" width="13" style="609" customWidth="1"/>
    <col min="3859" max="4098" width="9.140625" style="609"/>
    <col min="4099" max="4099" width="37.7109375" style="609" customWidth="1"/>
    <col min="4100" max="4100" width="12.85546875" style="609" customWidth="1"/>
    <col min="4101" max="4114" width="13" style="609" customWidth="1"/>
    <col min="4115" max="4354" width="9.140625" style="609"/>
    <col min="4355" max="4355" width="37.7109375" style="609" customWidth="1"/>
    <col min="4356" max="4356" width="12.85546875" style="609" customWidth="1"/>
    <col min="4357" max="4370" width="13" style="609" customWidth="1"/>
    <col min="4371" max="4610" width="9.140625" style="609"/>
    <col min="4611" max="4611" width="37.7109375" style="609" customWidth="1"/>
    <col min="4612" max="4612" width="12.85546875" style="609" customWidth="1"/>
    <col min="4613" max="4626" width="13" style="609" customWidth="1"/>
    <col min="4627" max="4866" width="9.140625" style="609"/>
    <col min="4867" max="4867" width="37.7109375" style="609" customWidth="1"/>
    <col min="4868" max="4868" width="12.85546875" style="609" customWidth="1"/>
    <col min="4869" max="4882" width="13" style="609" customWidth="1"/>
    <col min="4883" max="5122" width="9.140625" style="609"/>
    <col min="5123" max="5123" width="37.7109375" style="609" customWidth="1"/>
    <col min="5124" max="5124" width="12.85546875" style="609" customWidth="1"/>
    <col min="5125" max="5138" width="13" style="609" customWidth="1"/>
    <col min="5139" max="5378" width="9.140625" style="609"/>
    <col min="5379" max="5379" width="37.7109375" style="609" customWidth="1"/>
    <col min="5380" max="5380" width="12.85546875" style="609" customWidth="1"/>
    <col min="5381" max="5394" width="13" style="609" customWidth="1"/>
    <col min="5395" max="5634" width="9.140625" style="609"/>
    <col min="5635" max="5635" width="37.7109375" style="609" customWidth="1"/>
    <col min="5636" max="5636" width="12.85546875" style="609" customWidth="1"/>
    <col min="5637" max="5650" width="13" style="609" customWidth="1"/>
    <col min="5651" max="5890" width="9.140625" style="609"/>
    <col min="5891" max="5891" width="37.7109375" style="609" customWidth="1"/>
    <col min="5892" max="5892" width="12.85546875" style="609" customWidth="1"/>
    <col min="5893" max="5906" width="13" style="609" customWidth="1"/>
    <col min="5907" max="6146" width="9.140625" style="609"/>
    <col min="6147" max="6147" width="37.7109375" style="609" customWidth="1"/>
    <col min="6148" max="6148" width="12.85546875" style="609" customWidth="1"/>
    <col min="6149" max="6162" width="13" style="609" customWidth="1"/>
    <col min="6163" max="6402" width="9.140625" style="609"/>
    <col min="6403" max="6403" width="37.7109375" style="609" customWidth="1"/>
    <col min="6404" max="6404" width="12.85546875" style="609" customWidth="1"/>
    <col min="6405" max="6418" width="13" style="609" customWidth="1"/>
    <col min="6419" max="6658" width="9.140625" style="609"/>
    <col min="6659" max="6659" width="37.7109375" style="609" customWidth="1"/>
    <col min="6660" max="6660" width="12.85546875" style="609" customWidth="1"/>
    <col min="6661" max="6674" width="13" style="609" customWidth="1"/>
    <col min="6675" max="6914" width="9.140625" style="609"/>
    <col min="6915" max="6915" width="37.7109375" style="609" customWidth="1"/>
    <col min="6916" max="6916" width="12.85546875" style="609" customWidth="1"/>
    <col min="6917" max="6930" width="13" style="609" customWidth="1"/>
    <col min="6931" max="7170" width="9.140625" style="609"/>
    <col min="7171" max="7171" width="37.7109375" style="609" customWidth="1"/>
    <col min="7172" max="7172" width="12.85546875" style="609" customWidth="1"/>
    <col min="7173" max="7186" width="13" style="609" customWidth="1"/>
    <col min="7187" max="7426" width="9.140625" style="609"/>
    <col min="7427" max="7427" width="37.7109375" style="609" customWidth="1"/>
    <col min="7428" max="7428" width="12.85546875" style="609" customWidth="1"/>
    <col min="7429" max="7442" width="13" style="609" customWidth="1"/>
    <col min="7443" max="7682" width="9.140625" style="609"/>
    <col min="7683" max="7683" width="37.7109375" style="609" customWidth="1"/>
    <col min="7684" max="7684" width="12.85546875" style="609" customWidth="1"/>
    <col min="7685" max="7698" width="13" style="609" customWidth="1"/>
    <col min="7699" max="7938" width="9.140625" style="609"/>
    <col min="7939" max="7939" width="37.7109375" style="609" customWidth="1"/>
    <col min="7940" max="7940" width="12.85546875" style="609" customWidth="1"/>
    <col min="7941" max="7954" width="13" style="609" customWidth="1"/>
    <col min="7955" max="8194" width="9.140625" style="609"/>
    <col min="8195" max="8195" width="37.7109375" style="609" customWidth="1"/>
    <col min="8196" max="8196" width="12.85546875" style="609" customWidth="1"/>
    <col min="8197" max="8210" width="13" style="609" customWidth="1"/>
    <col min="8211" max="8450" width="9.140625" style="609"/>
    <col min="8451" max="8451" width="37.7109375" style="609" customWidth="1"/>
    <col min="8452" max="8452" width="12.85546875" style="609" customWidth="1"/>
    <col min="8453" max="8466" width="13" style="609" customWidth="1"/>
    <col min="8467" max="8706" width="9.140625" style="609"/>
    <col min="8707" max="8707" width="37.7109375" style="609" customWidth="1"/>
    <col min="8708" max="8708" width="12.85546875" style="609" customWidth="1"/>
    <col min="8709" max="8722" width="13" style="609" customWidth="1"/>
    <col min="8723" max="8962" width="9.140625" style="609"/>
    <col min="8963" max="8963" width="37.7109375" style="609" customWidth="1"/>
    <col min="8964" max="8964" width="12.85546875" style="609" customWidth="1"/>
    <col min="8965" max="8978" width="13" style="609" customWidth="1"/>
    <col min="8979" max="9218" width="9.140625" style="609"/>
    <col min="9219" max="9219" width="37.7109375" style="609" customWidth="1"/>
    <col min="9220" max="9220" width="12.85546875" style="609" customWidth="1"/>
    <col min="9221" max="9234" width="13" style="609" customWidth="1"/>
    <col min="9235" max="9474" width="9.140625" style="609"/>
    <col min="9475" max="9475" width="37.7109375" style="609" customWidth="1"/>
    <col min="9476" max="9476" width="12.85546875" style="609" customWidth="1"/>
    <col min="9477" max="9490" width="13" style="609" customWidth="1"/>
    <col min="9491" max="9730" width="9.140625" style="609"/>
    <col min="9731" max="9731" width="37.7109375" style="609" customWidth="1"/>
    <col min="9732" max="9732" width="12.85546875" style="609" customWidth="1"/>
    <col min="9733" max="9746" width="13" style="609" customWidth="1"/>
    <col min="9747" max="9986" width="9.140625" style="609"/>
    <col min="9987" max="9987" width="37.7109375" style="609" customWidth="1"/>
    <col min="9988" max="9988" width="12.85546875" style="609" customWidth="1"/>
    <col min="9989" max="10002" width="13" style="609" customWidth="1"/>
    <col min="10003" max="10242" width="9.140625" style="609"/>
    <col min="10243" max="10243" width="37.7109375" style="609" customWidth="1"/>
    <col min="10244" max="10244" width="12.85546875" style="609" customWidth="1"/>
    <col min="10245" max="10258" width="13" style="609" customWidth="1"/>
    <col min="10259" max="10498" width="9.140625" style="609"/>
    <col min="10499" max="10499" width="37.7109375" style="609" customWidth="1"/>
    <col min="10500" max="10500" width="12.85546875" style="609" customWidth="1"/>
    <col min="10501" max="10514" width="13" style="609" customWidth="1"/>
    <col min="10515" max="10754" width="9.140625" style="609"/>
    <col min="10755" max="10755" width="37.7109375" style="609" customWidth="1"/>
    <col min="10756" max="10756" width="12.85546875" style="609" customWidth="1"/>
    <col min="10757" max="10770" width="13" style="609" customWidth="1"/>
    <col min="10771" max="11010" width="9.140625" style="609"/>
    <col min="11011" max="11011" width="37.7109375" style="609" customWidth="1"/>
    <col min="11012" max="11012" width="12.85546875" style="609" customWidth="1"/>
    <col min="11013" max="11026" width="13" style="609" customWidth="1"/>
    <col min="11027" max="11266" width="9.140625" style="609"/>
    <col min="11267" max="11267" width="37.7109375" style="609" customWidth="1"/>
    <col min="11268" max="11268" width="12.85546875" style="609" customWidth="1"/>
    <col min="11269" max="11282" width="13" style="609" customWidth="1"/>
    <col min="11283" max="11522" width="9.140625" style="609"/>
    <col min="11523" max="11523" width="37.7109375" style="609" customWidth="1"/>
    <col min="11524" max="11524" width="12.85546875" style="609" customWidth="1"/>
    <col min="11525" max="11538" width="13" style="609" customWidth="1"/>
    <col min="11539" max="11778" width="9.140625" style="609"/>
    <col min="11779" max="11779" width="37.7109375" style="609" customWidth="1"/>
    <col min="11780" max="11780" width="12.85546875" style="609" customWidth="1"/>
    <col min="11781" max="11794" width="13" style="609" customWidth="1"/>
    <col min="11795" max="12034" width="9.140625" style="609"/>
    <col min="12035" max="12035" width="37.7109375" style="609" customWidth="1"/>
    <col min="12036" max="12036" width="12.85546875" style="609" customWidth="1"/>
    <col min="12037" max="12050" width="13" style="609" customWidth="1"/>
    <col min="12051" max="12290" width="9.140625" style="609"/>
    <col min="12291" max="12291" width="37.7109375" style="609" customWidth="1"/>
    <col min="12292" max="12292" width="12.85546875" style="609" customWidth="1"/>
    <col min="12293" max="12306" width="13" style="609" customWidth="1"/>
    <col min="12307" max="12546" width="9.140625" style="609"/>
    <col min="12547" max="12547" width="37.7109375" style="609" customWidth="1"/>
    <col min="12548" max="12548" width="12.85546875" style="609" customWidth="1"/>
    <col min="12549" max="12562" width="13" style="609" customWidth="1"/>
    <col min="12563" max="12802" width="9.140625" style="609"/>
    <col min="12803" max="12803" width="37.7109375" style="609" customWidth="1"/>
    <col min="12804" max="12804" width="12.85546875" style="609" customWidth="1"/>
    <col min="12805" max="12818" width="13" style="609" customWidth="1"/>
    <col min="12819" max="13058" width="9.140625" style="609"/>
    <col min="13059" max="13059" width="37.7109375" style="609" customWidth="1"/>
    <col min="13060" max="13060" width="12.85546875" style="609" customWidth="1"/>
    <col min="13061" max="13074" width="13" style="609" customWidth="1"/>
    <col min="13075" max="13314" width="9.140625" style="609"/>
    <col min="13315" max="13315" width="37.7109375" style="609" customWidth="1"/>
    <col min="13316" max="13316" width="12.85546875" style="609" customWidth="1"/>
    <col min="13317" max="13330" width="13" style="609" customWidth="1"/>
    <col min="13331" max="13570" width="9.140625" style="609"/>
    <col min="13571" max="13571" width="37.7109375" style="609" customWidth="1"/>
    <col min="13572" max="13572" width="12.85546875" style="609" customWidth="1"/>
    <col min="13573" max="13586" width="13" style="609" customWidth="1"/>
    <col min="13587" max="13826" width="9.140625" style="609"/>
    <col min="13827" max="13827" width="37.7109375" style="609" customWidth="1"/>
    <col min="13828" max="13828" width="12.85546875" style="609" customWidth="1"/>
    <col min="13829" max="13842" width="13" style="609" customWidth="1"/>
    <col min="13843" max="14082" width="9.140625" style="609"/>
    <col min="14083" max="14083" width="37.7109375" style="609" customWidth="1"/>
    <col min="14084" max="14084" width="12.85546875" style="609" customWidth="1"/>
    <col min="14085" max="14098" width="13" style="609" customWidth="1"/>
    <col min="14099" max="14338" width="9.140625" style="609"/>
    <col min="14339" max="14339" width="37.7109375" style="609" customWidth="1"/>
    <col min="14340" max="14340" width="12.85546875" style="609" customWidth="1"/>
    <col min="14341" max="14354" width="13" style="609" customWidth="1"/>
    <col min="14355" max="14594" width="9.140625" style="609"/>
    <col min="14595" max="14595" width="37.7109375" style="609" customWidth="1"/>
    <col min="14596" max="14596" width="12.85546875" style="609" customWidth="1"/>
    <col min="14597" max="14610" width="13" style="609" customWidth="1"/>
    <col min="14611" max="14850" width="9.140625" style="609"/>
    <col min="14851" max="14851" width="37.7109375" style="609" customWidth="1"/>
    <col min="14852" max="14852" width="12.85546875" style="609" customWidth="1"/>
    <col min="14853" max="14866" width="13" style="609" customWidth="1"/>
    <col min="14867" max="15106" width="9.140625" style="609"/>
    <col min="15107" max="15107" width="37.7109375" style="609" customWidth="1"/>
    <col min="15108" max="15108" width="12.85546875" style="609" customWidth="1"/>
    <col min="15109" max="15122" width="13" style="609" customWidth="1"/>
    <col min="15123" max="15362" width="9.140625" style="609"/>
    <col min="15363" max="15363" width="37.7109375" style="609" customWidth="1"/>
    <col min="15364" max="15364" width="12.85546875" style="609" customWidth="1"/>
    <col min="15365" max="15378" width="13" style="609" customWidth="1"/>
    <col min="15379" max="15618" width="9.140625" style="609"/>
    <col min="15619" max="15619" width="37.7109375" style="609" customWidth="1"/>
    <col min="15620" max="15620" width="12.85546875" style="609" customWidth="1"/>
    <col min="15621" max="15634" width="13" style="609" customWidth="1"/>
    <col min="15635" max="15874" width="9.140625" style="609"/>
    <col min="15875" max="15875" width="37.7109375" style="609" customWidth="1"/>
    <col min="15876" max="15876" width="12.85546875" style="609" customWidth="1"/>
    <col min="15877" max="15890" width="13" style="609" customWidth="1"/>
    <col min="15891" max="16130" width="9.140625" style="609"/>
    <col min="16131" max="16131" width="37.7109375" style="609" customWidth="1"/>
    <col min="16132" max="16132" width="12.85546875" style="609" customWidth="1"/>
    <col min="16133" max="16146" width="13" style="609" customWidth="1"/>
    <col min="16147" max="16384" width="9.140625" style="609"/>
  </cols>
  <sheetData>
    <row r="1" spans="1:21" s="28" customFormat="1" ht="30" customHeight="1">
      <c r="A1" s="747" t="s">
        <v>958</v>
      </c>
      <c r="B1" s="747"/>
      <c r="C1" s="747"/>
      <c r="D1" s="747"/>
      <c r="E1" s="747"/>
      <c r="F1" s="747"/>
      <c r="G1" s="747"/>
      <c r="H1" s="747"/>
      <c r="I1" s="747"/>
      <c r="J1" s="747"/>
      <c r="K1" s="747"/>
      <c r="L1" s="747"/>
      <c r="M1" s="747"/>
      <c r="N1" s="747"/>
      <c r="O1" s="747"/>
      <c r="P1" s="747"/>
      <c r="Q1" s="747"/>
      <c r="R1" s="747"/>
      <c r="S1" s="747"/>
      <c r="T1" s="747"/>
      <c r="U1" s="747"/>
    </row>
    <row r="2" spans="1:21" s="28" customFormat="1" ht="15" customHeight="1">
      <c r="A2" s="748" t="s">
        <v>678</v>
      </c>
      <c r="B2" s="748"/>
      <c r="C2" s="748"/>
      <c r="D2" s="748"/>
      <c r="E2" s="748"/>
      <c r="F2" s="748"/>
      <c r="G2" s="748"/>
      <c r="H2" s="748"/>
      <c r="I2" s="748"/>
      <c r="J2" s="748"/>
      <c r="K2" s="748"/>
      <c r="L2" s="748"/>
      <c r="M2" s="748"/>
      <c r="N2" s="748"/>
      <c r="O2" s="748"/>
      <c r="P2" s="748"/>
      <c r="Q2" s="748"/>
      <c r="R2" s="748"/>
      <c r="S2" s="748"/>
      <c r="T2" s="748"/>
      <c r="U2" s="748"/>
    </row>
    <row r="3" spans="1:21" s="28" customFormat="1" ht="15" customHeight="1">
      <c r="A3" s="760" t="s">
        <v>1514</v>
      </c>
      <c r="B3" s="760"/>
      <c r="C3" s="760"/>
      <c r="D3" s="760"/>
      <c r="E3" s="760"/>
      <c r="F3" s="760"/>
      <c r="G3" s="760"/>
      <c r="H3" s="760"/>
      <c r="I3" s="760"/>
      <c r="J3" s="760"/>
      <c r="K3" s="760"/>
      <c r="L3" s="760"/>
      <c r="M3" s="760"/>
      <c r="N3" s="760"/>
      <c r="O3" s="760"/>
      <c r="P3" s="760"/>
      <c r="Q3" s="760"/>
      <c r="R3" s="760"/>
      <c r="S3" s="760"/>
      <c r="T3" s="760"/>
      <c r="U3" s="760"/>
    </row>
    <row r="4" spans="1:21" s="29" customFormat="1" ht="30" customHeight="1">
      <c r="A4" s="749" t="s">
        <v>510</v>
      </c>
      <c r="B4" s="749"/>
      <c r="C4" s="749"/>
      <c r="D4" s="749"/>
      <c r="E4" s="749"/>
      <c r="F4" s="749"/>
      <c r="G4" s="749"/>
      <c r="H4" s="749"/>
      <c r="I4" s="749"/>
      <c r="J4" s="749"/>
      <c r="K4" s="749"/>
      <c r="L4" s="749"/>
      <c r="M4" s="749"/>
      <c r="N4" s="749"/>
      <c r="O4" s="749"/>
      <c r="P4" s="749"/>
      <c r="Q4" s="749"/>
      <c r="R4" s="749"/>
      <c r="S4" s="749"/>
      <c r="T4" s="749"/>
      <c r="U4" s="749"/>
    </row>
    <row r="5" spans="1:21" ht="3.75" customHeight="1">
      <c r="A5" s="125"/>
      <c r="B5" s="47"/>
      <c r="C5" s="47"/>
      <c r="D5" s="47"/>
      <c r="E5" s="126"/>
      <c r="F5" s="126"/>
      <c r="G5" s="126"/>
      <c r="H5" s="126"/>
      <c r="I5" s="126"/>
      <c r="J5" s="126"/>
      <c r="K5" s="47"/>
      <c r="L5" s="47"/>
      <c r="M5" s="47"/>
      <c r="N5" s="282"/>
      <c r="O5" s="282"/>
      <c r="P5" s="47"/>
      <c r="Q5" s="47"/>
      <c r="R5" s="47"/>
      <c r="S5" s="47"/>
      <c r="T5" s="47"/>
      <c r="U5" s="47"/>
    </row>
    <row r="6" spans="1:21" ht="30" customHeight="1">
      <c r="A6" s="299"/>
      <c r="B6" s="300" t="s">
        <v>67</v>
      </c>
      <c r="C6" s="300" t="s">
        <v>68</v>
      </c>
      <c r="D6" s="300" t="s">
        <v>69</v>
      </c>
      <c r="E6" s="300" t="s">
        <v>70</v>
      </c>
      <c r="F6" s="300" t="s">
        <v>71</v>
      </c>
      <c r="G6" s="300" t="s">
        <v>72</v>
      </c>
      <c r="H6" s="300" t="s">
        <v>73</v>
      </c>
      <c r="I6" s="300" t="s">
        <v>74</v>
      </c>
      <c r="J6" s="300" t="s">
        <v>75</v>
      </c>
      <c r="K6" s="300" t="s">
        <v>76</v>
      </c>
      <c r="L6" s="300" t="s">
        <v>77</v>
      </c>
      <c r="M6" s="300" t="s">
        <v>78</v>
      </c>
      <c r="N6" s="300" t="s">
        <v>79</v>
      </c>
      <c r="O6" s="300" t="s">
        <v>80</v>
      </c>
      <c r="P6" s="300" t="s">
        <v>81</v>
      </c>
      <c r="Q6" s="300" t="s">
        <v>82</v>
      </c>
      <c r="R6" s="300" t="s">
        <v>83</v>
      </c>
      <c r="S6" s="300" t="s">
        <v>84</v>
      </c>
      <c r="T6" s="300" t="s">
        <v>85</v>
      </c>
      <c r="U6" s="300" t="s">
        <v>86</v>
      </c>
    </row>
    <row r="7" spans="1:21" ht="15" customHeight="1">
      <c r="A7" s="71" t="s">
        <v>680</v>
      </c>
      <c r="B7" s="126">
        <v>1224094.86696</v>
      </c>
      <c r="C7" s="126">
        <v>698063.93753999996</v>
      </c>
      <c r="D7" s="126">
        <v>302628.32686000003</v>
      </c>
      <c r="E7" s="126">
        <v>82527.177920000002</v>
      </c>
      <c r="F7" s="126">
        <v>196091.41896000001</v>
      </c>
      <c r="G7" s="126">
        <v>291690.93789999996</v>
      </c>
      <c r="H7" s="126">
        <v>177212.65594999999</v>
      </c>
      <c r="I7" s="126">
        <v>166858.71823</v>
      </c>
      <c r="J7" s="126">
        <v>157703.43377</v>
      </c>
      <c r="K7" s="126">
        <v>131776.61186</v>
      </c>
      <c r="L7" s="126">
        <v>93656.664230000009</v>
      </c>
      <c r="M7" s="126">
        <v>59563.694280000003</v>
      </c>
      <c r="N7" s="126">
        <v>231845.21469999998</v>
      </c>
      <c r="O7" s="126">
        <v>119210.53823000001</v>
      </c>
      <c r="P7" s="126">
        <v>67703.116500000004</v>
      </c>
      <c r="Q7" s="126">
        <v>53559.732579999996</v>
      </c>
      <c r="R7" s="126">
        <v>89975.895269999994</v>
      </c>
      <c r="S7" s="126">
        <v>180345.94686000003</v>
      </c>
      <c r="T7" s="126">
        <v>61970.179200000006</v>
      </c>
      <c r="U7" s="126">
        <v>271562.21861000004</v>
      </c>
    </row>
    <row r="8" spans="1:21" ht="15" customHeight="1">
      <c r="A8" s="71" t="s">
        <v>681</v>
      </c>
      <c r="B8" s="126">
        <v>29989.349590000002</v>
      </c>
      <c r="C8" s="126">
        <v>8797.7194099999997</v>
      </c>
      <c r="D8" s="126">
        <v>4855.1700899999996</v>
      </c>
      <c r="E8" s="126">
        <v>1711.3477800000001</v>
      </c>
      <c r="F8" s="126">
        <v>1291.1540299999999</v>
      </c>
      <c r="G8" s="126">
        <v>3418.07944</v>
      </c>
      <c r="H8" s="126">
        <v>2300.2851600000004</v>
      </c>
      <c r="I8" s="126">
        <v>1402.23594</v>
      </c>
      <c r="J8" s="126">
        <v>817.96361999999999</v>
      </c>
      <c r="K8" s="126">
        <v>1347.86529</v>
      </c>
      <c r="L8" s="126">
        <v>1575.19714</v>
      </c>
      <c r="M8" s="126">
        <v>557.83222999999998</v>
      </c>
      <c r="N8" s="126">
        <v>3814.1829400000001</v>
      </c>
      <c r="O8" s="126">
        <v>1415.5413700000001</v>
      </c>
      <c r="P8" s="126">
        <v>440.60856999999999</v>
      </c>
      <c r="Q8" s="126">
        <v>848.90210000000002</v>
      </c>
      <c r="R8" s="126">
        <v>625.15157999999997</v>
      </c>
      <c r="S8" s="126">
        <v>4037.8044500000001</v>
      </c>
      <c r="T8" s="126">
        <v>758.63350000000003</v>
      </c>
      <c r="U8" s="126">
        <v>2941.3538799999997</v>
      </c>
    </row>
    <row r="9" spans="1:21" ht="15" customHeight="1">
      <c r="A9" s="71" t="s">
        <v>682</v>
      </c>
      <c r="B9" s="126">
        <v>16590.99755</v>
      </c>
      <c r="C9" s="126">
        <v>27067.595570000001</v>
      </c>
      <c r="D9" s="126">
        <v>18389.995930000001</v>
      </c>
      <c r="E9" s="126">
        <v>3287.7247299999999</v>
      </c>
      <c r="F9" s="126">
        <v>1434.2179599999999</v>
      </c>
      <c r="G9" s="126">
        <v>7104.85635</v>
      </c>
      <c r="H9" s="126">
        <v>4021.0281099999997</v>
      </c>
      <c r="I9" s="126">
        <v>4558.4135099999994</v>
      </c>
      <c r="J9" s="126">
        <v>164.92712</v>
      </c>
      <c r="K9" s="126">
        <v>715.07172000000003</v>
      </c>
      <c r="L9" s="126">
        <v>1006.7026099999999</v>
      </c>
      <c r="M9" s="126">
        <v>532.49602000000004</v>
      </c>
      <c r="N9" s="126">
        <v>3135.3399399999998</v>
      </c>
      <c r="O9" s="126">
        <v>1797.98459</v>
      </c>
      <c r="P9" s="126">
        <v>217.66716</v>
      </c>
      <c r="Q9" s="126">
        <v>910.78793000000007</v>
      </c>
      <c r="R9" s="126">
        <v>1001.11272</v>
      </c>
      <c r="S9" s="126">
        <v>1118.39933</v>
      </c>
      <c r="T9" s="126">
        <v>43.37471</v>
      </c>
      <c r="U9" s="126">
        <v>972.16453999999999</v>
      </c>
    </row>
    <row r="10" spans="1:21" ht="15" customHeight="1">
      <c r="A10" s="71" t="s">
        <v>683</v>
      </c>
      <c r="B10" s="126">
        <v>1001.7357500000001</v>
      </c>
      <c r="C10" s="126">
        <v>1076.7205800000002</v>
      </c>
      <c r="D10" s="126">
        <v>791.1277</v>
      </c>
      <c r="E10" s="126">
        <v>221.06019000000001</v>
      </c>
      <c r="F10" s="126">
        <v>55.745690000000003</v>
      </c>
      <c r="G10" s="126">
        <v>267.75304</v>
      </c>
      <c r="H10" s="126">
        <v>138.43006</v>
      </c>
      <c r="I10" s="126">
        <v>185.59004999999999</v>
      </c>
      <c r="J10" s="126">
        <v>8.6269100000000005</v>
      </c>
      <c r="K10" s="126">
        <v>25.285550000000001</v>
      </c>
      <c r="L10" s="126">
        <v>55.8538</v>
      </c>
      <c r="M10" s="126">
        <v>28.520289999999999</v>
      </c>
      <c r="N10" s="126">
        <v>173.40484000000001</v>
      </c>
      <c r="O10" s="126">
        <v>78.944299999999998</v>
      </c>
      <c r="P10" s="126">
        <v>13.947340000000001</v>
      </c>
      <c r="Q10" s="126">
        <v>45.020429999999998</v>
      </c>
      <c r="R10" s="126">
        <v>40.035299999999999</v>
      </c>
      <c r="S10" s="126">
        <v>61.671099999999996</v>
      </c>
      <c r="T10" s="126">
        <v>2.8193600000000001</v>
      </c>
      <c r="U10" s="126">
        <v>44.433330000000005</v>
      </c>
    </row>
    <row r="11" spans="1:21" ht="15" customHeight="1">
      <c r="A11" s="71" t="s">
        <v>684</v>
      </c>
      <c r="B11" s="126">
        <v>7813.9917500000001</v>
      </c>
      <c r="C11" s="126">
        <v>9184.3955100000003</v>
      </c>
      <c r="D11" s="126">
        <v>5314.3260999999993</v>
      </c>
      <c r="E11" s="126">
        <v>1282.4206499999998</v>
      </c>
      <c r="F11" s="126">
        <v>343.94453999999996</v>
      </c>
      <c r="G11" s="126">
        <v>6755.5784000000003</v>
      </c>
      <c r="H11" s="126">
        <v>2138.5260499999999</v>
      </c>
      <c r="I11" s="126">
        <v>1582.3289</v>
      </c>
      <c r="J11" s="126">
        <v>0</v>
      </c>
      <c r="K11" s="126">
        <v>107.10342999999999</v>
      </c>
      <c r="L11" s="126">
        <v>1105.80241</v>
      </c>
      <c r="M11" s="126">
        <v>68.886660000000006</v>
      </c>
      <c r="N11" s="126">
        <v>1956.0338200000001</v>
      </c>
      <c r="O11" s="126">
        <v>1209.9918600000001</v>
      </c>
      <c r="P11" s="126">
        <v>16.63862</v>
      </c>
      <c r="Q11" s="126">
        <v>400.33176000000003</v>
      </c>
      <c r="R11" s="126">
        <v>418.55740999999995</v>
      </c>
      <c r="S11" s="126">
        <v>536.80161999999996</v>
      </c>
      <c r="T11" s="126">
        <v>41.60763</v>
      </c>
      <c r="U11" s="126">
        <v>705.83457999999996</v>
      </c>
    </row>
    <row r="12" spans="1:21" ht="15" customHeight="1">
      <c r="A12" s="71" t="s">
        <v>685</v>
      </c>
      <c r="B12" s="126">
        <v>1273.2016999999998</v>
      </c>
      <c r="C12" s="126">
        <v>1381.86985</v>
      </c>
      <c r="D12" s="126">
        <v>622.7660699999999</v>
      </c>
      <c r="E12" s="126">
        <v>207.73310000000001</v>
      </c>
      <c r="F12" s="126">
        <v>50.158550000000005</v>
      </c>
      <c r="G12" s="126">
        <v>781.77046999999993</v>
      </c>
      <c r="H12" s="126">
        <v>245.14166</v>
      </c>
      <c r="I12" s="126">
        <v>239.27956</v>
      </c>
      <c r="J12" s="126">
        <v>0</v>
      </c>
      <c r="K12" s="126">
        <v>12.991110000000001</v>
      </c>
      <c r="L12" s="126">
        <v>143.56467000000001</v>
      </c>
      <c r="M12" s="126">
        <v>13.777329999999999</v>
      </c>
      <c r="N12" s="126">
        <v>324.89100999999999</v>
      </c>
      <c r="O12" s="126">
        <v>225.87648000000002</v>
      </c>
      <c r="P12" s="126">
        <v>3.3277199999999998</v>
      </c>
      <c r="Q12" s="126">
        <v>80.06635</v>
      </c>
      <c r="R12" s="126">
        <v>71.461179999999999</v>
      </c>
      <c r="S12" s="126">
        <v>106.68997</v>
      </c>
      <c r="T12" s="126">
        <v>7.7688199999999998</v>
      </c>
      <c r="U12" s="126">
        <v>113.85617999999999</v>
      </c>
    </row>
    <row r="13" spans="1:21" ht="15" customHeight="1">
      <c r="A13" s="71" t="s">
        <v>686</v>
      </c>
      <c r="B13" s="126">
        <v>6607.08086</v>
      </c>
      <c r="C13" s="126">
        <v>3070.3848199999998</v>
      </c>
      <c r="D13" s="126">
        <v>1792.6645900000001</v>
      </c>
      <c r="E13" s="126">
        <v>192.24367000000001</v>
      </c>
      <c r="F13" s="126">
        <v>843.51576999999997</v>
      </c>
      <c r="G13" s="126">
        <v>249.94713000000002</v>
      </c>
      <c r="H13" s="126">
        <v>34.215060000000001</v>
      </c>
      <c r="I13" s="126">
        <v>317.65075999999999</v>
      </c>
      <c r="J13" s="126">
        <v>17.685779999999998</v>
      </c>
      <c r="K13" s="126">
        <v>17.270659999999999</v>
      </c>
      <c r="L13" s="126">
        <v>97.217789999999994</v>
      </c>
      <c r="M13" s="126">
        <v>16.135540000000002</v>
      </c>
      <c r="N13" s="126">
        <v>1245.4544599999999</v>
      </c>
      <c r="O13" s="126">
        <v>36.08164</v>
      </c>
      <c r="P13" s="126">
        <v>7.0184899999999999</v>
      </c>
      <c r="Q13" s="126">
        <v>46.429839999999999</v>
      </c>
      <c r="R13" s="126">
        <v>113.83999</v>
      </c>
      <c r="S13" s="126">
        <v>85.869039999999998</v>
      </c>
      <c r="T13" s="126">
        <v>0</v>
      </c>
      <c r="U13" s="126">
        <v>203.92299</v>
      </c>
    </row>
    <row r="14" spans="1:21" ht="15" customHeight="1">
      <c r="A14" s="71" t="s">
        <v>687</v>
      </c>
      <c r="B14" s="126">
        <v>1940.76631</v>
      </c>
      <c r="C14" s="126">
        <v>1090.71074</v>
      </c>
      <c r="D14" s="126">
        <v>539.77566999999999</v>
      </c>
      <c r="E14" s="126">
        <v>96.121830000000003</v>
      </c>
      <c r="F14" s="126">
        <v>233.16708</v>
      </c>
      <c r="G14" s="126">
        <v>119.85005</v>
      </c>
      <c r="H14" s="126">
        <v>17.107530000000001</v>
      </c>
      <c r="I14" s="126">
        <v>158.82539000000003</v>
      </c>
      <c r="J14" s="126">
        <v>8.8428899999999988</v>
      </c>
      <c r="K14" s="126">
        <v>8.6353299999999997</v>
      </c>
      <c r="L14" s="126">
        <v>48.608899999999998</v>
      </c>
      <c r="M14" s="126">
        <v>8.0677700000000012</v>
      </c>
      <c r="N14" s="126">
        <v>414.90307999999999</v>
      </c>
      <c r="O14" s="126">
        <v>18.04082</v>
      </c>
      <c r="P14" s="126">
        <v>3.0199699999999998</v>
      </c>
      <c r="Q14" s="126">
        <v>23.214919999999999</v>
      </c>
      <c r="R14" s="126">
        <v>49.126040000000003</v>
      </c>
      <c r="S14" s="126">
        <v>42.934519999999999</v>
      </c>
      <c r="T14" s="126">
        <v>0</v>
      </c>
      <c r="U14" s="126">
        <v>101.96152000000001</v>
      </c>
    </row>
    <row r="15" spans="1:21" ht="15" customHeight="1">
      <c r="A15" s="71" t="s">
        <v>688</v>
      </c>
      <c r="B15" s="126">
        <v>5068.3786600000003</v>
      </c>
      <c r="C15" s="126">
        <v>1042.4132500000001</v>
      </c>
      <c r="D15" s="126">
        <v>192.42138</v>
      </c>
      <c r="E15" s="126">
        <v>136.48237</v>
      </c>
      <c r="F15" s="126">
        <v>106.55483</v>
      </c>
      <c r="G15" s="126">
        <v>398.01415999999995</v>
      </c>
      <c r="H15" s="126">
        <v>1135.0904800000001</v>
      </c>
      <c r="I15" s="126">
        <v>450.91053999999997</v>
      </c>
      <c r="J15" s="126">
        <v>90.366860000000003</v>
      </c>
      <c r="K15" s="126">
        <v>83.074889999999996</v>
      </c>
      <c r="L15" s="126">
        <v>359.49984000000001</v>
      </c>
      <c r="M15" s="126">
        <v>187.54253</v>
      </c>
      <c r="N15" s="126">
        <v>326.40990000000005</v>
      </c>
      <c r="O15" s="126">
        <v>855.72400000000005</v>
      </c>
      <c r="P15" s="126">
        <v>56.554010000000005</v>
      </c>
      <c r="Q15" s="126">
        <v>57.451260000000005</v>
      </c>
      <c r="R15" s="126">
        <v>212.63282999999998</v>
      </c>
      <c r="S15" s="126">
        <v>0</v>
      </c>
      <c r="T15" s="126">
        <v>12.417959999999999</v>
      </c>
      <c r="U15" s="126">
        <v>1171.7342100000001</v>
      </c>
    </row>
    <row r="16" spans="1:21" ht="15" customHeight="1">
      <c r="A16" s="71" t="s">
        <v>689</v>
      </c>
      <c r="B16" s="126">
        <v>3733.04286</v>
      </c>
      <c r="C16" s="126">
        <v>633.80732999999998</v>
      </c>
      <c r="D16" s="126">
        <v>99.29222</v>
      </c>
      <c r="E16" s="126">
        <v>109.18589999999999</v>
      </c>
      <c r="F16" s="126">
        <v>85.243870000000001</v>
      </c>
      <c r="G16" s="126">
        <v>257.08722</v>
      </c>
      <c r="H16" s="126">
        <v>553.48268000000007</v>
      </c>
      <c r="I16" s="126">
        <v>360.72843</v>
      </c>
      <c r="J16" s="126">
        <v>72.293490000000006</v>
      </c>
      <c r="K16" s="126">
        <v>66.459910000000008</v>
      </c>
      <c r="L16" s="126">
        <v>211.67920999999998</v>
      </c>
      <c r="M16" s="126">
        <v>75.016999999999996</v>
      </c>
      <c r="N16" s="126">
        <v>238.57930999999999</v>
      </c>
      <c r="O16" s="126">
        <v>492.93653</v>
      </c>
      <c r="P16" s="126">
        <v>45.243209999999998</v>
      </c>
      <c r="Q16" s="126">
        <v>45.960999999999999</v>
      </c>
      <c r="R16" s="126">
        <v>157.30193</v>
      </c>
      <c r="S16" s="126">
        <v>0</v>
      </c>
      <c r="T16" s="126">
        <v>9.9343700000000013</v>
      </c>
      <c r="U16" s="126">
        <v>755.31060000000002</v>
      </c>
    </row>
    <row r="17" spans="1:21" ht="15" customHeight="1">
      <c r="A17" s="71" t="s">
        <v>690</v>
      </c>
      <c r="B17" s="126">
        <v>38169.864950000003</v>
      </c>
      <c r="C17" s="126">
        <v>23493.492559999999</v>
      </c>
      <c r="D17" s="126">
        <v>12937.181460000002</v>
      </c>
      <c r="E17" s="126">
        <v>6513.8030099999996</v>
      </c>
      <c r="F17" s="126">
        <v>4126.88483</v>
      </c>
      <c r="G17" s="126">
        <v>19567.219410000002</v>
      </c>
      <c r="H17" s="126">
        <v>8785.968789999999</v>
      </c>
      <c r="I17" s="126">
        <v>8342.1143699999993</v>
      </c>
      <c r="J17" s="126">
        <v>4274.4524099999999</v>
      </c>
      <c r="K17" s="126">
        <v>1997.8710000000001</v>
      </c>
      <c r="L17" s="126">
        <v>4018.9490699999997</v>
      </c>
      <c r="M17" s="126">
        <v>1409.6913</v>
      </c>
      <c r="N17" s="126">
        <v>5196.4747600000001</v>
      </c>
      <c r="O17" s="126">
        <v>3447.7272899999998</v>
      </c>
      <c r="P17" s="126">
        <v>2164.13067</v>
      </c>
      <c r="Q17" s="126">
        <v>1714.5766299999998</v>
      </c>
      <c r="R17" s="126">
        <v>4673.40524</v>
      </c>
      <c r="S17" s="126">
        <v>2634.39455</v>
      </c>
      <c r="T17" s="126">
        <v>321.54156999999998</v>
      </c>
      <c r="U17" s="126">
        <v>5052.5166100000006</v>
      </c>
    </row>
    <row r="18" spans="1:21" ht="15" customHeight="1">
      <c r="A18" s="71" t="s">
        <v>691</v>
      </c>
      <c r="B18" s="126">
        <v>28054.74639</v>
      </c>
      <c r="C18" s="126">
        <v>19536.826850000001</v>
      </c>
      <c r="D18" s="126">
        <v>8354.6978199999994</v>
      </c>
      <c r="E18" s="126">
        <v>5211.5173099999993</v>
      </c>
      <c r="F18" s="126">
        <v>3141.5630200000001</v>
      </c>
      <c r="G18" s="126">
        <v>13540.811619999999</v>
      </c>
      <c r="H18" s="126">
        <v>5561.7657900000004</v>
      </c>
      <c r="I18" s="126">
        <v>5563.2732699999997</v>
      </c>
      <c r="J18" s="126">
        <v>3703.7940800000001</v>
      </c>
      <c r="K18" s="126">
        <v>1611.5236299999999</v>
      </c>
      <c r="L18" s="126">
        <v>3144.8777999999998</v>
      </c>
      <c r="M18" s="126">
        <v>858.55211999999995</v>
      </c>
      <c r="N18" s="126">
        <v>4404.9328099999993</v>
      </c>
      <c r="O18" s="126">
        <v>2708.6688899999999</v>
      </c>
      <c r="P18" s="126">
        <v>1595.2548200000001</v>
      </c>
      <c r="Q18" s="126">
        <v>1593.98389</v>
      </c>
      <c r="R18" s="126">
        <v>3456.5063</v>
      </c>
      <c r="S18" s="126">
        <v>2622.63996</v>
      </c>
      <c r="T18" s="126">
        <v>238.24981</v>
      </c>
      <c r="U18" s="126">
        <v>4437.0287099999996</v>
      </c>
    </row>
    <row r="19" spans="1:21" ht="15" customHeight="1">
      <c r="A19" s="302" t="s">
        <v>692</v>
      </c>
      <c r="B19" s="303">
        <v>1298345.1807300001</v>
      </c>
      <c r="C19" s="303">
        <v>761922.21924999997</v>
      </c>
      <c r="D19" s="303">
        <v>341254.91632000002</v>
      </c>
      <c r="E19" s="303">
        <v>93939.852350000001</v>
      </c>
      <c r="F19" s="303">
        <v>202946.53689000002</v>
      </c>
      <c r="G19" s="303">
        <v>325766.55335</v>
      </c>
      <c r="H19" s="303">
        <v>193327.48443999997</v>
      </c>
      <c r="I19" s="303">
        <v>182110.13631</v>
      </c>
      <c r="J19" s="303">
        <v>162250.86594000002</v>
      </c>
      <c r="K19" s="303">
        <v>134697.00356000001</v>
      </c>
      <c r="L19" s="303">
        <v>100244.83595000001</v>
      </c>
      <c r="M19" s="303">
        <v>61778.446329999999</v>
      </c>
      <c r="N19" s="303">
        <v>243704.92758000002</v>
      </c>
      <c r="O19" s="303">
        <v>126558.04761000001</v>
      </c>
      <c r="P19" s="303">
        <v>70165.125450000007</v>
      </c>
      <c r="Q19" s="303">
        <v>56689.31</v>
      </c>
      <c r="R19" s="303">
        <v>96395.44345999998</v>
      </c>
      <c r="S19" s="303">
        <v>184721.41140000001</v>
      </c>
      <c r="T19" s="303">
        <v>62389.121070000001</v>
      </c>
      <c r="U19" s="303">
        <v>279668.3915400001</v>
      </c>
    </row>
    <row r="20" spans="1:21" ht="15" customHeight="1">
      <c r="A20" s="247" t="s">
        <v>1001</v>
      </c>
      <c r="B20" s="126">
        <v>65992.842600000004</v>
      </c>
      <c r="C20" s="126">
        <v>32517.654759999998</v>
      </c>
      <c r="D20" s="126">
        <v>15262.829569999998</v>
      </c>
      <c r="E20" s="126">
        <v>7556.9661099999994</v>
      </c>
      <c r="F20" s="126">
        <v>4857.0322400000005</v>
      </c>
      <c r="G20" s="126">
        <v>18385.351839999999</v>
      </c>
      <c r="H20" s="126">
        <v>8816.212880000001</v>
      </c>
      <c r="I20" s="126">
        <v>7909.9326399999991</v>
      </c>
      <c r="J20" s="126">
        <v>4611.52099</v>
      </c>
      <c r="K20" s="126">
        <v>3072.76082</v>
      </c>
      <c r="L20" s="126">
        <v>5179.7815199999995</v>
      </c>
      <c r="M20" s="126">
        <v>1541.76674</v>
      </c>
      <c r="N20" s="126">
        <v>9370.8939900000005</v>
      </c>
      <c r="O20" s="126">
        <v>4940.00839</v>
      </c>
      <c r="P20" s="126">
        <v>2101.4016300000003</v>
      </c>
      <c r="Q20" s="126">
        <v>2637.14869</v>
      </c>
      <c r="R20" s="126">
        <v>4399.5823300000002</v>
      </c>
      <c r="S20" s="126">
        <v>6871.74</v>
      </c>
      <c r="T20" s="126">
        <v>1017.4058600000001</v>
      </c>
      <c r="U20" s="126">
        <v>8393.9442199999976</v>
      </c>
    </row>
    <row r="21" spans="1:21" s="30" customFormat="1" ht="15" customHeight="1" thickBot="1">
      <c r="A21" s="304" t="s">
        <v>1002</v>
      </c>
      <c r="B21" s="305">
        <v>0.17036004314725248</v>
      </c>
      <c r="C21" s="305">
        <v>9.9974262678973497E-2</v>
      </c>
      <c r="D21" s="305">
        <v>4.4777154127687298E-2</v>
      </c>
      <c r="E21" s="305">
        <v>1.2326149884574174E-2</v>
      </c>
      <c r="F21" s="305">
        <v>2.6629267235178937E-2</v>
      </c>
      <c r="G21" s="305">
        <v>4.2744876253504448E-2</v>
      </c>
      <c r="H21" s="305">
        <v>2.5367120454230958E-2</v>
      </c>
      <c r="I21" s="305">
        <v>2.3895256161293017E-2</v>
      </c>
      <c r="J21" s="305">
        <v>2.1289457482082056E-2</v>
      </c>
      <c r="K21" s="305">
        <v>1.7674026660140705E-2</v>
      </c>
      <c r="L21" s="305">
        <v>1.315344704258788E-2</v>
      </c>
      <c r="M21" s="305">
        <v>8.1061484561690527E-3</v>
      </c>
      <c r="N21" s="305">
        <v>3.1977306646899101E-2</v>
      </c>
      <c r="O21" s="305">
        <v>1.6606088096964466E-2</v>
      </c>
      <c r="P21" s="305">
        <v>9.2065915724919706E-3</v>
      </c>
      <c r="Q21" s="305">
        <v>7.4383865253444753E-3</v>
      </c>
      <c r="R21" s="305">
        <v>1.264835588468918E-2</v>
      </c>
      <c r="S21" s="305">
        <v>2.4237889956684487E-2</v>
      </c>
      <c r="T21" s="305">
        <v>8.1862770510908161E-3</v>
      </c>
      <c r="U21" s="305">
        <v>3.6696188314796915E-2</v>
      </c>
    </row>
    <row r="22" spans="1:21" ht="15" customHeight="1">
      <c r="A22" s="607" t="s">
        <v>695</v>
      </c>
      <c r="B22" s="283"/>
      <c r="C22" s="283"/>
      <c r="D22" s="283"/>
      <c r="E22" s="284"/>
      <c r="F22" s="284"/>
      <c r="G22" s="284"/>
      <c r="H22" s="284"/>
      <c r="I22" s="284"/>
      <c r="J22" s="284"/>
      <c r="K22" s="283"/>
      <c r="L22" s="283"/>
      <c r="M22" s="283"/>
      <c r="N22" s="283"/>
      <c r="O22" s="283"/>
      <c r="P22" s="283"/>
      <c r="Q22" s="283"/>
      <c r="R22" s="283"/>
      <c r="S22" s="283"/>
      <c r="T22" s="283"/>
      <c r="U22" s="306"/>
    </row>
    <row r="23" spans="1:21" ht="58.5" customHeight="1">
      <c r="A23" s="763" t="s">
        <v>556</v>
      </c>
      <c r="B23" s="785"/>
      <c r="C23" s="785"/>
      <c r="D23" s="785"/>
      <c r="E23" s="785"/>
      <c r="F23" s="785"/>
      <c r="G23" s="785"/>
      <c r="H23" s="785"/>
      <c r="I23" s="785"/>
      <c r="J23" s="785"/>
      <c r="K23" s="785"/>
      <c r="L23" s="785"/>
      <c r="M23" s="785"/>
      <c r="N23" s="785"/>
      <c r="O23" s="751"/>
      <c r="P23" s="751"/>
      <c r="Q23" s="751"/>
      <c r="R23" s="751"/>
      <c r="S23" s="751"/>
      <c r="T23" s="751"/>
      <c r="U23" s="751"/>
    </row>
    <row r="24" spans="1:21" ht="50.25" customHeight="1">
      <c r="A24" s="763" t="s">
        <v>557</v>
      </c>
      <c r="B24" s="785"/>
      <c r="C24" s="785"/>
      <c r="D24" s="785"/>
      <c r="E24" s="785"/>
      <c r="F24" s="785"/>
      <c r="G24" s="785"/>
      <c r="H24" s="785"/>
      <c r="I24" s="785"/>
      <c r="J24" s="785"/>
      <c r="K24" s="785"/>
      <c r="L24" s="785"/>
      <c r="M24" s="785"/>
      <c r="N24" s="785"/>
      <c r="O24" s="785"/>
      <c r="P24" s="785"/>
      <c r="Q24" s="785"/>
      <c r="R24" s="785"/>
      <c r="S24" s="785"/>
      <c r="T24" s="785"/>
      <c r="U24" s="785"/>
    </row>
    <row r="25" spans="1:21" ht="15" customHeight="1">
      <c r="A25" s="607" t="s">
        <v>696</v>
      </c>
      <c r="B25" s="607"/>
      <c r="C25" s="690"/>
      <c r="D25" s="690"/>
      <c r="E25" s="285"/>
      <c r="F25" s="285"/>
      <c r="G25" s="285"/>
      <c r="H25" s="285"/>
      <c r="I25" s="285"/>
      <c r="J25" s="285"/>
      <c r="K25" s="607"/>
      <c r="L25" s="607"/>
      <c r="M25" s="607"/>
      <c r="N25" s="607"/>
      <c r="O25" s="607"/>
      <c r="P25" s="607"/>
      <c r="Q25" s="647"/>
      <c r="R25" s="607"/>
      <c r="S25" s="651"/>
      <c r="T25" s="607"/>
      <c r="U25" s="306"/>
    </row>
  </sheetData>
  <mergeCells count="6">
    <mergeCell ref="A24:U24"/>
    <mergeCell ref="A1:U1"/>
    <mergeCell ref="A2:U2"/>
    <mergeCell ref="A3:U3"/>
    <mergeCell ref="A4:U4"/>
    <mergeCell ref="A23:U23"/>
  </mergeCells>
  <pageMargins left="0.81" right="0.46" top="0.53" bottom="0.39" header="0.5" footer="0.33"/>
  <pageSetup scale="64"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X26"/>
  <sheetViews>
    <sheetView zoomScaleNormal="100" workbookViewId="0">
      <selection activeCell="A3" sqref="A3:X3"/>
    </sheetView>
  </sheetViews>
  <sheetFormatPr baseColWidth="10" defaultColWidth="9.140625" defaultRowHeight="12.75"/>
  <cols>
    <col min="1" max="1" width="42.5703125" style="33" customWidth="1"/>
    <col min="2" max="2" width="7.5703125" style="609" bestFit="1" customWidth="1"/>
    <col min="3" max="3" width="7.5703125" style="609" customWidth="1"/>
    <col min="4" max="13" width="7.5703125" style="609" bestFit="1" customWidth="1"/>
    <col min="14" max="14" width="6.5703125" style="609" bestFit="1" customWidth="1"/>
    <col min="15" max="15" width="7.5703125" style="609" bestFit="1" customWidth="1"/>
    <col min="16" max="17" width="6.5703125" style="609" bestFit="1" customWidth="1"/>
    <col min="18" max="20" width="7.5703125" style="609" bestFit="1" customWidth="1"/>
    <col min="21" max="21" width="6.5703125" style="609" bestFit="1" customWidth="1"/>
    <col min="22" max="22" width="7.5703125" style="609" bestFit="1" customWidth="1"/>
    <col min="23" max="23" width="10.140625" style="609" customWidth="1"/>
    <col min="24" max="24" width="10.7109375" style="30" customWidth="1"/>
    <col min="25" max="16384" width="9.140625" style="609"/>
  </cols>
  <sheetData>
    <row r="1" spans="1:24" s="28" customFormat="1" ht="30" customHeight="1">
      <c r="A1" s="747" t="s">
        <v>958</v>
      </c>
      <c r="B1" s="747"/>
      <c r="C1" s="747"/>
      <c r="D1" s="747"/>
      <c r="E1" s="747"/>
      <c r="F1" s="747"/>
      <c r="G1" s="747"/>
      <c r="H1" s="747"/>
      <c r="I1" s="747"/>
      <c r="J1" s="747"/>
      <c r="K1" s="747"/>
      <c r="L1" s="747"/>
      <c r="M1" s="747"/>
      <c r="N1" s="747"/>
      <c r="O1" s="747"/>
      <c r="P1" s="747"/>
      <c r="Q1" s="747"/>
      <c r="R1" s="747"/>
      <c r="S1" s="747"/>
      <c r="T1" s="747"/>
      <c r="U1" s="747"/>
      <c r="V1" s="747"/>
      <c r="W1" s="747"/>
      <c r="X1" s="747"/>
    </row>
    <row r="2" spans="1:24" s="28" customFormat="1" ht="15" customHeight="1">
      <c r="A2" s="748" t="s">
        <v>678</v>
      </c>
      <c r="B2" s="748"/>
      <c r="C2" s="748"/>
      <c r="D2" s="748"/>
      <c r="E2" s="748"/>
      <c r="F2" s="748"/>
      <c r="G2" s="748"/>
      <c r="H2" s="748"/>
      <c r="I2" s="748"/>
      <c r="J2" s="748"/>
      <c r="K2" s="748"/>
      <c r="L2" s="748"/>
      <c r="M2" s="748"/>
      <c r="N2" s="748"/>
      <c r="O2" s="748"/>
      <c r="P2" s="748"/>
      <c r="Q2" s="748"/>
      <c r="R2" s="748"/>
      <c r="S2" s="748"/>
      <c r="T2" s="748"/>
      <c r="U2" s="748"/>
      <c r="V2" s="748"/>
      <c r="W2" s="748"/>
      <c r="X2" s="748"/>
    </row>
    <row r="3" spans="1:24" s="28" customFormat="1" ht="15" customHeight="1">
      <c r="A3" s="760" t="s">
        <v>1514</v>
      </c>
      <c r="B3" s="760"/>
      <c r="C3" s="760"/>
      <c r="D3" s="760"/>
      <c r="E3" s="760"/>
      <c r="F3" s="760"/>
      <c r="G3" s="760"/>
      <c r="H3" s="760"/>
      <c r="I3" s="760"/>
      <c r="J3" s="760"/>
      <c r="K3" s="760"/>
      <c r="L3" s="760"/>
      <c r="M3" s="760"/>
      <c r="N3" s="760"/>
      <c r="O3" s="760"/>
      <c r="P3" s="760"/>
      <c r="Q3" s="760"/>
      <c r="R3" s="760"/>
      <c r="S3" s="760"/>
      <c r="T3" s="760"/>
      <c r="U3" s="760"/>
      <c r="V3" s="760"/>
      <c r="W3" s="760"/>
      <c r="X3" s="760"/>
    </row>
    <row r="4" spans="1:24" s="28" customFormat="1" ht="30" customHeight="1">
      <c r="A4" s="749" t="s">
        <v>510</v>
      </c>
      <c r="B4" s="749"/>
      <c r="C4" s="749"/>
      <c r="D4" s="749"/>
      <c r="E4" s="749"/>
      <c r="F4" s="749"/>
      <c r="G4" s="749"/>
      <c r="H4" s="749"/>
      <c r="I4" s="749"/>
      <c r="J4" s="749"/>
      <c r="K4" s="749"/>
      <c r="L4" s="749"/>
      <c r="M4" s="749"/>
      <c r="N4" s="749"/>
      <c r="O4" s="749"/>
      <c r="P4" s="749"/>
      <c r="Q4" s="749"/>
      <c r="R4" s="749"/>
      <c r="S4" s="749"/>
      <c r="T4" s="749"/>
      <c r="U4" s="749"/>
      <c r="V4" s="749"/>
      <c r="W4" s="749"/>
      <c r="X4" s="749"/>
    </row>
    <row r="5" spans="1:24" ht="15" customHeight="1">
      <c r="A5" s="125"/>
      <c r="B5" s="47"/>
      <c r="C5" s="47"/>
      <c r="D5" s="47"/>
      <c r="E5" s="126"/>
      <c r="F5" s="126"/>
      <c r="G5" s="126"/>
      <c r="H5" s="126"/>
      <c r="I5" s="126"/>
      <c r="J5" s="47"/>
      <c r="K5" s="47"/>
      <c r="L5" s="47"/>
      <c r="M5" s="282"/>
      <c r="N5" s="282"/>
      <c r="O5" s="47"/>
      <c r="P5" s="47"/>
      <c r="Q5" s="47"/>
      <c r="R5" s="47"/>
      <c r="S5" s="47"/>
      <c r="T5" s="47"/>
      <c r="U5" s="47"/>
      <c r="V5" s="125"/>
      <c r="W5" s="47"/>
      <c r="X5" s="126"/>
    </row>
    <row r="6" spans="1:24" ht="30" customHeight="1">
      <c r="A6" s="299"/>
      <c r="B6" s="300" t="s">
        <v>87</v>
      </c>
      <c r="C6" s="300" t="s">
        <v>88</v>
      </c>
      <c r="D6" s="300" t="s">
        <v>89</v>
      </c>
      <c r="E6" s="300" t="s">
        <v>90</v>
      </c>
      <c r="F6" s="300" t="s">
        <v>91</v>
      </c>
      <c r="G6" s="300" t="s">
        <v>92</v>
      </c>
      <c r="H6" s="300" t="s">
        <v>93</v>
      </c>
      <c r="I6" s="300" t="s">
        <v>94</v>
      </c>
      <c r="J6" s="300" t="s">
        <v>95</v>
      </c>
      <c r="K6" s="300" t="s">
        <v>96</v>
      </c>
      <c r="L6" s="300" t="s">
        <v>516</v>
      </c>
      <c r="M6" s="300" t="s">
        <v>1268</v>
      </c>
      <c r="N6" s="300" t="s">
        <v>1277</v>
      </c>
      <c r="O6" s="300" t="s">
        <v>1278</v>
      </c>
      <c r="P6" s="300" t="s">
        <v>1288</v>
      </c>
      <c r="Q6" s="300" t="s">
        <v>1289</v>
      </c>
      <c r="R6" s="300" t="s">
        <v>1378</v>
      </c>
      <c r="S6" s="300" t="s">
        <v>1497</v>
      </c>
      <c r="T6" s="300" t="s">
        <v>1410</v>
      </c>
      <c r="U6" s="300" t="s">
        <v>1411</v>
      </c>
      <c r="V6" s="300" t="s">
        <v>1412</v>
      </c>
      <c r="W6" s="308" t="s">
        <v>1413</v>
      </c>
      <c r="X6" s="300" t="s">
        <v>679</v>
      </c>
    </row>
    <row r="7" spans="1:24" ht="15" customHeight="1">
      <c r="A7" s="71" t="s">
        <v>680</v>
      </c>
      <c r="B7" s="126">
        <v>292065.35161000001</v>
      </c>
      <c r="C7" s="126">
        <v>109132.26478</v>
      </c>
      <c r="D7" s="126">
        <v>193797.91697999998</v>
      </c>
      <c r="E7" s="126">
        <v>99334.345069999996</v>
      </c>
      <c r="F7" s="126">
        <v>200740.18612</v>
      </c>
      <c r="G7" s="126">
        <v>99606.678169999999</v>
      </c>
      <c r="H7" s="126">
        <v>292985.14807999996</v>
      </c>
      <c r="I7" s="126">
        <v>259815.21944999998</v>
      </c>
      <c r="J7" s="126">
        <v>75189.66876</v>
      </c>
      <c r="K7" s="126">
        <v>239990.26847000001</v>
      </c>
      <c r="L7" s="126">
        <v>60863.171969999996</v>
      </c>
      <c r="M7" s="126">
        <v>67110.108219999995</v>
      </c>
      <c r="N7" s="126">
        <v>55301.641259999997</v>
      </c>
      <c r="O7" s="126">
        <v>20671.725489999997</v>
      </c>
      <c r="P7" s="126">
        <v>38053.837659999997</v>
      </c>
      <c r="Q7" s="126">
        <v>17459.427820000001</v>
      </c>
      <c r="R7" s="126">
        <v>110306.683</v>
      </c>
      <c r="S7" s="126">
        <v>25546.945039999999</v>
      </c>
      <c r="T7" s="126">
        <v>150259.66936</v>
      </c>
      <c r="U7" s="126">
        <v>62882.582190000001</v>
      </c>
      <c r="V7" s="71">
        <v>23531.864269999998</v>
      </c>
      <c r="W7" s="126">
        <v>7152685.9901800007</v>
      </c>
      <c r="X7" s="138">
        <v>0.93852691255856047</v>
      </c>
    </row>
    <row r="8" spans="1:24" ht="15" customHeight="1">
      <c r="A8" s="71" t="s">
        <v>681</v>
      </c>
      <c r="B8" s="126">
        <v>4359.1572400000005</v>
      </c>
      <c r="C8" s="126">
        <v>2804.6332900000002</v>
      </c>
      <c r="D8" s="126">
        <v>3415.3629100000003</v>
      </c>
      <c r="E8" s="126">
        <v>2540.4678900000004</v>
      </c>
      <c r="F8" s="126">
        <v>2110.4593999999997</v>
      </c>
      <c r="G8" s="126">
        <v>1082.6857199999999</v>
      </c>
      <c r="H8" s="126">
        <v>2452.6375200000002</v>
      </c>
      <c r="I8" s="126">
        <v>2744.2845400000001</v>
      </c>
      <c r="J8" s="126">
        <v>569.34262000000001</v>
      </c>
      <c r="K8" s="126">
        <v>4870.0221900000006</v>
      </c>
      <c r="L8" s="126">
        <v>1081.8580900000002</v>
      </c>
      <c r="M8" s="126">
        <v>787.11927000000003</v>
      </c>
      <c r="N8" s="126">
        <v>669.45163000000002</v>
      </c>
      <c r="O8" s="126">
        <v>287.34914000000003</v>
      </c>
      <c r="P8" s="126">
        <v>404.20224000000002</v>
      </c>
      <c r="Q8" s="126">
        <v>86.726489999999998</v>
      </c>
      <c r="R8" s="126">
        <v>750.52066000000002</v>
      </c>
      <c r="S8" s="126">
        <v>152.91017000000002</v>
      </c>
      <c r="T8" s="126">
        <v>3170.22649</v>
      </c>
      <c r="U8" s="126">
        <v>1179.7693999999999</v>
      </c>
      <c r="V8" s="71">
        <v>505.04615999999999</v>
      </c>
      <c r="W8" s="126">
        <v>-108970.61117</v>
      </c>
      <c r="X8" s="138">
        <v>-1.4298384047812194E-2</v>
      </c>
    </row>
    <row r="9" spans="1:24" ht="15" customHeight="1">
      <c r="A9" s="71" t="s">
        <v>682</v>
      </c>
      <c r="B9" s="126">
        <v>2062.7805400000002</v>
      </c>
      <c r="C9" s="126">
        <v>3381.2015899999997</v>
      </c>
      <c r="D9" s="126">
        <v>6832.0136500000008</v>
      </c>
      <c r="E9" s="126">
        <v>882.47753</v>
      </c>
      <c r="F9" s="126">
        <v>4314.5961900000002</v>
      </c>
      <c r="G9" s="126">
        <v>2415.7284399999999</v>
      </c>
      <c r="H9" s="126">
        <v>3754.4311899999998</v>
      </c>
      <c r="I9" s="126">
        <v>7967.9986200000003</v>
      </c>
      <c r="J9" s="126">
        <v>1587.0396899999998</v>
      </c>
      <c r="K9" s="126">
        <v>1123.6971299999998</v>
      </c>
      <c r="L9" s="126">
        <v>3505.9881700000001</v>
      </c>
      <c r="M9" s="126">
        <v>1081.5459599999999</v>
      </c>
      <c r="N9" s="126">
        <v>1126.1875700000001</v>
      </c>
      <c r="O9" s="126">
        <v>879.91399999999999</v>
      </c>
      <c r="P9" s="126">
        <v>18.416340000000002</v>
      </c>
      <c r="Q9" s="126">
        <v>1148.31024</v>
      </c>
      <c r="R9" s="126">
        <v>1339.0298</v>
      </c>
      <c r="S9" s="126">
        <v>1677.13221</v>
      </c>
      <c r="T9" s="126">
        <v>2996.5764300000001</v>
      </c>
      <c r="U9" s="126">
        <v>4221.1661699999995</v>
      </c>
      <c r="V9" s="71">
        <v>67.111310000000003</v>
      </c>
      <c r="W9" s="126">
        <v>146454.20087</v>
      </c>
      <c r="X9" s="138">
        <v>1.9216726298688435E-2</v>
      </c>
    </row>
    <row r="10" spans="1:24" ht="15" customHeight="1">
      <c r="A10" s="71" t="s">
        <v>683</v>
      </c>
      <c r="B10" s="126">
        <v>109.27219000000001</v>
      </c>
      <c r="C10" s="126">
        <v>176.70981</v>
      </c>
      <c r="D10" s="126">
        <v>327.31497999999999</v>
      </c>
      <c r="E10" s="126">
        <v>52.511379999999996</v>
      </c>
      <c r="F10" s="126">
        <v>158.88613000000001</v>
      </c>
      <c r="G10" s="126">
        <v>122.13560000000001</v>
      </c>
      <c r="H10" s="126">
        <v>136.55610000000001</v>
      </c>
      <c r="I10" s="126">
        <v>289.57466999999997</v>
      </c>
      <c r="J10" s="126">
        <v>62.83426</v>
      </c>
      <c r="K10" s="126">
        <v>65.435299999999998</v>
      </c>
      <c r="L10" s="126">
        <v>177.03059999999999</v>
      </c>
      <c r="M10" s="126">
        <v>39.46557</v>
      </c>
      <c r="N10" s="126">
        <v>51.946849999999998</v>
      </c>
      <c r="O10" s="126">
        <v>37.78537</v>
      </c>
      <c r="P10" s="126">
        <v>1.1263699999999999</v>
      </c>
      <c r="Q10" s="126">
        <v>51.73245</v>
      </c>
      <c r="R10" s="126">
        <v>53.309609999999999</v>
      </c>
      <c r="S10" s="126">
        <v>53.623609999999999</v>
      </c>
      <c r="T10" s="126">
        <v>136.15801999999999</v>
      </c>
      <c r="U10" s="126">
        <v>158.1455</v>
      </c>
      <c r="V10" s="71">
        <v>3.0511200000000001</v>
      </c>
      <c r="W10" s="126">
        <v>-6581.3310999999994</v>
      </c>
      <c r="X10" s="138">
        <v>-8.6355760147848923E-4</v>
      </c>
    </row>
    <row r="11" spans="1:24" ht="15" customHeight="1">
      <c r="A11" s="71" t="s">
        <v>684</v>
      </c>
      <c r="B11" s="126">
        <v>1218.0329099999999</v>
      </c>
      <c r="C11" s="126">
        <v>746.40707999999995</v>
      </c>
      <c r="D11" s="126">
        <v>2128.1957400000001</v>
      </c>
      <c r="E11" s="126">
        <v>379.59868</v>
      </c>
      <c r="F11" s="126">
        <v>411.57549999999998</v>
      </c>
      <c r="G11" s="126">
        <v>133.21020000000001</v>
      </c>
      <c r="H11" s="126">
        <v>252.23182</v>
      </c>
      <c r="I11" s="126">
        <v>2901.1436200000003</v>
      </c>
      <c r="J11" s="126">
        <v>145.05074999999999</v>
      </c>
      <c r="K11" s="126">
        <v>331.49268000000001</v>
      </c>
      <c r="L11" s="126">
        <v>322.83751000000001</v>
      </c>
      <c r="M11" s="126">
        <v>81.219970000000004</v>
      </c>
      <c r="N11" s="126">
        <v>332.00829999999996</v>
      </c>
      <c r="O11" s="126">
        <v>201.11226000000002</v>
      </c>
      <c r="P11" s="126">
        <v>18.42633</v>
      </c>
      <c r="Q11" s="126">
        <v>212.54342000000003</v>
      </c>
      <c r="R11" s="126">
        <v>338.57481000000001</v>
      </c>
      <c r="S11" s="126">
        <v>136.61870000000002</v>
      </c>
      <c r="T11" s="126">
        <v>621.23531000000003</v>
      </c>
      <c r="U11" s="126">
        <v>1804.71317</v>
      </c>
      <c r="V11" s="71">
        <v>0</v>
      </c>
      <c r="W11" s="126">
        <v>53699.330459999997</v>
      </c>
      <c r="X11" s="138">
        <v>7.0460617021742573E-3</v>
      </c>
    </row>
    <row r="12" spans="1:24" ht="15" customHeight="1">
      <c r="A12" s="71" t="s">
        <v>685</v>
      </c>
      <c r="B12" s="126">
        <v>224.39171999999999</v>
      </c>
      <c r="C12" s="126">
        <v>144.59571</v>
      </c>
      <c r="D12" s="126">
        <v>320.89382000000001</v>
      </c>
      <c r="E12" s="126">
        <v>75.430139999999994</v>
      </c>
      <c r="F12" s="126">
        <v>79.134500000000003</v>
      </c>
      <c r="G12" s="126">
        <v>26.642049999999998</v>
      </c>
      <c r="H12" s="126">
        <v>45.535139999999998</v>
      </c>
      <c r="I12" s="126">
        <v>348.37453000000005</v>
      </c>
      <c r="J12" s="126">
        <v>60.597079999999998</v>
      </c>
      <c r="K12" s="126">
        <v>46.04569</v>
      </c>
      <c r="L12" s="126">
        <v>64.567520000000002</v>
      </c>
      <c r="M12" s="126">
        <v>16.24399</v>
      </c>
      <c r="N12" s="126">
        <v>34.021509999999999</v>
      </c>
      <c r="O12" s="126">
        <v>32.451209999999996</v>
      </c>
      <c r="P12" s="126">
        <v>3.68527</v>
      </c>
      <c r="Q12" s="126">
        <v>42.508679999999998</v>
      </c>
      <c r="R12" s="126">
        <v>67.258110000000002</v>
      </c>
      <c r="S12" s="126">
        <v>27.32375</v>
      </c>
      <c r="T12" s="126">
        <v>79.11072999999999</v>
      </c>
      <c r="U12" s="126">
        <v>234.22351999999998</v>
      </c>
      <c r="V12" s="71">
        <v>0</v>
      </c>
      <c r="W12" s="126">
        <v>-7879.2264500000001</v>
      </c>
      <c r="X12" s="138">
        <v>-1.0338586208902135E-3</v>
      </c>
    </row>
    <row r="13" spans="1:24" ht="15" customHeight="1">
      <c r="A13" s="71" t="s">
        <v>686</v>
      </c>
      <c r="B13" s="126">
        <v>613.26247000000001</v>
      </c>
      <c r="C13" s="126">
        <v>363.67750999999998</v>
      </c>
      <c r="D13" s="126">
        <v>770.06396999999993</v>
      </c>
      <c r="E13" s="126">
        <v>9.4342099999999984</v>
      </c>
      <c r="F13" s="126">
        <v>32.786230000000003</v>
      </c>
      <c r="G13" s="126">
        <v>20.255560000000003</v>
      </c>
      <c r="H13" s="126">
        <v>342.01105999999999</v>
      </c>
      <c r="I13" s="126">
        <v>529.12493999999992</v>
      </c>
      <c r="J13" s="126">
        <v>39.558990000000001</v>
      </c>
      <c r="K13" s="126">
        <v>0</v>
      </c>
      <c r="L13" s="126">
        <v>67.599369999999993</v>
      </c>
      <c r="M13" s="126">
        <v>11.72597</v>
      </c>
      <c r="N13" s="126">
        <v>12.16569</v>
      </c>
      <c r="O13" s="126">
        <v>211.94325000000001</v>
      </c>
      <c r="P13" s="126">
        <v>4.6535900000000003</v>
      </c>
      <c r="Q13" s="126">
        <v>55.949860000000001</v>
      </c>
      <c r="R13" s="126">
        <v>430.0772</v>
      </c>
      <c r="S13" s="126">
        <v>69.006509999999992</v>
      </c>
      <c r="T13" s="126">
        <v>0</v>
      </c>
      <c r="U13" s="126">
        <v>406.62430999999998</v>
      </c>
      <c r="V13" s="71">
        <v>0</v>
      </c>
      <c r="W13" s="126">
        <v>18984.549569999999</v>
      </c>
      <c r="X13" s="138">
        <v>2.4910237522951374E-3</v>
      </c>
    </row>
    <row r="14" spans="1:24" ht="15" customHeight="1">
      <c r="A14" s="71" t="s">
        <v>687</v>
      </c>
      <c r="B14" s="126">
        <v>302.17088999999999</v>
      </c>
      <c r="C14" s="126">
        <v>181.83875</v>
      </c>
      <c r="D14" s="126">
        <v>380.80014</v>
      </c>
      <c r="E14" s="126">
        <v>4.7171099999999999</v>
      </c>
      <c r="F14" s="126">
        <v>16.39312</v>
      </c>
      <c r="G14" s="126">
        <v>10.127780000000001</v>
      </c>
      <c r="H14" s="126">
        <v>85.903289999999998</v>
      </c>
      <c r="I14" s="126">
        <v>235.81927999999999</v>
      </c>
      <c r="J14" s="126">
        <v>39.558990000000001</v>
      </c>
      <c r="K14" s="126">
        <v>0</v>
      </c>
      <c r="L14" s="126">
        <v>30.80106</v>
      </c>
      <c r="M14" s="126">
        <v>5.8629799999999994</v>
      </c>
      <c r="N14" s="126">
        <v>6.08284</v>
      </c>
      <c r="O14" s="126">
        <v>61.470019999999998</v>
      </c>
      <c r="P14" s="126">
        <v>2.3268</v>
      </c>
      <c r="Q14" s="126">
        <v>27.974930000000001</v>
      </c>
      <c r="R14" s="126">
        <v>215.03856999999999</v>
      </c>
      <c r="S14" s="126">
        <v>34.503260000000004</v>
      </c>
      <c r="T14" s="126">
        <v>0</v>
      </c>
      <c r="U14" s="126">
        <v>101.65607000000001</v>
      </c>
      <c r="V14" s="71">
        <v>0</v>
      </c>
      <c r="W14" s="126">
        <v>-6666.72624</v>
      </c>
      <c r="X14" s="138">
        <v>-8.7476257219882268E-4</v>
      </c>
    </row>
    <row r="15" spans="1:24" ht="15" customHeight="1">
      <c r="A15" s="71" t="s">
        <v>688</v>
      </c>
      <c r="B15" s="126">
        <v>255.12322</v>
      </c>
      <c r="C15" s="126">
        <v>526.12191000000007</v>
      </c>
      <c r="D15" s="126">
        <v>455.04356999999999</v>
      </c>
      <c r="E15" s="126">
        <v>83.737479999999991</v>
      </c>
      <c r="F15" s="126">
        <v>36.236339999999998</v>
      </c>
      <c r="G15" s="126">
        <v>16.731729999999999</v>
      </c>
      <c r="H15" s="126">
        <v>892.48185000000001</v>
      </c>
      <c r="I15" s="126">
        <v>568.44459999999992</v>
      </c>
      <c r="J15" s="126">
        <v>77.357190000000003</v>
      </c>
      <c r="K15" s="126">
        <v>99.719009999999997</v>
      </c>
      <c r="L15" s="126">
        <v>0</v>
      </c>
      <c r="M15" s="126">
        <v>41.158519999999996</v>
      </c>
      <c r="N15" s="126">
        <v>66.82683999999999</v>
      </c>
      <c r="O15" s="126">
        <v>19.360240000000001</v>
      </c>
      <c r="P15" s="126">
        <v>8.2750900000000005</v>
      </c>
      <c r="Q15" s="126">
        <v>92.238029999999995</v>
      </c>
      <c r="R15" s="126">
        <v>186.60282000000001</v>
      </c>
      <c r="S15" s="126">
        <v>57.290699999999994</v>
      </c>
      <c r="T15" s="126">
        <v>227.31681</v>
      </c>
      <c r="U15" s="126">
        <v>166.90527</v>
      </c>
      <c r="V15" s="71">
        <v>0</v>
      </c>
      <c r="W15" s="126">
        <v>15820.64518</v>
      </c>
      <c r="X15" s="138">
        <v>2.0758776906822122E-3</v>
      </c>
    </row>
    <row r="16" spans="1:24" ht="15" customHeight="1">
      <c r="A16" s="71" t="s">
        <v>689</v>
      </c>
      <c r="B16" s="126">
        <v>204.09857</v>
      </c>
      <c r="C16" s="126">
        <v>352.20940000000002</v>
      </c>
      <c r="D16" s="126">
        <v>364.03484999999995</v>
      </c>
      <c r="E16" s="126">
        <v>66.989980000000003</v>
      </c>
      <c r="F16" s="126">
        <v>24.18271</v>
      </c>
      <c r="G16" s="126">
        <v>13.38538</v>
      </c>
      <c r="H16" s="126">
        <v>477.5684</v>
      </c>
      <c r="I16" s="126">
        <v>395.52055000000001</v>
      </c>
      <c r="J16" s="126">
        <v>77.357190000000003</v>
      </c>
      <c r="K16" s="126">
        <v>79.775210000000001</v>
      </c>
      <c r="L16" s="126">
        <v>0</v>
      </c>
      <c r="M16" s="126">
        <v>32.926819999999999</v>
      </c>
      <c r="N16" s="126">
        <v>53.461469999999998</v>
      </c>
      <c r="O16" s="126">
        <v>15.488190000000001</v>
      </c>
      <c r="P16" s="126">
        <v>6.6200700000000001</v>
      </c>
      <c r="Q16" s="126">
        <v>73.790419999999997</v>
      </c>
      <c r="R16" s="126">
        <v>149.28226000000001</v>
      </c>
      <c r="S16" s="126">
        <v>45.832560000000001</v>
      </c>
      <c r="T16" s="126">
        <v>105.11055</v>
      </c>
      <c r="U16" s="126">
        <v>94.584009999999992</v>
      </c>
      <c r="V16" s="71">
        <v>0</v>
      </c>
      <c r="W16" s="126">
        <v>-10634.80566</v>
      </c>
      <c r="X16" s="138">
        <v>-1.3954270235605473E-3</v>
      </c>
    </row>
    <row r="17" spans="1:24" ht="15" customHeight="1">
      <c r="A17" s="71" t="s">
        <v>690</v>
      </c>
      <c r="B17" s="126">
        <v>5475.1030300000002</v>
      </c>
      <c r="C17" s="126">
        <v>3615.1249700000003</v>
      </c>
      <c r="D17" s="126">
        <v>4681.9970499999999</v>
      </c>
      <c r="E17" s="126">
        <v>1180.0065199999999</v>
      </c>
      <c r="F17" s="126">
        <v>3938.3233</v>
      </c>
      <c r="G17" s="126">
        <v>2877.0648700000002</v>
      </c>
      <c r="H17" s="126">
        <v>4198.6765800000003</v>
      </c>
      <c r="I17" s="126">
        <v>10443.281650000001</v>
      </c>
      <c r="J17" s="126">
        <v>1408.7508400000002</v>
      </c>
      <c r="K17" s="126">
        <v>2293.7457400000003</v>
      </c>
      <c r="L17" s="126">
        <v>2216.1279199999999</v>
      </c>
      <c r="M17" s="126">
        <v>107.50105000000001</v>
      </c>
      <c r="N17" s="126">
        <v>1953.80448</v>
      </c>
      <c r="O17" s="126">
        <v>484.09469999999999</v>
      </c>
      <c r="P17" s="126">
        <v>588.40138000000002</v>
      </c>
      <c r="Q17" s="126">
        <v>223.47975</v>
      </c>
      <c r="R17" s="126">
        <v>3589.5031300000001</v>
      </c>
      <c r="S17" s="126">
        <v>2331.8818799999999</v>
      </c>
      <c r="T17" s="126">
        <v>10722.52843</v>
      </c>
      <c r="U17" s="126">
        <v>12279.81194</v>
      </c>
      <c r="V17" s="71">
        <v>87.495059999999995</v>
      </c>
      <c r="W17" s="126">
        <v>233538.96475000001</v>
      </c>
      <c r="X17" s="138">
        <v>3.0643397997599523E-2</v>
      </c>
    </row>
    <row r="18" spans="1:24" ht="15" customHeight="1">
      <c r="A18" s="71" t="s">
        <v>691</v>
      </c>
      <c r="B18" s="126">
        <v>4954.6692499999999</v>
      </c>
      <c r="C18" s="126">
        <v>3234.2103299999999</v>
      </c>
      <c r="D18" s="126">
        <v>3907.8676099999998</v>
      </c>
      <c r="E18" s="126">
        <v>1180.0065199999999</v>
      </c>
      <c r="F18" s="126">
        <v>2610.07249</v>
      </c>
      <c r="G18" s="126">
        <v>2202.3968199999999</v>
      </c>
      <c r="H18" s="126">
        <v>3081.9966800000002</v>
      </c>
      <c r="I18" s="126">
        <v>7680.9577300000001</v>
      </c>
      <c r="J18" s="126">
        <v>1299.48434</v>
      </c>
      <c r="K18" s="126">
        <v>1362.15672</v>
      </c>
      <c r="L18" s="126">
        <v>1529.9971699999999</v>
      </c>
      <c r="M18" s="126">
        <v>100.36302999999999</v>
      </c>
      <c r="N18" s="126">
        <v>1510.7896000000001</v>
      </c>
      <c r="O18" s="126">
        <v>336.79892999999998</v>
      </c>
      <c r="P18" s="126">
        <v>390.62284000000005</v>
      </c>
      <c r="Q18" s="126">
        <v>223.47975</v>
      </c>
      <c r="R18" s="126">
        <v>2836.98551</v>
      </c>
      <c r="S18" s="126">
        <v>2094.2996899999998</v>
      </c>
      <c r="T18" s="126">
        <v>6170.5822600000001</v>
      </c>
      <c r="U18" s="126">
        <v>6201.5695700000006</v>
      </c>
      <c r="V18" s="71">
        <v>87.495059999999995</v>
      </c>
      <c r="W18" s="126">
        <v>-172338.01678999999</v>
      </c>
      <c r="X18" s="138">
        <v>-2.2613024958238616E-2</v>
      </c>
    </row>
    <row r="19" spans="1:24" ht="15" customHeight="1">
      <c r="A19" s="302" t="s">
        <v>692</v>
      </c>
      <c r="B19" s="303">
        <v>301689.65378000005</v>
      </c>
      <c r="C19" s="303">
        <v>117764.79784</v>
      </c>
      <c r="D19" s="303">
        <v>208665.23095999999</v>
      </c>
      <c r="E19" s="303">
        <v>101869.59948999999</v>
      </c>
      <c r="F19" s="303">
        <v>209473.70368000001</v>
      </c>
      <c r="G19" s="303">
        <v>105069.66897000001</v>
      </c>
      <c r="H19" s="303">
        <v>302424.98057999992</v>
      </c>
      <c r="I19" s="303">
        <v>282225.21288000001</v>
      </c>
      <c r="J19" s="303">
        <v>78447.426219999994</v>
      </c>
      <c r="K19" s="303">
        <v>243838.92303000001</v>
      </c>
      <c r="L19" s="303">
        <v>66975.72494</v>
      </c>
      <c r="M19" s="303">
        <v>68433.259690000006</v>
      </c>
      <c r="N19" s="303">
        <v>58792.634140000002</v>
      </c>
      <c r="O19" s="303">
        <v>22468.149940000003</v>
      </c>
      <c r="P19" s="303">
        <v>38692.01039000001</v>
      </c>
      <c r="Q19" s="303">
        <v>19191.949120000001</v>
      </c>
      <c r="R19" s="303">
        <v>116190.47076000001</v>
      </c>
      <c r="S19" s="303">
        <v>29818.875039999999</v>
      </c>
      <c r="T19" s="303">
        <v>164827.32633999997</v>
      </c>
      <c r="U19" s="303">
        <v>81761.803050000002</v>
      </c>
      <c r="V19" s="569">
        <v>23686.47064</v>
      </c>
      <c r="W19" s="303">
        <v>7621183.6810100004</v>
      </c>
      <c r="X19" s="528">
        <v>1</v>
      </c>
    </row>
    <row r="20" spans="1:24" ht="15" customHeight="1">
      <c r="A20" s="247" t="s">
        <v>1001</v>
      </c>
      <c r="B20" s="126">
        <v>10153.75986</v>
      </c>
      <c r="C20" s="126">
        <v>6894.1972900000001</v>
      </c>
      <c r="D20" s="126">
        <v>8716.2743100000007</v>
      </c>
      <c r="E20" s="126">
        <v>3920.12302</v>
      </c>
      <c r="F20" s="126">
        <v>4999.12835</v>
      </c>
      <c r="G20" s="126">
        <v>3457.3733499999998</v>
      </c>
      <c r="H20" s="126">
        <v>6280.1971300000005</v>
      </c>
      <c r="I20" s="126">
        <v>11694.531300000001</v>
      </c>
      <c r="J20" s="126">
        <v>2109.1744799999997</v>
      </c>
      <c r="K20" s="126">
        <v>6423.4351100000003</v>
      </c>
      <c r="L20" s="126">
        <v>2884.2544400000002</v>
      </c>
      <c r="M20" s="126">
        <v>981.98166000000003</v>
      </c>
      <c r="N20" s="126">
        <v>2325.7539000000002</v>
      </c>
      <c r="O20" s="126">
        <v>771.34285999999997</v>
      </c>
      <c r="P20" s="126">
        <v>808.58359000000007</v>
      </c>
      <c r="Q20" s="126">
        <v>506.21271999999999</v>
      </c>
      <c r="R20" s="126">
        <v>4072.3947200000002</v>
      </c>
      <c r="S20" s="126">
        <v>2408.4930399999998</v>
      </c>
      <c r="T20" s="126">
        <v>9661.1880500000007</v>
      </c>
      <c r="U20" s="126">
        <v>7969.9480700000004</v>
      </c>
      <c r="V20" s="126">
        <v>595.59234000000004</v>
      </c>
      <c r="W20" s="126">
        <v>-313070.71741000004</v>
      </c>
      <c r="X20" s="301"/>
    </row>
    <row r="21" spans="1:24" s="30" customFormat="1" ht="15" customHeight="1" thickBot="1">
      <c r="A21" s="304" t="s">
        <v>1002</v>
      </c>
      <c r="B21" s="305">
        <v>3.9585668894417531E-2</v>
      </c>
      <c r="C21" s="305">
        <v>1.5452297539218104E-2</v>
      </c>
      <c r="D21" s="305">
        <v>2.7379635460032178E-2</v>
      </c>
      <c r="E21" s="305">
        <v>1.3366637487537853E-2</v>
      </c>
      <c r="F21" s="305">
        <v>2.7485717763495687E-2</v>
      </c>
      <c r="G21" s="305">
        <v>1.3786528886819274E-2</v>
      </c>
      <c r="H21" s="305">
        <v>3.9682153486677404E-2</v>
      </c>
      <c r="I21" s="305">
        <v>3.7031677058674169E-2</v>
      </c>
      <c r="J21" s="305">
        <v>1.0293338870111541E-2</v>
      </c>
      <c r="K21" s="305">
        <v>3.199488862046232E-2</v>
      </c>
      <c r="L21" s="305">
        <v>8.7881000830469444E-3</v>
      </c>
      <c r="M21" s="305">
        <v>8.9793479011033173E-3</v>
      </c>
      <c r="N21" s="305">
        <v>7.7143704443833174E-3</v>
      </c>
      <c r="O21" s="305">
        <v>2.9481181507256893E-3</v>
      </c>
      <c r="P21" s="305">
        <v>5.0769030126396764E-3</v>
      </c>
      <c r="Q21" s="305">
        <v>2.5182373136893848E-3</v>
      </c>
      <c r="R21" s="305">
        <v>1.524572502425264E-2</v>
      </c>
      <c r="S21" s="305">
        <v>3.9126304112444962E-3</v>
      </c>
      <c r="T21" s="305">
        <v>2.1627523130128279E-2</v>
      </c>
      <c r="U21" s="305">
        <v>1.0728228904091246E-2</v>
      </c>
      <c r="V21" s="305">
        <v>3.1079779246130099E-3</v>
      </c>
      <c r="W21" s="305">
        <v>1</v>
      </c>
      <c r="X21" s="305"/>
    </row>
    <row r="22" spans="1:24" ht="15" customHeight="1">
      <c r="A22" s="788" t="s">
        <v>695</v>
      </c>
      <c r="B22" s="788"/>
      <c r="C22" s="788"/>
      <c r="D22" s="788"/>
      <c r="E22" s="788"/>
      <c r="F22" s="788"/>
      <c r="G22" s="788"/>
      <c r="H22" s="788"/>
      <c r="I22" s="788"/>
      <c r="J22" s="788"/>
      <c r="K22" s="788"/>
      <c r="L22" s="788"/>
      <c r="M22" s="788"/>
      <c r="N22" s="788"/>
      <c r="O22" s="788"/>
      <c r="P22" s="788"/>
      <c r="Q22" s="788"/>
      <c r="R22" s="788"/>
      <c r="S22" s="788"/>
      <c r="T22" s="788"/>
      <c r="U22" s="788"/>
      <c r="V22" s="788"/>
      <c r="W22" s="788"/>
      <c r="X22" s="788"/>
    </row>
    <row r="23" spans="1:24" ht="49.5" customHeight="1">
      <c r="A23" s="763" t="s">
        <v>556</v>
      </c>
      <c r="B23" s="763"/>
      <c r="C23" s="763"/>
      <c r="D23" s="763"/>
      <c r="E23" s="763"/>
      <c r="F23" s="763"/>
      <c r="G23" s="763"/>
      <c r="H23" s="763"/>
      <c r="I23" s="763"/>
      <c r="J23" s="763"/>
      <c r="K23" s="763"/>
      <c r="L23" s="763"/>
      <c r="M23" s="763"/>
      <c r="N23" s="763"/>
      <c r="O23" s="763"/>
      <c r="P23" s="763"/>
      <c r="Q23" s="763"/>
      <c r="R23" s="763"/>
      <c r="S23" s="763"/>
      <c r="T23" s="763"/>
      <c r="U23" s="763"/>
      <c r="V23" s="763"/>
      <c r="W23" s="763"/>
      <c r="X23" s="763"/>
    </row>
    <row r="24" spans="1:24" ht="53.25" customHeight="1">
      <c r="A24" s="763" t="s">
        <v>557</v>
      </c>
      <c r="B24" s="763"/>
      <c r="C24" s="763"/>
      <c r="D24" s="763"/>
      <c r="E24" s="763"/>
      <c r="F24" s="763"/>
      <c r="G24" s="763"/>
      <c r="H24" s="763"/>
      <c r="I24" s="763"/>
      <c r="J24" s="763"/>
      <c r="K24" s="763"/>
      <c r="L24" s="763"/>
      <c r="M24" s="763"/>
      <c r="N24" s="763"/>
      <c r="O24" s="763"/>
      <c r="P24" s="763"/>
      <c r="Q24" s="763"/>
      <c r="R24" s="763"/>
      <c r="S24" s="763"/>
      <c r="T24" s="763"/>
      <c r="U24" s="763"/>
      <c r="V24" s="763"/>
      <c r="W24" s="763"/>
      <c r="X24" s="763"/>
    </row>
    <row r="25" spans="1:24" ht="15" customHeight="1">
      <c r="A25" s="751" t="s">
        <v>696</v>
      </c>
      <c r="B25" s="751"/>
      <c r="C25" s="751"/>
      <c r="D25" s="751"/>
      <c r="E25" s="751"/>
      <c r="F25" s="751"/>
      <c r="G25" s="751"/>
      <c r="H25" s="751"/>
      <c r="I25" s="751"/>
      <c r="J25" s="751"/>
      <c r="K25" s="751"/>
      <c r="L25" s="751"/>
      <c r="M25" s="751"/>
      <c r="N25" s="751"/>
      <c r="O25" s="751"/>
      <c r="P25" s="751"/>
      <c r="Q25" s="751"/>
      <c r="R25" s="751"/>
      <c r="S25" s="751"/>
      <c r="T25" s="751"/>
      <c r="U25" s="751"/>
      <c r="V25" s="751"/>
      <c r="W25" s="751"/>
      <c r="X25" s="751"/>
    </row>
    <row r="26" spans="1:24" ht="15" customHeight="1">
      <c r="A26" s="286"/>
      <c r="B26" s="47"/>
      <c r="C26" s="47"/>
      <c r="D26" s="47"/>
      <c r="E26" s="126"/>
      <c r="F26" s="126"/>
      <c r="G26" s="126"/>
      <c r="H26" s="126"/>
      <c r="I26" s="126"/>
      <c r="J26" s="47"/>
      <c r="K26" s="47"/>
      <c r="L26" s="47"/>
      <c r="M26" s="47"/>
      <c r="N26" s="47"/>
      <c r="O26" s="47"/>
      <c r="P26" s="47"/>
      <c r="Q26" s="47"/>
      <c r="R26" s="47"/>
      <c r="S26" s="47"/>
      <c r="T26" s="47"/>
      <c r="U26" s="47"/>
      <c r="V26" s="47"/>
      <c r="W26" s="71"/>
      <c r="X26" s="30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8"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209"/>
  <sheetViews>
    <sheetView zoomScaleNormal="100" workbookViewId="0">
      <selection activeCell="N24" sqref="N24"/>
    </sheetView>
  </sheetViews>
  <sheetFormatPr baseColWidth="10" defaultColWidth="9.140625" defaultRowHeight="15"/>
  <cols>
    <col min="1" max="1" width="48.7109375" style="5" customWidth="1"/>
    <col min="2" max="2" width="9.7109375" style="5" bestFit="1" customWidth="1"/>
    <col min="3" max="6" width="9.28515625" style="681" customWidth="1"/>
    <col min="7" max="38" width="9.28515625" style="5" customWidth="1"/>
    <col min="39" max="40" width="9.28515625" style="661" customWidth="1"/>
    <col min="41" max="41" width="9.28515625" style="677" customWidth="1"/>
    <col min="42" max="42" width="9.28515625" style="5" customWidth="1"/>
    <col min="43" max="43" width="9.7109375" style="5" bestFit="1" customWidth="1"/>
    <col min="44" max="44" width="9.28515625" style="5" customWidth="1"/>
    <col min="45" max="16384" width="9.140625" style="5"/>
  </cols>
  <sheetData>
    <row r="1" spans="1:44" ht="30" customHeight="1">
      <c r="A1" s="732" t="s">
        <v>958</v>
      </c>
      <c r="B1" s="732"/>
      <c r="C1" s="732"/>
      <c r="D1" s="732"/>
      <c r="E1" s="732"/>
      <c r="F1" s="732"/>
      <c r="G1" s="732"/>
      <c r="H1" s="732"/>
      <c r="I1" s="732"/>
      <c r="J1" s="732"/>
      <c r="K1" s="732"/>
      <c r="L1" s="732"/>
      <c r="M1" s="732"/>
      <c r="N1" s="732"/>
      <c r="O1" s="732"/>
      <c r="P1" s="732"/>
      <c r="Q1" s="732"/>
      <c r="R1" s="732"/>
      <c r="S1" s="732"/>
      <c r="T1" s="732"/>
      <c r="U1" s="732"/>
      <c r="V1" s="732"/>
      <c r="W1" s="732"/>
      <c r="X1" s="732"/>
      <c r="Y1" s="732"/>
      <c r="Z1" s="732"/>
      <c r="AA1" s="732"/>
      <c r="AB1" s="732"/>
      <c r="AC1" s="732"/>
      <c r="AD1" s="732"/>
      <c r="AE1" s="732"/>
      <c r="AF1" s="732"/>
      <c r="AG1" s="732"/>
      <c r="AH1" s="732"/>
      <c r="AI1" s="732"/>
      <c r="AJ1" s="732"/>
      <c r="AK1" s="732"/>
      <c r="AL1" s="732"/>
      <c r="AM1" s="732"/>
      <c r="AN1" s="732"/>
      <c r="AO1" s="732"/>
      <c r="AP1" s="732"/>
      <c r="AQ1" s="732"/>
      <c r="AR1" s="732"/>
    </row>
    <row r="2" spans="1:44" ht="18">
      <c r="A2" s="733" t="s">
        <v>1228</v>
      </c>
      <c r="B2" s="733"/>
      <c r="C2" s="733"/>
      <c r="D2" s="733"/>
      <c r="E2" s="733"/>
      <c r="F2" s="733"/>
      <c r="G2" s="733"/>
      <c r="H2" s="733"/>
      <c r="I2" s="733"/>
      <c r="J2" s="733"/>
      <c r="K2" s="733"/>
      <c r="L2" s="733"/>
      <c r="M2" s="733"/>
      <c r="N2" s="733"/>
      <c r="O2" s="733"/>
      <c r="P2" s="733"/>
      <c r="Q2" s="733"/>
      <c r="R2" s="733"/>
      <c r="S2" s="733"/>
      <c r="T2" s="733"/>
      <c r="U2" s="733"/>
      <c r="V2" s="733"/>
      <c r="W2" s="733"/>
      <c r="X2" s="733"/>
      <c r="Y2" s="733"/>
      <c r="Z2" s="733"/>
      <c r="AA2" s="733"/>
      <c r="AB2" s="733"/>
      <c r="AC2" s="733"/>
      <c r="AD2" s="733"/>
      <c r="AE2" s="733"/>
      <c r="AF2" s="733"/>
      <c r="AG2" s="733"/>
      <c r="AH2" s="733"/>
      <c r="AI2" s="733"/>
      <c r="AJ2" s="733"/>
      <c r="AK2" s="733"/>
      <c r="AL2" s="733"/>
      <c r="AM2" s="733"/>
      <c r="AN2" s="733"/>
      <c r="AO2" s="733"/>
      <c r="AP2" s="733"/>
      <c r="AQ2" s="733"/>
      <c r="AR2" s="733"/>
    </row>
    <row r="3" spans="1:44" ht="18">
      <c r="A3" s="733" t="s">
        <v>1514</v>
      </c>
      <c r="B3" s="733"/>
      <c r="C3" s="733"/>
      <c r="D3" s="733"/>
      <c r="E3" s="733"/>
      <c r="F3" s="733"/>
      <c r="G3" s="733"/>
      <c r="H3" s="733"/>
      <c r="I3" s="733"/>
      <c r="J3" s="733"/>
      <c r="K3" s="733"/>
      <c r="L3" s="733"/>
      <c r="M3" s="733"/>
      <c r="N3" s="733"/>
      <c r="O3" s="733"/>
      <c r="P3" s="733"/>
      <c r="Q3" s="733"/>
      <c r="R3" s="733"/>
      <c r="S3" s="733"/>
      <c r="T3" s="733"/>
      <c r="U3" s="733"/>
      <c r="V3" s="733"/>
      <c r="W3" s="733"/>
      <c r="X3" s="733"/>
      <c r="Y3" s="733"/>
      <c r="Z3" s="733"/>
      <c r="AA3" s="733"/>
      <c r="AB3" s="733"/>
      <c r="AC3" s="733"/>
      <c r="AD3" s="733"/>
      <c r="AE3" s="733"/>
      <c r="AF3" s="733"/>
      <c r="AG3" s="733"/>
      <c r="AH3" s="733"/>
      <c r="AI3" s="733"/>
      <c r="AJ3" s="733"/>
      <c r="AK3" s="733"/>
      <c r="AL3" s="733"/>
      <c r="AM3" s="733"/>
      <c r="AN3" s="733"/>
      <c r="AO3" s="733"/>
      <c r="AP3" s="733"/>
      <c r="AQ3" s="733"/>
      <c r="AR3" s="733"/>
    </row>
    <row r="4" spans="1:44" ht="30" customHeight="1">
      <c r="A4" s="737" t="s">
        <v>510</v>
      </c>
      <c r="B4" s="737"/>
      <c r="C4" s="737"/>
      <c r="D4" s="737"/>
      <c r="E4" s="737"/>
      <c r="F4" s="737"/>
      <c r="G4" s="737"/>
      <c r="H4" s="737"/>
      <c r="I4" s="737"/>
      <c r="J4" s="737"/>
      <c r="K4" s="737"/>
      <c r="L4" s="737"/>
      <c r="M4" s="737"/>
      <c r="N4" s="737"/>
      <c r="O4" s="737"/>
      <c r="P4" s="737"/>
      <c r="Q4" s="737"/>
      <c r="R4" s="737"/>
      <c r="S4" s="737"/>
      <c r="T4" s="737"/>
      <c r="U4" s="737"/>
      <c r="V4" s="737"/>
      <c r="W4" s="737"/>
      <c r="X4" s="737"/>
      <c r="Y4" s="737"/>
      <c r="Z4" s="737"/>
      <c r="AA4" s="737"/>
      <c r="AB4" s="737"/>
      <c r="AC4" s="737"/>
      <c r="AD4" s="737"/>
      <c r="AE4" s="737"/>
      <c r="AF4" s="737"/>
      <c r="AG4" s="737"/>
      <c r="AH4" s="737"/>
      <c r="AI4" s="737"/>
      <c r="AJ4" s="737"/>
      <c r="AK4" s="737"/>
      <c r="AL4" s="737"/>
      <c r="AM4" s="737"/>
      <c r="AN4" s="737"/>
      <c r="AO4" s="737"/>
      <c r="AP4" s="737"/>
      <c r="AQ4" s="737"/>
      <c r="AR4" s="737"/>
    </row>
    <row r="5" spans="1:44">
      <c r="A5" s="213"/>
      <c r="B5" s="11"/>
      <c r="C5" s="11"/>
      <c r="D5" s="11"/>
      <c r="E5" s="11"/>
      <c r="F5" s="11"/>
      <c r="G5" s="11"/>
      <c r="H5" s="11"/>
      <c r="I5" s="11"/>
      <c r="J5" s="11"/>
      <c r="K5" s="11"/>
      <c r="L5" s="11"/>
      <c r="M5" s="11"/>
      <c r="N5" s="11"/>
      <c r="O5" s="11"/>
      <c r="P5" s="11"/>
      <c r="Q5" s="11"/>
      <c r="R5" s="11"/>
      <c r="S5" s="11"/>
      <c r="T5" s="11"/>
      <c r="U5" s="211"/>
      <c r="V5" s="98"/>
      <c r="W5" s="11"/>
      <c r="X5" s="11"/>
      <c r="Y5" s="11"/>
      <c r="Z5" s="11"/>
      <c r="AA5" s="11"/>
      <c r="AB5" s="11"/>
      <c r="AC5" s="11"/>
      <c r="AD5" s="11"/>
    </row>
    <row r="6" spans="1:44" ht="30" customHeight="1">
      <c r="A6" s="72" t="s">
        <v>720</v>
      </c>
      <c r="B6" s="73" t="s">
        <v>67</v>
      </c>
      <c r="C6" s="73" t="s">
        <v>68</v>
      </c>
      <c r="D6" s="73" t="s">
        <v>69</v>
      </c>
      <c r="E6" s="73" t="s">
        <v>70</v>
      </c>
      <c r="F6" s="73" t="s">
        <v>71</v>
      </c>
      <c r="G6" s="73" t="s">
        <v>72</v>
      </c>
      <c r="H6" s="73" t="s">
        <v>73</v>
      </c>
      <c r="I6" s="73" t="s">
        <v>74</v>
      </c>
      <c r="J6" s="73" t="s">
        <v>75</v>
      </c>
      <c r="K6" s="73" t="s">
        <v>76</v>
      </c>
      <c r="L6" s="73" t="s">
        <v>77</v>
      </c>
      <c r="M6" s="73" t="s">
        <v>78</v>
      </c>
      <c r="N6" s="73" t="s">
        <v>79</v>
      </c>
      <c r="O6" s="73" t="s">
        <v>80</v>
      </c>
      <c r="P6" s="73" t="s">
        <v>81</v>
      </c>
      <c r="Q6" s="73" t="s">
        <v>82</v>
      </c>
      <c r="R6" s="73" t="s">
        <v>83</v>
      </c>
      <c r="S6" s="73" t="s">
        <v>84</v>
      </c>
      <c r="T6" s="73" t="s">
        <v>85</v>
      </c>
      <c r="U6" s="73" t="s">
        <v>86</v>
      </c>
      <c r="V6" s="73" t="s">
        <v>87</v>
      </c>
      <c r="W6" s="73" t="s">
        <v>88</v>
      </c>
      <c r="X6" s="73" t="s">
        <v>89</v>
      </c>
      <c r="Y6" s="73" t="s">
        <v>90</v>
      </c>
      <c r="Z6" s="73" t="s">
        <v>91</v>
      </c>
      <c r="AA6" s="73" t="s">
        <v>92</v>
      </c>
      <c r="AB6" s="73" t="s">
        <v>93</v>
      </c>
      <c r="AC6" s="73" t="s">
        <v>94</v>
      </c>
      <c r="AD6" s="73" t="s">
        <v>95</v>
      </c>
      <c r="AE6" s="73" t="s">
        <v>96</v>
      </c>
      <c r="AF6" s="73" t="s">
        <v>516</v>
      </c>
      <c r="AG6" s="73" t="s">
        <v>1268</v>
      </c>
      <c r="AH6" s="73" t="s">
        <v>1277</v>
      </c>
      <c r="AI6" s="73" t="s">
        <v>1278</v>
      </c>
      <c r="AJ6" s="73" t="s">
        <v>1288</v>
      </c>
      <c r="AK6" s="73" t="s">
        <v>1289</v>
      </c>
      <c r="AL6" s="73" t="s">
        <v>1378</v>
      </c>
      <c r="AM6" s="73" t="s">
        <v>1497</v>
      </c>
      <c r="AN6" s="73" t="s">
        <v>1410</v>
      </c>
      <c r="AO6" s="73" t="s">
        <v>1411</v>
      </c>
      <c r="AP6" s="73" t="s">
        <v>1412</v>
      </c>
      <c r="AQ6" s="176" t="s">
        <v>517</v>
      </c>
      <c r="AR6" s="309" t="s">
        <v>679</v>
      </c>
    </row>
    <row r="7" spans="1:44">
      <c r="A7" s="100" t="s">
        <v>722</v>
      </c>
      <c r="B7" s="95">
        <v>0</v>
      </c>
      <c r="C7" s="95">
        <v>0</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0</v>
      </c>
      <c r="AN7" s="95">
        <v>0</v>
      </c>
      <c r="AO7" s="95">
        <v>0</v>
      </c>
      <c r="AP7" s="95">
        <v>0</v>
      </c>
      <c r="AQ7" s="95">
        <v>0</v>
      </c>
      <c r="AR7" s="160">
        <v>0</v>
      </c>
    </row>
    <row r="8" spans="1:44">
      <c r="A8" s="100" t="s">
        <v>723</v>
      </c>
      <c r="B8" s="95">
        <v>43874.09175</v>
      </c>
      <c r="C8" s="95">
        <v>10903.022580000001</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0</v>
      </c>
      <c r="AN8" s="95">
        <v>0</v>
      </c>
      <c r="AO8" s="95">
        <v>0</v>
      </c>
      <c r="AP8" s="95">
        <v>0</v>
      </c>
      <c r="AQ8" s="95">
        <v>61777.114329999997</v>
      </c>
      <c r="AR8" s="160">
        <v>8.2716997500760277E-3</v>
      </c>
    </row>
    <row r="9" spans="1:44">
      <c r="A9" s="100" t="s">
        <v>724</v>
      </c>
      <c r="B9" s="95">
        <v>77181.370779999997</v>
      </c>
      <c r="C9" s="95">
        <v>96908.463799999998</v>
      </c>
      <c r="D9" s="95">
        <v>3737.3122200000003</v>
      </c>
      <c r="E9" s="95">
        <v>0</v>
      </c>
      <c r="F9" s="95">
        <v>0</v>
      </c>
      <c r="G9" s="95">
        <v>16492.95822</v>
      </c>
      <c r="H9" s="95">
        <v>5000</v>
      </c>
      <c r="I9" s="95">
        <v>0</v>
      </c>
      <c r="J9" s="95">
        <v>0</v>
      </c>
      <c r="K9" s="95">
        <v>0</v>
      </c>
      <c r="L9" s="95">
        <v>0</v>
      </c>
      <c r="M9" s="95">
        <v>0</v>
      </c>
      <c r="N9" s="95">
        <v>0</v>
      </c>
      <c r="O9" s="95">
        <v>0</v>
      </c>
      <c r="P9" s="95">
        <v>0</v>
      </c>
      <c r="Q9" s="95">
        <v>0</v>
      </c>
      <c r="R9" s="95">
        <v>0</v>
      </c>
      <c r="S9" s="95">
        <v>0</v>
      </c>
      <c r="T9" s="95">
        <v>0</v>
      </c>
      <c r="U9" s="95">
        <v>0</v>
      </c>
      <c r="V9" s="95">
        <v>0</v>
      </c>
      <c r="W9" s="95">
        <v>0</v>
      </c>
      <c r="X9" s="95">
        <v>3475</v>
      </c>
      <c r="Y9" s="95">
        <v>0</v>
      </c>
      <c r="Z9" s="95">
        <v>7931.1374000000005</v>
      </c>
      <c r="AA9" s="95">
        <v>14460.11911</v>
      </c>
      <c r="AB9" s="95">
        <v>0</v>
      </c>
      <c r="AC9" s="95">
        <v>0</v>
      </c>
      <c r="AD9" s="95">
        <v>0</v>
      </c>
      <c r="AE9" s="95">
        <v>0</v>
      </c>
      <c r="AF9" s="95">
        <v>0</v>
      </c>
      <c r="AG9" s="95">
        <v>0</v>
      </c>
      <c r="AH9" s="95">
        <v>0</v>
      </c>
      <c r="AI9" s="95">
        <v>0</v>
      </c>
      <c r="AJ9" s="95">
        <v>3519.3001200000003</v>
      </c>
      <c r="AK9" s="95">
        <v>0</v>
      </c>
      <c r="AL9" s="95">
        <v>0</v>
      </c>
      <c r="AM9" s="95">
        <v>0</v>
      </c>
      <c r="AN9" s="95">
        <v>5000</v>
      </c>
      <c r="AO9" s="95">
        <v>4000</v>
      </c>
      <c r="AP9" s="95">
        <v>0</v>
      </c>
      <c r="AQ9" s="95">
        <v>237705.66164999999</v>
      </c>
      <c r="AR9" s="160">
        <v>3.1827803603107566E-2</v>
      </c>
    </row>
    <row r="10" spans="1:44">
      <c r="A10" s="100" t="s">
        <v>725</v>
      </c>
      <c r="B10" s="95">
        <v>114889.73376999999</v>
      </c>
      <c r="C10" s="95">
        <v>98988.834129999988</v>
      </c>
      <c r="D10" s="95">
        <v>47939.973389999999</v>
      </c>
      <c r="E10" s="95">
        <v>8793.0986699999994</v>
      </c>
      <c r="F10" s="95">
        <v>44401.045680000003</v>
      </c>
      <c r="G10" s="95">
        <v>9399.9041099999995</v>
      </c>
      <c r="H10" s="95">
        <v>17100.477300000002</v>
      </c>
      <c r="I10" s="95">
        <v>8727.5408399999997</v>
      </c>
      <c r="J10" s="95">
        <v>13909.234910000001</v>
      </c>
      <c r="K10" s="95">
        <v>2058</v>
      </c>
      <c r="L10" s="95">
        <v>2000</v>
      </c>
      <c r="M10" s="95">
        <v>0</v>
      </c>
      <c r="N10" s="95">
        <v>6999.1975199999997</v>
      </c>
      <c r="O10" s="95">
        <v>5221.3999999999996</v>
      </c>
      <c r="P10" s="95">
        <v>1685.2205800000002</v>
      </c>
      <c r="Q10" s="95">
        <v>6752.2054800000005</v>
      </c>
      <c r="R10" s="95">
        <v>0</v>
      </c>
      <c r="S10" s="95">
        <v>3457.3400899999997</v>
      </c>
      <c r="T10" s="95">
        <v>0</v>
      </c>
      <c r="U10" s="95">
        <v>3716</v>
      </c>
      <c r="V10" s="95">
        <v>1500</v>
      </c>
      <c r="W10" s="95">
        <v>6934.6302100000003</v>
      </c>
      <c r="X10" s="95">
        <v>18910.440440000002</v>
      </c>
      <c r="Y10" s="95">
        <v>0</v>
      </c>
      <c r="Z10" s="95">
        <v>36816.644180000003</v>
      </c>
      <c r="AA10" s="95">
        <v>13062</v>
      </c>
      <c r="AB10" s="95">
        <v>11161.31523</v>
      </c>
      <c r="AC10" s="95">
        <v>13440.25504</v>
      </c>
      <c r="AD10" s="95">
        <v>0</v>
      </c>
      <c r="AE10" s="95">
        <v>5076.4019500000004</v>
      </c>
      <c r="AF10" s="95">
        <v>0</v>
      </c>
      <c r="AG10" s="95">
        <v>0</v>
      </c>
      <c r="AH10" s="95">
        <v>0</v>
      </c>
      <c r="AI10" s="95">
        <v>0</v>
      </c>
      <c r="AJ10" s="95">
        <v>6711</v>
      </c>
      <c r="AK10" s="95">
        <v>0</v>
      </c>
      <c r="AL10" s="95">
        <v>0</v>
      </c>
      <c r="AM10" s="95">
        <v>0</v>
      </c>
      <c r="AN10" s="95">
        <v>3400</v>
      </c>
      <c r="AO10" s="95">
        <v>0</v>
      </c>
      <c r="AP10" s="95">
        <v>0</v>
      </c>
      <c r="AQ10" s="95">
        <v>513051.89351999998</v>
      </c>
      <c r="AR10" s="160">
        <v>6.8695523664894648E-2</v>
      </c>
    </row>
    <row r="11" spans="1:44">
      <c r="A11" s="100" t="s">
        <v>726</v>
      </c>
      <c r="B11" s="95">
        <v>120412.30125</v>
      </c>
      <c r="C11" s="95">
        <v>121341.92070999999</v>
      </c>
      <c r="D11" s="95">
        <v>49967.817539999996</v>
      </c>
      <c r="E11" s="95">
        <v>9001.7806199999995</v>
      </c>
      <c r="F11" s="95">
        <v>28408.245649999997</v>
      </c>
      <c r="G11" s="95">
        <v>15823.06466</v>
      </c>
      <c r="H11" s="95">
        <v>21839.961960000001</v>
      </c>
      <c r="I11" s="95">
        <v>9888.625320000001</v>
      </c>
      <c r="J11" s="95">
        <v>19362.7713</v>
      </c>
      <c r="K11" s="95">
        <v>3552</v>
      </c>
      <c r="L11" s="95">
        <v>742.23522000000003</v>
      </c>
      <c r="M11" s="95">
        <v>7733.1279999999997</v>
      </c>
      <c r="N11" s="95">
        <v>12387.680199999999</v>
      </c>
      <c r="O11" s="95">
        <v>13405.952009999999</v>
      </c>
      <c r="P11" s="95">
        <v>2304.61663</v>
      </c>
      <c r="Q11" s="95">
        <v>10009.08994</v>
      </c>
      <c r="R11" s="95">
        <v>5483.6651199999997</v>
      </c>
      <c r="S11" s="95">
        <v>5230.0685899999999</v>
      </c>
      <c r="T11" s="95">
        <v>1869.9669799999999</v>
      </c>
      <c r="U11" s="95">
        <v>12367.447630000001</v>
      </c>
      <c r="V11" s="95">
        <v>6696.3213299999998</v>
      </c>
      <c r="W11" s="95">
        <v>13899.28167</v>
      </c>
      <c r="X11" s="95">
        <v>29814.330910000001</v>
      </c>
      <c r="Y11" s="95">
        <v>3644.1851000000001</v>
      </c>
      <c r="Z11" s="95">
        <v>34898.934909999996</v>
      </c>
      <c r="AA11" s="95">
        <v>12742.78623</v>
      </c>
      <c r="AB11" s="95">
        <v>20115.625840000001</v>
      </c>
      <c r="AC11" s="95">
        <v>19861.083119999999</v>
      </c>
      <c r="AD11" s="95">
        <v>10765.31459</v>
      </c>
      <c r="AE11" s="95">
        <v>2569.71236</v>
      </c>
      <c r="AF11" s="95">
        <v>0</v>
      </c>
      <c r="AG11" s="95">
        <v>2951.3900899999999</v>
      </c>
      <c r="AH11" s="95">
        <v>4234.2053599999999</v>
      </c>
      <c r="AI11" s="95">
        <v>1372</v>
      </c>
      <c r="AJ11" s="95">
        <v>7690.9695499999998</v>
      </c>
      <c r="AK11" s="95">
        <v>800</v>
      </c>
      <c r="AL11" s="95">
        <v>6600.7642599999999</v>
      </c>
      <c r="AM11" s="95">
        <v>0</v>
      </c>
      <c r="AN11" s="95">
        <v>6333.4714899999999</v>
      </c>
      <c r="AO11" s="95">
        <v>7830.3545400000003</v>
      </c>
      <c r="AP11" s="95">
        <v>0</v>
      </c>
      <c r="AQ11" s="95">
        <v>663953.07068</v>
      </c>
      <c r="AR11" s="160">
        <v>8.8900566307917539E-2</v>
      </c>
    </row>
    <row r="12" spans="1:44">
      <c r="A12" s="100" t="s">
        <v>727</v>
      </c>
      <c r="B12" s="95">
        <v>151174.76821000001</v>
      </c>
      <c r="C12" s="95">
        <v>129413.01910999999</v>
      </c>
      <c r="D12" s="95">
        <v>52972.532049999994</v>
      </c>
      <c r="E12" s="95">
        <v>19826.57157</v>
      </c>
      <c r="F12" s="95">
        <v>37443.433499999999</v>
      </c>
      <c r="G12" s="95">
        <v>19607.032440000003</v>
      </c>
      <c r="H12" s="95">
        <v>19663.57965</v>
      </c>
      <c r="I12" s="95">
        <v>17592.4035</v>
      </c>
      <c r="J12" s="95">
        <v>16626.759590000001</v>
      </c>
      <c r="K12" s="95">
        <v>4149.0230799999999</v>
      </c>
      <c r="L12" s="95">
        <v>3942.4471100000001</v>
      </c>
      <c r="M12" s="95">
        <v>6128.82071</v>
      </c>
      <c r="N12" s="95">
        <v>23523.547050000001</v>
      </c>
      <c r="O12" s="95">
        <v>15470.933499999999</v>
      </c>
      <c r="P12" s="95">
        <v>3567.74253</v>
      </c>
      <c r="Q12" s="95">
        <v>12718.83194</v>
      </c>
      <c r="R12" s="95">
        <v>8654.3581699999995</v>
      </c>
      <c r="S12" s="95">
        <v>15074.49955</v>
      </c>
      <c r="T12" s="95">
        <v>5671.5838899999999</v>
      </c>
      <c r="U12" s="95">
        <v>30710.511500000001</v>
      </c>
      <c r="V12" s="95">
        <v>13162.338029999999</v>
      </c>
      <c r="W12" s="95">
        <v>7967.7194200000004</v>
      </c>
      <c r="X12" s="95">
        <v>39111.040869999997</v>
      </c>
      <c r="Y12" s="95">
        <v>6486.7457699999995</v>
      </c>
      <c r="Z12" s="95">
        <v>31851.091250000001</v>
      </c>
      <c r="AA12" s="95">
        <v>9266.1460299999999</v>
      </c>
      <c r="AB12" s="95">
        <v>26222.869139999999</v>
      </c>
      <c r="AC12" s="95">
        <v>37106.224329999997</v>
      </c>
      <c r="AD12" s="95">
        <v>11274.271279999999</v>
      </c>
      <c r="AE12" s="95">
        <v>12599.8001</v>
      </c>
      <c r="AF12" s="95">
        <v>1849.1153300000001</v>
      </c>
      <c r="AG12" s="95">
        <v>5867.8246200000003</v>
      </c>
      <c r="AH12" s="95">
        <v>8264.5922100000007</v>
      </c>
      <c r="AI12" s="95">
        <v>617.4</v>
      </c>
      <c r="AJ12" s="95">
        <v>3103.4545400000002</v>
      </c>
      <c r="AK12" s="95">
        <v>556.79999999999995</v>
      </c>
      <c r="AL12" s="95">
        <v>13652.977560000001</v>
      </c>
      <c r="AM12" s="95">
        <v>4024.5744599999998</v>
      </c>
      <c r="AN12" s="95">
        <v>11288.889929999999</v>
      </c>
      <c r="AO12" s="95">
        <v>8819.5808100000013</v>
      </c>
      <c r="AP12" s="95">
        <v>2352.79664</v>
      </c>
      <c r="AQ12" s="95">
        <v>849378.65097000008</v>
      </c>
      <c r="AR12" s="160">
        <v>0.11372828354231845</v>
      </c>
    </row>
    <row r="13" spans="1:44">
      <c r="A13" s="100" t="s">
        <v>728</v>
      </c>
      <c r="B13" s="95">
        <v>142497.15288000001</v>
      </c>
      <c r="C13" s="95">
        <v>95943.152319999994</v>
      </c>
      <c r="D13" s="95">
        <v>53586.779640000001</v>
      </c>
      <c r="E13" s="95">
        <v>7930.5726500000001</v>
      </c>
      <c r="F13" s="95">
        <v>20509.331039999997</v>
      </c>
      <c r="G13" s="95">
        <v>25861.129280000001</v>
      </c>
      <c r="H13" s="95">
        <v>10154.86537</v>
      </c>
      <c r="I13" s="95">
        <v>15068.050740000001</v>
      </c>
      <c r="J13" s="95">
        <v>13589.88551</v>
      </c>
      <c r="K13" s="95">
        <v>10954.55035</v>
      </c>
      <c r="L13" s="95">
        <v>3354.0196599999999</v>
      </c>
      <c r="M13" s="95">
        <v>6213.9438600000003</v>
      </c>
      <c r="N13" s="95">
        <v>27727.363960000002</v>
      </c>
      <c r="O13" s="95">
        <v>14251.790489999999</v>
      </c>
      <c r="P13" s="95">
        <v>5921.54565</v>
      </c>
      <c r="Q13" s="95">
        <v>5434.1558299999997</v>
      </c>
      <c r="R13" s="95">
        <v>9430.8662499999991</v>
      </c>
      <c r="S13" s="95">
        <v>24597.436819999999</v>
      </c>
      <c r="T13" s="95">
        <v>5568.0410400000001</v>
      </c>
      <c r="U13" s="95">
        <v>29859.069879999999</v>
      </c>
      <c r="V13" s="95">
        <v>20851.8135</v>
      </c>
      <c r="W13" s="95">
        <v>14599.88775</v>
      </c>
      <c r="X13" s="95">
        <v>32602.152300000002</v>
      </c>
      <c r="Y13" s="95">
        <v>8300.3616299999994</v>
      </c>
      <c r="Z13" s="95">
        <v>28296.293859999998</v>
      </c>
      <c r="AA13" s="95">
        <v>7323.3939900000005</v>
      </c>
      <c r="AB13" s="95">
        <v>24708.605640000002</v>
      </c>
      <c r="AC13" s="95">
        <v>35734.574200000003</v>
      </c>
      <c r="AD13" s="95">
        <v>9814.9092799999999</v>
      </c>
      <c r="AE13" s="95">
        <v>12125.048839999999</v>
      </c>
      <c r="AF13" s="95">
        <v>3535.93397</v>
      </c>
      <c r="AG13" s="95">
        <v>5615.2659000000003</v>
      </c>
      <c r="AH13" s="95">
        <v>7403.1674000000003</v>
      </c>
      <c r="AI13" s="95">
        <v>2380.1198899999999</v>
      </c>
      <c r="AJ13" s="95">
        <v>4148.36888</v>
      </c>
      <c r="AK13" s="95">
        <v>1293.2426599999999</v>
      </c>
      <c r="AL13" s="95">
        <v>17729.514039999998</v>
      </c>
      <c r="AM13" s="95">
        <v>2515.6309300000003</v>
      </c>
      <c r="AN13" s="95">
        <v>16906.657440000003</v>
      </c>
      <c r="AO13" s="95">
        <v>4709.7811099999999</v>
      </c>
      <c r="AP13" s="95">
        <v>2810.0056600000003</v>
      </c>
      <c r="AQ13" s="95">
        <v>791858.43209000002</v>
      </c>
      <c r="AR13" s="160">
        <v>0.10602656446245907</v>
      </c>
    </row>
    <row r="14" spans="1:44">
      <c r="A14" s="100" t="s">
        <v>729</v>
      </c>
      <c r="B14" s="95">
        <v>88250.348889999994</v>
      </c>
      <c r="C14" s="95">
        <v>74103.41274</v>
      </c>
      <c r="D14" s="95">
        <v>41170.231079999998</v>
      </c>
      <c r="E14" s="95">
        <v>8543.9769499999984</v>
      </c>
      <c r="F14" s="95">
        <v>14103.04636</v>
      </c>
      <c r="G14" s="95">
        <v>27637.564730000002</v>
      </c>
      <c r="H14" s="95">
        <v>16016.86449</v>
      </c>
      <c r="I14" s="95">
        <v>19281.48847</v>
      </c>
      <c r="J14" s="95">
        <v>13652.80034</v>
      </c>
      <c r="K14" s="95">
        <v>13040.9041</v>
      </c>
      <c r="L14" s="95">
        <v>6982.0190599999996</v>
      </c>
      <c r="M14" s="95">
        <v>10010.470220000001</v>
      </c>
      <c r="N14" s="95">
        <v>30186.009239999999</v>
      </c>
      <c r="O14" s="95">
        <v>15101.767189999999</v>
      </c>
      <c r="P14" s="95">
        <v>12118.5746</v>
      </c>
      <c r="Q14" s="95">
        <v>3736.95541</v>
      </c>
      <c r="R14" s="95">
        <v>11547.999310000001</v>
      </c>
      <c r="S14" s="95">
        <v>25227.257940000003</v>
      </c>
      <c r="T14" s="95">
        <v>7369.4763600000006</v>
      </c>
      <c r="U14" s="95">
        <v>32461.457449999998</v>
      </c>
      <c r="V14" s="95">
        <v>27397.242819999999</v>
      </c>
      <c r="W14" s="95">
        <v>9937.3669200000004</v>
      </c>
      <c r="X14" s="95">
        <v>27989.227199999998</v>
      </c>
      <c r="Y14" s="95">
        <v>12995.93497</v>
      </c>
      <c r="Z14" s="95">
        <v>22882.967420000001</v>
      </c>
      <c r="AA14" s="95">
        <v>7953.2384299999994</v>
      </c>
      <c r="AB14" s="95">
        <v>36568.109219999998</v>
      </c>
      <c r="AC14" s="95">
        <v>38297.200130000005</v>
      </c>
      <c r="AD14" s="95">
        <v>7505.2199299999993</v>
      </c>
      <c r="AE14" s="95">
        <v>26659.182539999998</v>
      </c>
      <c r="AF14" s="95">
        <v>2246.80663</v>
      </c>
      <c r="AG14" s="95">
        <v>6368.5456799999993</v>
      </c>
      <c r="AH14" s="95">
        <v>7599.3765100000001</v>
      </c>
      <c r="AI14" s="95">
        <v>3780.0945400000001</v>
      </c>
      <c r="AJ14" s="95">
        <v>5159.0234900000005</v>
      </c>
      <c r="AK14" s="95">
        <v>948.07951000000003</v>
      </c>
      <c r="AL14" s="95">
        <v>15497.817529999998</v>
      </c>
      <c r="AM14" s="95">
        <v>3745.5994900000001</v>
      </c>
      <c r="AN14" s="95">
        <v>16112.605300000001</v>
      </c>
      <c r="AO14" s="95">
        <v>6849.9531299999999</v>
      </c>
      <c r="AP14" s="95">
        <v>2531.0657799999999</v>
      </c>
      <c r="AQ14" s="95">
        <v>759567.28210000007</v>
      </c>
      <c r="AR14" s="160">
        <v>0.10170291321719137</v>
      </c>
    </row>
    <row r="15" spans="1:44">
      <c r="A15" s="100" t="s">
        <v>730</v>
      </c>
      <c r="B15" s="95">
        <v>48692.826390000002</v>
      </c>
      <c r="C15" s="95">
        <v>38702.978719999999</v>
      </c>
      <c r="D15" s="95">
        <v>21428.186739999997</v>
      </c>
      <c r="E15" s="95">
        <v>4368.6805800000002</v>
      </c>
      <c r="F15" s="95">
        <v>9234.5842499999999</v>
      </c>
      <c r="G15" s="95">
        <v>15997.445760000001</v>
      </c>
      <c r="H15" s="95">
        <v>9345.3193900000006</v>
      </c>
      <c r="I15" s="95">
        <v>9424.0503000000008</v>
      </c>
      <c r="J15" s="95">
        <v>7477.1458400000001</v>
      </c>
      <c r="K15" s="95">
        <v>9796.5222699999995</v>
      </c>
      <c r="L15" s="95">
        <v>2586.8226600000003</v>
      </c>
      <c r="M15" s="95">
        <v>4498.06232</v>
      </c>
      <c r="N15" s="95">
        <v>15642.31337</v>
      </c>
      <c r="O15" s="95">
        <v>7858.3837300000005</v>
      </c>
      <c r="P15" s="95">
        <v>4246.6638200000007</v>
      </c>
      <c r="Q15" s="95">
        <v>1045.9464599999999</v>
      </c>
      <c r="R15" s="95">
        <v>6153.2730099999999</v>
      </c>
      <c r="S15" s="95">
        <v>13795.74547</v>
      </c>
      <c r="T15" s="95">
        <v>4888.2115300000005</v>
      </c>
      <c r="U15" s="95">
        <v>18380.135610000001</v>
      </c>
      <c r="V15" s="95">
        <v>17859.669699999999</v>
      </c>
      <c r="W15" s="95">
        <v>6205.3042599999999</v>
      </c>
      <c r="X15" s="95">
        <v>14836.434449999999</v>
      </c>
      <c r="Y15" s="95">
        <v>8370.4748</v>
      </c>
      <c r="Z15" s="95">
        <v>11701.74317</v>
      </c>
      <c r="AA15" s="95">
        <v>3376.75362</v>
      </c>
      <c r="AB15" s="95">
        <v>17805.310859999998</v>
      </c>
      <c r="AC15" s="95">
        <v>18727.2225</v>
      </c>
      <c r="AD15" s="95">
        <v>2617.1231699999998</v>
      </c>
      <c r="AE15" s="95">
        <v>24249.918369999999</v>
      </c>
      <c r="AF15" s="95">
        <v>1652.5880400000001</v>
      </c>
      <c r="AG15" s="95">
        <v>4096.5366199999999</v>
      </c>
      <c r="AH15" s="95">
        <v>3141.7705299999998</v>
      </c>
      <c r="AI15" s="95">
        <v>343.08037999999999</v>
      </c>
      <c r="AJ15" s="95">
        <v>2532.8242799999998</v>
      </c>
      <c r="AK15" s="95">
        <v>104.62435000000001</v>
      </c>
      <c r="AL15" s="95">
        <v>8946.6823299999996</v>
      </c>
      <c r="AM15" s="95">
        <v>1464.2040900000002</v>
      </c>
      <c r="AN15" s="95">
        <v>11325.009789999998</v>
      </c>
      <c r="AO15" s="95">
        <v>3384.0358200000001</v>
      </c>
      <c r="AP15" s="95">
        <v>1288.65401</v>
      </c>
      <c r="AQ15" s="95">
        <v>417593.26336000004</v>
      </c>
      <c r="AR15" s="160">
        <v>5.5914008441972911E-2</v>
      </c>
    </row>
    <row r="16" spans="1:44">
      <c r="A16" s="100" t="s">
        <v>731</v>
      </c>
      <c r="B16" s="95">
        <v>78732.606849999996</v>
      </c>
      <c r="C16" s="95">
        <v>57759.558259999998</v>
      </c>
      <c r="D16" s="95">
        <v>27392.895210000002</v>
      </c>
      <c r="E16" s="95">
        <v>5755.3403499999995</v>
      </c>
      <c r="F16" s="95">
        <v>15133.3611</v>
      </c>
      <c r="G16" s="95">
        <v>36296.898939999999</v>
      </c>
      <c r="H16" s="95">
        <v>20074.98401</v>
      </c>
      <c r="I16" s="95">
        <v>24536.145499999999</v>
      </c>
      <c r="J16" s="95">
        <v>18233.508969999999</v>
      </c>
      <c r="K16" s="95">
        <v>22771.368600000002</v>
      </c>
      <c r="L16" s="95">
        <v>10467.9444</v>
      </c>
      <c r="M16" s="95">
        <v>9792.9337500000001</v>
      </c>
      <c r="N16" s="95">
        <v>34434.931909999999</v>
      </c>
      <c r="O16" s="95">
        <v>20370.314149999998</v>
      </c>
      <c r="P16" s="95">
        <v>16817.476549999999</v>
      </c>
      <c r="Q16" s="95">
        <v>2150.7936400000003</v>
      </c>
      <c r="R16" s="95">
        <v>14838.79343</v>
      </c>
      <c r="S16" s="95">
        <v>28068.72352</v>
      </c>
      <c r="T16" s="95">
        <v>9892.9637700000003</v>
      </c>
      <c r="U16" s="95">
        <v>35410.7621</v>
      </c>
      <c r="V16" s="95">
        <v>47963.982179999999</v>
      </c>
      <c r="W16" s="95">
        <v>11174.406550000002</v>
      </c>
      <c r="X16" s="95">
        <v>27461.24771</v>
      </c>
      <c r="Y16" s="95">
        <v>17436.1685</v>
      </c>
      <c r="Z16" s="95">
        <v>17844.702920000003</v>
      </c>
      <c r="AA16" s="95">
        <v>8512.3169499999985</v>
      </c>
      <c r="AB16" s="95">
        <v>53314.96355</v>
      </c>
      <c r="AC16" s="95">
        <v>34055.353189999994</v>
      </c>
      <c r="AD16" s="95">
        <v>7856.5280499999999</v>
      </c>
      <c r="AE16" s="95">
        <v>61717.666659999995</v>
      </c>
      <c r="AF16" s="95">
        <v>3537.2951000000003</v>
      </c>
      <c r="AG16" s="95">
        <v>9731.5386899999994</v>
      </c>
      <c r="AH16" s="95">
        <v>8116.9986799999997</v>
      </c>
      <c r="AI16" s="95">
        <v>2766.0701300000001</v>
      </c>
      <c r="AJ16" s="95">
        <v>4862.65524</v>
      </c>
      <c r="AK16" s="95">
        <v>347.79990999999995</v>
      </c>
      <c r="AL16" s="95">
        <v>18445.174309999999</v>
      </c>
      <c r="AM16" s="95">
        <v>4878.4592599999996</v>
      </c>
      <c r="AN16" s="95">
        <v>21413.858690000001</v>
      </c>
      <c r="AO16" s="95">
        <v>4805.8123599999999</v>
      </c>
      <c r="AP16" s="95">
        <v>3110.72046</v>
      </c>
      <c r="AQ16" s="95">
        <v>858286.02410000004</v>
      </c>
      <c r="AR16" s="160">
        <v>0.11492094391327196</v>
      </c>
    </row>
    <row r="17" spans="1:44">
      <c r="A17" s="100" t="s">
        <v>732</v>
      </c>
      <c r="B17" s="95">
        <v>98637.213150000011</v>
      </c>
      <c r="C17" s="95">
        <v>52256.320220000001</v>
      </c>
      <c r="D17" s="95">
        <v>31944.678789999998</v>
      </c>
      <c r="E17" s="95">
        <v>8995.0950399999983</v>
      </c>
      <c r="F17" s="95">
        <v>16396.669849999998</v>
      </c>
      <c r="G17" s="95">
        <v>41750.077060000003</v>
      </c>
      <c r="H17" s="95">
        <v>24217.67929</v>
      </c>
      <c r="I17" s="95">
        <v>29345.46011</v>
      </c>
      <c r="J17" s="95">
        <v>21591.543960000003</v>
      </c>
      <c r="K17" s="95">
        <v>23818.31695</v>
      </c>
      <c r="L17" s="95">
        <v>13620.64033</v>
      </c>
      <c r="M17" s="95">
        <v>8425.6852400000007</v>
      </c>
      <c r="N17" s="95">
        <v>39650.94008</v>
      </c>
      <c r="O17" s="95">
        <v>22858.01514</v>
      </c>
      <c r="P17" s="95">
        <v>15573.97645</v>
      </c>
      <c r="Q17" s="95">
        <v>3388.1944800000001</v>
      </c>
      <c r="R17" s="95">
        <v>14769.86219</v>
      </c>
      <c r="S17" s="95">
        <v>26146.107980000001</v>
      </c>
      <c r="T17" s="95">
        <v>11465.04918</v>
      </c>
      <c r="U17" s="95">
        <v>41234.98904</v>
      </c>
      <c r="V17" s="95">
        <v>64243.923719999999</v>
      </c>
      <c r="W17" s="95">
        <v>14112.9131</v>
      </c>
      <c r="X17" s="95">
        <v>25850.06666</v>
      </c>
      <c r="Y17" s="95">
        <v>21254.543160000001</v>
      </c>
      <c r="Z17" s="95">
        <v>19293.330879999998</v>
      </c>
      <c r="AA17" s="95">
        <v>11236.04623</v>
      </c>
      <c r="AB17" s="95">
        <v>37753.596880000005</v>
      </c>
      <c r="AC17" s="95">
        <v>35671.12141</v>
      </c>
      <c r="AD17" s="95">
        <v>7010.3958600000005</v>
      </c>
      <c r="AE17" s="95">
        <v>52238.952319999997</v>
      </c>
      <c r="AF17" s="95">
        <v>4720.9829400000008</v>
      </c>
      <c r="AG17" s="95">
        <v>10687.2165</v>
      </c>
      <c r="AH17" s="95">
        <v>6675.1780899999994</v>
      </c>
      <c r="AI17" s="95">
        <v>1802.7543600000001</v>
      </c>
      <c r="AJ17" s="95">
        <v>3500.4875899999997</v>
      </c>
      <c r="AK17" s="95">
        <v>406.94734999999997</v>
      </c>
      <c r="AL17" s="95">
        <v>21562.754410000001</v>
      </c>
      <c r="AM17" s="95">
        <v>4319.2712999999994</v>
      </c>
      <c r="AN17" s="95">
        <v>24934.561369999999</v>
      </c>
      <c r="AO17" s="95">
        <v>8035.4699500000006</v>
      </c>
      <c r="AP17" s="95">
        <v>3024.9107300000001</v>
      </c>
      <c r="AQ17" s="95">
        <v>924421.93934000004</v>
      </c>
      <c r="AR17" s="160">
        <v>0.12377626905260268</v>
      </c>
    </row>
    <row r="18" spans="1:44">
      <c r="A18" s="100" t="s">
        <v>733</v>
      </c>
      <c r="B18" s="95">
        <v>118067.75218000001</v>
      </c>
      <c r="C18" s="95">
        <v>51080.496490000005</v>
      </c>
      <c r="D18" s="95">
        <v>27104.491839999999</v>
      </c>
      <c r="E18" s="95">
        <v>9361.6701799999992</v>
      </c>
      <c r="F18" s="95">
        <v>16165.250340000001</v>
      </c>
      <c r="G18" s="95">
        <v>47142.320829999997</v>
      </c>
      <c r="H18" s="95">
        <v>21912.456180000001</v>
      </c>
      <c r="I18" s="95">
        <v>24676.51282</v>
      </c>
      <c r="J18" s="95">
        <v>20940.938600000001</v>
      </c>
      <c r="K18" s="95">
        <v>21520.059430000001</v>
      </c>
      <c r="L18" s="95">
        <v>18560.58239</v>
      </c>
      <c r="M18" s="95">
        <v>9300.65942</v>
      </c>
      <c r="N18" s="95">
        <v>45669.300090000004</v>
      </c>
      <c r="O18" s="95">
        <v>24483.344579999997</v>
      </c>
      <c r="P18" s="95">
        <v>16358.311880000001</v>
      </c>
      <c r="Q18" s="95">
        <v>5122.8122499999999</v>
      </c>
      <c r="R18" s="95">
        <v>13331.461640000001</v>
      </c>
      <c r="S18" s="95">
        <v>25307.90164</v>
      </c>
      <c r="T18" s="95">
        <v>13961.831189999999</v>
      </c>
      <c r="U18" s="95">
        <v>49483.22251</v>
      </c>
      <c r="V18" s="95">
        <v>91521.401629999993</v>
      </c>
      <c r="W18" s="95">
        <v>15307.82944</v>
      </c>
      <c r="X18" s="95">
        <v>21961.42972</v>
      </c>
      <c r="Y18" s="95">
        <v>20349.02102</v>
      </c>
      <c r="Z18" s="95">
        <v>12772.857550000001</v>
      </c>
      <c r="AA18" s="95">
        <v>12208.977070000001</v>
      </c>
      <c r="AB18" s="95">
        <v>49468.4611</v>
      </c>
      <c r="AC18" s="95">
        <v>35900.664219999999</v>
      </c>
      <c r="AD18" s="95">
        <v>7138.3904699999994</v>
      </c>
      <c r="AE18" s="95">
        <v>64976.159060000005</v>
      </c>
      <c r="AF18" s="95">
        <v>6672.7109500000006</v>
      </c>
      <c r="AG18" s="95">
        <v>14872.67281</v>
      </c>
      <c r="AH18" s="95">
        <v>7124.50432</v>
      </c>
      <c r="AI18" s="95">
        <v>1337.3805300000001</v>
      </c>
      <c r="AJ18" s="95">
        <v>2704.3345099999997</v>
      </c>
      <c r="AK18" s="95">
        <v>483.20236</v>
      </c>
      <c r="AL18" s="95">
        <v>14677.612880000001</v>
      </c>
      <c r="AM18" s="95">
        <v>3954.1906899999999</v>
      </c>
      <c r="AN18" s="95">
        <v>24824.16936</v>
      </c>
      <c r="AO18" s="95">
        <v>7125.0448399999996</v>
      </c>
      <c r="AP18" s="95">
        <v>4383.8434600000001</v>
      </c>
      <c r="AQ18" s="95">
        <v>999316.23447000002</v>
      </c>
      <c r="AR18" s="160">
        <v>0.1338043049851276</v>
      </c>
    </row>
    <row r="19" spans="1:44">
      <c r="A19" s="100" t="s">
        <v>734</v>
      </c>
      <c r="B19" s="95">
        <v>24919.714940000002</v>
      </c>
      <c r="C19" s="95">
        <v>7508.0387099999998</v>
      </c>
      <c r="D19" s="95">
        <v>3856.0046400000001</v>
      </c>
      <c r="E19" s="95">
        <v>1749.9141599999998</v>
      </c>
      <c r="F19" s="95">
        <v>2144.0002500000001</v>
      </c>
      <c r="G19" s="95">
        <v>8316.9745399999993</v>
      </c>
      <c r="H19" s="95">
        <v>3422.8095699999999</v>
      </c>
      <c r="I19" s="95">
        <v>3051.5922</v>
      </c>
      <c r="J19" s="95">
        <v>3262.5650799999999</v>
      </c>
      <c r="K19" s="95">
        <v>2212.6956500000001</v>
      </c>
      <c r="L19" s="95">
        <v>3815.2781299999997</v>
      </c>
      <c r="M19" s="95">
        <v>1406.3847900000001</v>
      </c>
      <c r="N19" s="95">
        <v>6876.7328399999997</v>
      </c>
      <c r="O19" s="95">
        <v>2989.3527000000004</v>
      </c>
      <c r="P19" s="95">
        <v>1839.45723</v>
      </c>
      <c r="Q19" s="95">
        <v>1073.23208</v>
      </c>
      <c r="R19" s="95">
        <v>2756.1536499999997</v>
      </c>
      <c r="S19" s="95">
        <v>2807.7406800000003</v>
      </c>
      <c r="T19" s="95">
        <v>1994.4606200000001</v>
      </c>
      <c r="U19" s="95">
        <v>7637.6293700000006</v>
      </c>
      <c r="V19" s="95">
        <v>15566.192869999999</v>
      </c>
      <c r="W19" s="95">
        <v>2121.2458099999999</v>
      </c>
      <c r="X19" s="95">
        <v>2050.2255800000003</v>
      </c>
      <c r="Y19" s="95">
        <v>2461.3172799999998</v>
      </c>
      <c r="Z19" s="95">
        <v>1748.96264</v>
      </c>
      <c r="AA19" s="95">
        <v>1624.9168300000001</v>
      </c>
      <c r="AB19" s="95">
        <v>6995.2270099999996</v>
      </c>
      <c r="AC19" s="95">
        <v>5255.9991600000003</v>
      </c>
      <c r="AD19" s="95">
        <v>988.08420000000001</v>
      </c>
      <c r="AE19" s="95">
        <v>6277.2445700000007</v>
      </c>
      <c r="AF19" s="95">
        <v>1657.27154</v>
      </c>
      <c r="AG19" s="95">
        <v>2990.5581099999999</v>
      </c>
      <c r="AH19" s="95">
        <v>939.79491000000007</v>
      </c>
      <c r="AI19" s="95">
        <v>184.82926999999998</v>
      </c>
      <c r="AJ19" s="95">
        <v>272.95260999999999</v>
      </c>
      <c r="AK19" s="95">
        <v>136.50281000000001</v>
      </c>
      <c r="AL19" s="95">
        <v>1685.8380900000002</v>
      </c>
      <c r="AM19" s="95">
        <v>398.71289000000002</v>
      </c>
      <c r="AN19" s="95">
        <v>4013.4855400000001</v>
      </c>
      <c r="AO19" s="95">
        <v>1452.42248</v>
      </c>
      <c r="AP19" s="95">
        <v>871.64331000000004</v>
      </c>
      <c r="AQ19" s="95">
        <v>153334.15934000001</v>
      </c>
      <c r="AR19" s="160">
        <v>2.0530808880382938E-2</v>
      </c>
    </row>
    <row r="20" spans="1:44">
      <c r="A20" s="100" t="s">
        <v>735</v>
      </c>
      <c r="B20" s="95">
        <v>31843.09765</v>
      </c>
      <c r="C20" s="95">
        <v>11083.364750000001</v>
      </c>
      <c r="D20" s="95">
        <v>7125.8545400000003</v>
      </c>
      <c r="E20" s="95">
        <v>2688.0910800000001</v>
      </c>
      <c r="F20" s="95">
        <v>2818.3214900000003</v>
      </c>
      <c r="G20" s="95">
        <v>19986.458649999997</v>
      </c>
      <c r="H20" s="95">
        <v>5054.7516999999998</v>
      </c>
      <c r="I20" s="95">
        <v>4451.0416299999997</v>
      </c>
      <c r="J20" s="95">
        <v>5694.7108699999999</v>
      </c>
      <c r="K20" s="95">
        <v>3267.7007200000003</v>
      </c>
      <c r="L20" s="95">
        <v>6313.6427699999995</v>
      </c>
      <c r="M20" s="95">
        <v>2142.21686</v>
      </c>
      <c r="N20" s="95">
        <v>8525.0496899999998</v>
      </c>
      <c r="O20" s="95">
        <v>3794.1180899999999</v>
      </c>
      <c r="P20" s="95">
        <v>2556.6857599999998</v>
      </c>
      <c r="Q20" s="95">
        <v>4400.4385599999996</v>
      </c>
      <c r="R20" s="95">
        <v>3965.7876200000001</v>
      </c>
      <c r="S20" s="95">
        <v>3638.6028900000001</v>
      </c>
      <c r="T20" s="95">
        <v>2933.8179599999999</v>
      </c>
      <c r="U20" s="95">
        <v>13026.75546</v>
      </c>
      <c r="V20" s="95">
        <v>25212.85311</v>
      </c>
      <c r="W20" s="95">
        <v>2604.6076600000001</v>
      </c>
      <c r="X20" s="95">
        <v>2258.1626200000001</v>
      </c>
      <c r="Y20" s="95">
        <v>3142.1035200000001</v>
      </c>
      <c r="Z20" s="95">
        <v>3390.7514700000002</v>
      </c>
      <c r="AA20" s="95">
        <v>2516.87248</v>
      </c>
      <c r="AB20" s="95">
        <v>8300.31387</v>
      </c>
      <c r="AC20" s="95">
        <v>6691.2958099999996</v>
      </c>
      <c r="AD20" s="95">
        <v>2759.0371800000003</v>
      </c>
      <c r="AE20" s="95">
        <v>8077.6775800000005</v>
      </c>
      <c r="AF20" s="95">
        <v>3620.8998500000002</v>
      </c>
      <c r="AG20" s="95">
        <v>3656.0348599999998</v>
      </c>
      <c r="AH20" s="95">
        <v>2684.3358800000001</v>
      </c>
      <c r="AI20" s="95">
        <v>576.28751999999997</v>
      </c>
      <c r="AJ20" s="95">
        <v>977.54459999999995</v>
      </c>
      <c r="AK20" s="95">
        <v>414.17734999999999</v>
      </c>
      <c r="AL20" s="95">
        <v>2477.5537400000003</v>
      </c>
      <c r="AM20" s="95">
        <v>546.52502000000004</v>
      </c>
      <c r="AN20" s="95">
        <v>6396.1042500000003</v>
      </c>
      <c r="AO20" s="95">
        <v>4727.4955999999993</v>
      </c>
      <c r="AP20" s="95">
        <v>1906.0336399999999</v>
      </c>
      <c r="AQ20" s="95">
        <v>238247.17634999999</v>
      </c>
      <c r="AR20" s="160">
        <v>3.1900310178677366E-2</v>
      </c>
    </row>
    <row r="21" spans="1:44">
      <c r="A21" s="72" t="s">
        <v>158</v>
      </c>
      <c r="B21" s="57">
        <v>1139172.97869</v>
      </c>
      <c r="C21" s="57">
        <v>845992.58253999986</v>
      </c>
      <c r="D21" s="57">
        <v>368226.75767999992</v>
      </c>
      <c r="E21" s="57">
        <v>87014.791849999994</v>
      </c>
      <c r="F21" s="57">
        <v>206757.28951000006</v>
      </c>
      <c r="G21" s="57">
        <v>284311.82922000001</v>
      </c>
      <c r="H21" s="57">
        <v>173803.74891000002</v>
      </c>
      <c r="I21" s="57">
        <v>166042.91143000001</v>
      </c>
      <c r="J21" s="57">
        <v>154341.86497</v>
      </c>
      <c r="K21" s="57">
        <v>117141.14115</v>
      </c>
      <c r="L21" s="57">
        <v>72385.631730000008</v>
      </c>
      <c r="M21" s="57">
        <v>65652.305169999992</v>
      </c>
      <c r="N21" s="57">
        <v>251623.06595000002</v>
      </c>
      <c r="O21" s="57">
        <v>145805.37158000001</v>
      </c>
      <c r="P21" s="57">
        <v>82990.271680000005</v>
      </c>
      <c r="Q21" s="57">
        <v>55832.656070000012</v>
      </c>
      <c r="R21" s="57">
        <v>90932.220389999988</v>
      </c>
      <c r="S21" s="57">
        <v>173351.42517</v>
      </c>
      <c r="T21" s="57">
        <v>65615.402519999989</v>
      </c>
      <c r="U21" s="57">
        <v>274287.98054999998</v>
      </c>
      <c r="V21" s="57">
        <v>331975.73889000004</v>
      </c>
      <c r="W21" s="57">
        <v>104865.19279</v>
      </c>
      <c r="X21" s="57">
        <v>246319.75845999998</v>
      </c>
      <c r="Y21" s="57">
        <v>104440.85575</v>
      </c>
      <c r="Z21" s="57">
        <v>236429.41765000002</v>
      </c>
      <c r="AA21" s="57">
        <v>104283.56697</v>
      </c>
      <c r="AB21" s="57">
        <v>292414.39833999996</v>
      </c>
      <c r="AC21" s="57">
        <v>280740.99310999998</v>
      </c>
      <c r="AD21" s="57">
        <v>67729.274009999994</v>
      </c>
      <c r="AE21" s="57">
        <v>276567.76434999995</v>
      </c>
      <c r="AF21" s="57">
        <v>29493.604350000005</v>
      </c>
      <c r="AG21" s="57">
        <v>66837.583880000006</v>
      </c>
      <c r="AH21" s="57">
        <v>56183.923889999998</v>
      </c>
      <c r="AI21" s="57">
        <v>15160.01662</v>
      </c>
      <c r="AJ21" s="57">
        <v>45182.915410000001</v>
      </c>
      <c r="AK21" s="57">
        <v>5491.3763000000008</v>
      </c>
      <c r="AL21" s="57">
        <v>121276.68915000002</v>
      </c>
      <c r="AM21" s="57">
        <v>25847.168129999998</v>
      </c>
      <c r="AN21" s="57">
        <v>151948.81316000002</v>
      </c>
      <c r="AO21" s="57">
        <v>61739.950639999995</v>
      </c>
      <c r="AP21" s="57">
        <v>22279.673690000003</v>
      </c>
      <c r="AQ21" s="57">
        <v>7468490.9022999993</v>
      </c>
      <c r="AR21" s="161">
        <v>1</v>
      </c>
    </row>
    <row r="22" spans="1:44">
      <c r="A22" s="54" t="s">
        <v>736</v>
      </c>
      <c r="B22" s="160">
        <v>0.15253054379957534</v>
      </c>
      <c r="C22" s="160">
        <v>0.11327490300342571</v>
      </c>
      <c r="D22" s="160">
        <v>4.9304037789829891E-2</v>
      </c>
      <c r="E22" s="160">
        <v>1.1650920244570812E-2</v>
      </c>
      <c r="F22" s="160">
        <v>2.7683944750649291E-2</v>
      </c>
      <c r="G22" s="160">
        <v>3.8068176414654695E-2</v>
      </c>
      <c r="H22" s="160">
        <v>2.3271602146087554E-2</v>
      </c>
      <c r="I22" s="160">
        <v>2.2232458150128479E-2</v>
      </c>
      <c r="J22" s="160">
        <v>2.0665736490683654E-2</v>
      </c>
      <c r="K22" s="160">
        <v>1.5684713643277677E-2</v>
      </c>
      <c r="L22" s="160">
        <v>9.6921362932514393E-3</v>
      </c>
      <c r="M22" s="160">
        <v>8.7905717538976566E-3</v>
      </c>
      <c r="N22" s="160">
        <v>3.3691286397966966E-2</v>
      </c>
      <c r="O22" s="160">
        <v>1.9522735380864926E-2</v>
      </c>
      <c r="P22" s="160">
        <v>1.1112053661930858E-2</v>
      </c>
      <c r="Q22" s="160">
        <v>7.4757614088819153E-3</v>
      </c>
      <c r="R22" s="160">
        <v>1.2175447701488994E-2</v>
      </c>
      <c r="S22" s="160">
        <v>2.3211037870664693E-2</v>
      </c>
      <c r="T22" s="160">
        <v>8.7856306419002318E-3</v>
      </c>
      <c r="U22" s="160">
        <v>3.6726024592937528E-2</v>
      </c>
      <c r="V22" s="160">
        <v>4.4450176512602385E-2</v>
      </c>
      <c r="W22" s="160">
        <v>1.4041015000460894E-2</v>
      </c>
      <c r="X22" s="160">
        <v>3.2981195489458687E-2</v>
      </c>
      <c r="Y22" s="160">
        <v>1.3984198028257136E-2</v>
      </c>
      <c r="Z22" s="160">
        <v>3.1656919817253729E-2</v>
      </c>
      <c r="AA22" s="160">
        <v>1.3963137712049002E-2</v>
      </c>
      <c r="AB22" s="160">
        <v>3.9153076861879542E-2</v>
      </c>
      <c r="AC22" s="160">
        <v>3.7590056248651638E-2</v>
      </c>
      <c r="AD22" s="160">
        <v>9.0686692795116167E-3</v>
      </c>
      <c r="AE22" s="160">
        <v>3.7031278201708463E-2</v>
      </c>
      <c r="AF22" s="160">
        <v>3.9490714705051246E-3</v>
      </c>
      <c r="AG22" s="160">
        <v>8.9492756641661939E-3</v>
      </c>
      <c r="AH22" s="160">
        <v>7.5227947151542459E-3</v>
      </c>
      <c r="AI22" s="160">
        <v>2.0298634380516304E-3</v>
      </c>
      <c r="AJ22" s="160">
        <v>6.049805241924504E-3</v>
      </c>
      <c r="AK22" s="160">
        <v>7.3527254325353388E-4</v>
      </c>
      <c r="AL22" s="160">
        <v>1.6238446392517075E-2</v>
      </c>
      <c r="AM22" s="160">
        <v>3.4608287628816814E-3</v>
      </c>
      <c r="AN22" s="160">
        <v>2.0345316764489304E-2</v>
      </c>
      <c r="AO22" s="160">
        <v>8.2667236859037402E-3</v>
      </c>
      <c r="AP22" s="160">
        <v>2.9831560326516226E-3</v>
      </c>
      <c r="AQ22" s="160">
        <v>1</v>
      </c>
      <c r="AR22" s="160"/>
    </row>
    <row r="23" spans="1:44" ht="30" customHeight="1">
      <c r="A23" s="433" t="s">
        <v>737</v>
      </c>
      <c r="B23" s="73" t="s">
        <v>67</v>
      </c>
      <c r="C23" s="73" t="s">
        <v>68</v>
      </c>
      <c r="D23" s="73" t="s">
        <v>69</v>
      </c>
      <c r="E23" s="73" t="s">
        <v>70</v>
      </c>
      <c r="F23" s="73" t="s">
        <v>71</v>
      </c>
      <c r="G23" s="73" t="s">
        <v>72</v>
      </c>
      <c r="H23" s="73" t="s">
        <v>73</v>
      </c>
      <c r="I23" s="73" t="s">
        <v>74</v>
      </c>
      <c r="J23" s="73" t="s">
        <v>75</v>
      </c>
      <c r="K23" s="73" t="s">
        <v>76</v>
      </c>
      <c r="L23" s="73" t="s">
        <v>77</v>
      </c>
      <c r="M23" s="73" t="s">
        <v>78</v>
      </c>
      <c r="N23" s="73" t="s">
        <v>79</v>
      </c>
      <c r="O23" s="73" t="s">
        <v>80</v>
      </c>
      <c r="P23" s="73" t="s">
        <v>81</v>
      </c>
      <c r="Q23" s="73" t="s">
        <v>82</v>
      </c>
      <c r="R23" s="73" t="s">
        <v>83</v>
      </c>
      <c r="S23" s="73" t="s">
        <v>84</v>
      </c>
      <c r="T23" s="73" t="s">
        <v>85</v>
      </c>
      <c r="U23" s="73" t="s">
        <v>86</v>
      </c>
      <c r="V23" s="73" t="s">
        <v>87</v>
      </c>
      <c r="W23" s="73" t="s">
        <v>88</v>
      </c>
      <c r="X23" s="73" t="s">
        <v>89</v>
      </c>
      <c r="Y23" s="73" t="s">
        <v>90</v>
      </c>
      <c r="Z23" s="73" t="s">
        <v>91</v>
      </c>
      <c r="AA23" s="73" t="s">
        <v>92</v>
      </c>
      <c r="AB23" s="73" t="s">
        <v>93</v>
      </c>
      <c r="AC23" s="73" t="s">
        <v>94</v>
      </c>
      <c r="AD23" s="73" t="s">
        <v>95</v>
      </c>
      <c r="AE23" s="73" t="s">
        <v>96</v>
      </c>
      <c r="AF23" s="73" t="s">
        <v>516</v>
      </c>
      <c r="AG23" s="73" t="s">
        <v>1268</v>
      </c>
      <c r="AH23" s="73" t="s">
        <v>1277</v>
      </c>
      <c r="AI23" s="73" t="s">
        <v>1278</v>
      </c>
      <c r="AJ23" s="73" t="s">
        <v>1288</v>
      </c>
      <c r="AK23" s="73" t="s">
        <v>1289</v>
      </c>
      <c r="AL23" s="73" t="s">
        <v>1378</v>
      </c>
      <c r="AM23" s="73" t="s">
        <v>1497</v>
      </c>
      <c r="AN23" s="73" t="s">
        <v>1410</v>
      </c>
      <c r="AO23" s="73" t="s">
        <v>1411</v>
      </c>
      <c r="AP23" s="73" t="s">
        <v>1412</v>
      </c>
      <c r="AQ23" s="176" t="s">
        <v>517</v>
      </c>
      <c r="AR23" s="309" t="s">
        <v>679</v>
      </c>
    </row>
    <row r="24" spans="1:44">
      <c r="A24" s="100" t="s">
        <v>722</v>
      </c>
      <c r="B24" s="95">
        <v>0</v>
      </c>
      <c r="C24" s="95">
        <v>0</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0</v>
      </c>
      <c r="AN24" s="95">
        <v>0</v>
      </c>
      <c r="AO24" s="95">
        <v>0</v>
      </c>
      <c r="AP24" s="95">
        <v>0</v>
      </c>
      <c r="AQ24" s="95">
        <v>0</v>
      </c>
      <c r="AR24" s="160">
        <v>0</v>
      </c>
    </row>
    <row r="25" spans="1:44">
      <c r="A25" s="100" t="s">
        <v>723</v>
      </c>
      <c r="B25" s="95">
        <v>5</v>
      </c>
      <c r="C25" s="95">
        <v>1</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0</v>
      </c>
      <c r="AN25" s="95">
        <v>0</v>
      </c>
      <c r="AO25" s="95">
        <v>0</v>
      </c>
      <c r="AP25" s="95">
        <v>0</v>
      </c>
      <c r="AQ25" s="95">
        <v>7</v>
      </c>
      <c r="AR25" s="160">
        <v>6.3306135811557533E-6</v>
      </c>
    </row>
    <row r="26" spans="1:44">
      <c r="A26" s="100" t="s">
        <v>724</v>
      </c>
      <c r="B26" s="95">
        <v>15</v>
      </c>
      <c r="C26" s="95">
        <v>20</v>
      </c>
      <c r="D26" s="95">
        <v>1</v>
      </c>
      <c r="E26" s="95">
        <v>0</v>
      </c>
      <c r="F26" s="95">
        <v>0</v>
      </c>
      <c r="G26" s="95">
        <v>3</v>
      </c>
      <c r="H26" s="95">
        <v>1</v>
      </c>
      <c r="I26" s="95">
        <v>0</v>
      </c>
      <c r="J26" s="95">
        <v>0</v>
      </c>
      <c r="K26" s="95">
        <v>0</v>
      </c>
      <c r="L26" s="95">
        <v>0</v>
      </c>
      <c r="M26" s="95">
        <v>0</v>
      </c>
      <c r="N26" s="95">
        <v>0</v>
      </c>
      <c r="O26" s="95">
        <v>0</v>
      </c>
      <c r="P26" s="95">
        <v>0</v>
      </c>
      <c r="Q26" s="95">
        <v>0</v>
      </c>
      <c r="R26" s="95">
        <v>0</v>
      </c>
      <c r="S26" s="95">
        <v>0</v>
      </c>
      <c r="T26" s="95">
        <v>0</v>
      </c>
      <c r="U26" s="95">
        <v>0</v>
      </c>
      <c r="V26" s="95">
        <v>0</v>
      </c>
      <c r="W26" s="95">
        <v>0</v>
      </c>
      <c r="X26" s="95">
        <v>1</v>
      </c>
      <c r="Y26" s="95">
        <v>0</v>
      </c>
      <c r="Z26" s="95">
        <v>2</v>
      </c>
      <c r="AA26" s="95">
        <v>3</v>
      </c>
      <c r="AB26" s="95">
        <v>0</v>
      </c>
      <c r="AC26" s="95">
        <v>0</v>
      </c>
      <c r="AD26" s="95">
        <v>0</v>
      </c>
      <c r="AE26" s="95">
        <v>0</v>
      </c>
      <c r="AF26" s="95">
        <v>0</v>
      </c>
      <c r="AG26" s="95">
        <v>0</v>
      </c>
      <c r="AH26" s="95">
        <v>0</v>
      </c>
      <c r="AI26" s="95">
        <v>0</v>
      </c>
      <c r="AJ26" s="95">
        <v>1</v>
      </c>
      <c r="AK26" s="95">
        <v>0</v>
      </c>
      <c r="AL26" s="95">
        <v>0</v>
      </c>
      <c r="AM26" s="95">
        <v>0</v>
      </c>
      <c r="AN26" s="95">
        <v>1</v>
      </c>
      <c r="AO26" s="95">
        <v>1</v>
      </c>
      <c r="AP26" s="95">
        <v>0</v>
      </c>
      <c r="AQ26" s="95">
        <v>49</v>
      </c>
      <c r="AR26" s="160">
        <v>4.4314295068090271E-5</v>
      </c>
    </row>
    <row r="27" spans="1:44">
      <c r="A27" s="100" t="s">
        <v>725</v>
      </c>
      <c r="B27" s="95">
        <v>52</v>
      </c>
      <c r="C27" s="95">
        <v>52</v>
      </c>
      <c r="D27" s="95">
        <v>24</v>
      </c>
      <c r="E27" s="95">
        <v>4</v>
      </c>
      <c r="F27" s="95">
        <v>20</v>
      </c>
      <c r="G27" s="95">
        <v>5</v>
      </c>
      <c r="H27" s="95">
        <v>9</v>
      </c>
      <c r="I27" s="95">
        <v>4</v>
      </c>
      <c r="J27" s="95">
        <v>8</v>
      </c>
      <c r="K27" s="95">
        <v>1</v>
      </c>
      <c r="L27" s="95">
        <v>1</v>
      </c>
      <c r="M27" s="95">
        <v>0</v>
      </c>
      <c r="N27" s="95">
        <v>4</v>
      </c>
      <c r="O27" s="95">
        <v>3</v>
      </c>
      <c r="P27" s="95">
        <v>1</v>
      </c>
      <c r="Q27" s="95">
        <v>3</v>
      </c>
      <c r="R27" s="95">
        <v>0</v>
      </c>
      <c r="S27" s="95">
        <v>2</v>
      </c>
      <c r="T27" s="95">
        <v>0</v>
      </c>
      <c r="U27" s="95">
        <v>2</v>
      </c>
      <c r="V27" s="95">
        <v>1</v>
      </c>
      <c r="W27" s="95">
        <v>4</v>
      </c>
      <c r="X27" s="95">
        <v>10</v>
      </c>
      <c r="Y27" s="95">
        <v>0</v>
      </c>
      <c r="Z27" s="95">
        <v>20</v>
      </c>
      <c r="AA27" s="95">
        <v>7</v>
      </c>
      <c r="AB27" s="95">
        <v>5</v>
      </c>
      <c r="AC27" s="95">
        <v>7</v>
      </c>
      <c r="AD27" s="95">
        <v>0</v>
      </c>
      <c r="AE27" s="95">
        <v>3</v>
      </c>
      <c r="AF27" s="95">
        <v>0</v>
      </c>
      <c r="AG27" s="95">
        <v>0</v>
      </c>
      <c r="AH27" s="95">
        <v>0</v>
      </c>
      <c r="AI27" s="95">
        <v>0</v>
      </c>
      <c r="AJ27" s="95">
        <v>4</v>
      </c>
      <c r="AK27" s="95">
        <v>0</v>
      </c>
      <c r="AL27" s="95">
        <v>0</v>
      </c>
      <c r="AM27" s="95">
        <v>0</v>
      </c>
      <c r="AN27" s="95">
        <v>2</v>
      </c>
      <c r="AO27" s="95">
        <v>0</v>
      </c>
      <c r="AP27" s="95">
        <v>0</v>
      </c>
      <c r="AQ27" s="95">
        <v>258</v>
      </c>
      <c r="AR27" s="160">
        <v>2.3332832913402633E-4</v>
      </c>
    </row>
    <row r="28" spans="1:44">
      <c r="A28" s="100" t="s">
        <v>726</v>
      </c>
      <c r="B28" s="95">
        <v>123</v>
      </c>
      <c r="C28" s="95">
        <v>128</v>
      </c>
      <c r="D28" s="95">
        <v>53</v>
      </c>
      <c r="E28" s="95">
        <v>11</v>
      </c>
      <c r="F28" s="95">
        <v>31</v>
      </c>
      <c r="G28" s="95">
        <v>18</v>
      </c>
      <c r="H28" s="95">
        <v>23</v>
      </c>
      <c r="I28" s="95">
        <v>10</v>
      </c>
      <c r="J28" s="95">
        <v>22</v>
      </c>
      <c r="K28" s="95">
        <v>4</v>
      </c>
      <c r="L28" s="95">
        <v>1</v>
      </c>
      <c r="M28" s="95">
        <v>8</v>
      </c>
      <c r="N28" s="95">
        <v>13</v>
      </c>
      <c r="O28" s="95">
        <v>15</v>
      </c>
      <c r="P28" s="95">
        <v>2</v>
      </c>
      <c r="Q28" s="95">
        <v>11</v>
      </c>
      <c r="R28" s="95">
        <v>7</v>
      </c>
      <c r="S28" s="95">
        <v>5</v>
      </c>
      <c r="T28" s="95">
        <v>2</v>
      </c>
      <c r="U28" s="95">
        <v>13</v>
      </c>
      <c r="V28" s="95">
        <v>8</v>
      </c>
      <c r="W28" s="95">
        <v>14</v>
      </c>
      <c r="X28" s="95">
        <v>34</v>
      </c>
      <c r="Y28" s="95">
        <v>4</v>
      </c>
      <c r="Z28" s="95">
        <v>35</v>
      </c>
      <c r="AA28" s="95">
        <v>13</v>
      </c>
      <c r="AB28" s="95">
        <v>22</v>
      </c>
      <c r="AC28" s="95">
        <v>23</v>
      </c>
      <c r="AD28" s="95">
        <v>11</v>
      </c>
      <c r="AE28" s="95">
        <v>3</v>
      </c>
      <c r="AF28" s="95">
        <v>0</v>
      </c>
      <c r="AG28" s="95">
        <v>3</v>
      </c>
      <c r="AH28" s="95">
        <v>5</v>
      </c>
      <c r="AI28" s="95">
        <v>1</v>
      </c>
      <c r="AJ28" s="95">
        <v>9</v>
      </c>
      <c r="AK28" s="95">
        <v>1</v>
      </c>
      <c r="AL28" s="95">
        <v>8</v>
      </c>
      <c r="AM28" s="95">
        <v>0</v>
      </c>
      <c r="AN28" s="95">
        <v>7</v>
      </c>
      <c r="AO28" s="95">
        <v>9</v>
      </c>
      <c r="AP28" s="95">
        <v>0</v>
      </c>
      <c r="AQ28" s="95">
        <v>710</v>
      </c>
      <c r="AR28" s="160">
        <v>6.421050918029407E-4</v>
      </c>
    </row>
    <row r="29" spans="1:44">
      <c r="A29" s="100" t="s">
        <v>727</v>
      </c>
      <c r="B29" s="95">
        <v>295</v>
      </c>
      <c r="C29" s="95">
        <v>275</v>
      </c>
      <c r="D29" s="95">
        <v>112</v>
      </c>
      <c r="E29" s="95">
        <v>43</v>
      </c>
      <c r="F29" s="95">
        <v>76</v>
      </c>
      <c r="G29" s="95">
        <v>44</v>
      </c>
      <c r="H29" s="95">
        <v>44</v>
      </c>
      <c r="I29" s="95">
        <v>37</v>
      </c>
      <c r="J29" s="95">
        <v>36</v>
      </c>
      <c r="K29" s="95">
        <v>10</v>
      </c>
      <c r="L29" s="95">
        <v>9</v>
      </c>
      <c r="M29" s="95">
        <v>14</v>
      </c>
      <c r="N29" s="95">
        <v>50</v>
      </c>
      <c r="O29" s="95">
        <v>33</v>
      </c>
      <c r="P29" s="95">
        <v>8</v>
      </c>
      <c r="Q29" s="95">
        <v>25</v>
      </c>
      <c r="R29" s="95">
        <v>19</v>
      </c>
      <c r="S29" s="95">
        <v>34</v>
      </c>
      <c r="T29" s="95">
        <v>13</v>
      </c>
      <c r="U29" s="95">
        <v>70</v>
      </c>
      <c r="V29" s="95">
        <v>30</v>
      </c>
      <c r="W29" s="95">
        <v>18</v>
      </c>
      <c r="X29" s="95">
        <v>81</v>
      </c>
      <c r="Y29" s="95">
        <v>16</v>
      </c>
      <c r="Z29" s="95">
        <v>70</v>
      </c>
      <c r="AA29" s="95">
        <v>20</v>
      </c>
      <c r="AB29" s="95">
        <v>55</v>
      </c>
      <c r="AC29" s="95">
        <v>78</v>
      </c>
      <c r="AD29" s="95">
        <v>23</v>
      </c>
      <c r="AE29" s="95">
        <v>25</v>
      </c>
      <c r="AF29" s="95">
        <v>4</v>
      </c>
      <c r="AG29" s="95">
        <v>14</v>
      </c>
      <c r="AH29" s="95">
        <v>18</v>
      </c>
      <c r="AI29" s="95">
        <v>1</v>
      </c>
      <c r="AJ29" s="95">
        <v>7</v>
      </c>
      <c r="AK29" s="95">
        <v>1</v>
      </c>
      <c r="AL29" s="95">
        <v>29</v>
      </c>
      <c r="AM29" s="95">
        <v>9</v>
      </c>
      <c r="AN29" s="95">
        <v>24</v>
      </c>
      <c r="AO29" s="95">
        <v>20</v>
      </c>
      <c r="AP29" s="95">
        <v>4</v>
      </c>
      <c r="AQ29" s="95">
        <v>1794</v>
      </c>
      <c r="AR29" s="160">
        <v>1.6224458235133458E-3</v>
      </c>
    </row>
    <row r="30" spans="1:44">
      <c r="A30" s="100" t="s">
        <v>728</v>
      </c>
      <c r="B30" s="95">
        <v>495</v>
      </c>
      <c r="C30" s="95">
        <v>356</v>
      </c>
      <c r="D30" s="95">
        <v>199</v>
      </c>
      <c r="E30" s="95">
        <v>29</v>
      </c>
      <c r="F30" s="95">
        <v>77</v>
      </c>
      <c r="G30" s="95">
        <v>98</v>
      </c>
      <c r="H30" s="95">
        <v>40</v>
      </c>
      <c r="I30" s="95">
        <v>59</v>
      </c>
      <c r="J30" s="95">
        <v>50</v>
      </c>
      <c r="K30" s="95">
        <v>43</v>
      </c>
      <c r="L30" s="95">
        <v>13</v>
      </c>
      <c r="M30" s="95">
        <v>24</v>
      </c>
      <c r="N30" s="95">
        <v>106</v>
      </c>
      <c r="O30" s="95">
        <v>54</v>
      </c>
      <c r="P30" s="95">
        <v>23</v>
      </c>
      <c r="Q30" s="95">
        <v>22</v>
      </c>
      <c r="R30" s="95">
        <v>36</v>
      </c>
      <c r="S30" s="95">
        <v>93</v>
      </c>
      <c r="T30" s="95">
        <v>20</v>
      </c>
      <c r="U30" s="95">
        <v>113</v>
      </c>
      <c r="V30" s="95">
        <v>80</v>
      </c>
      <c r="W30" s="95">
        <v>55</v>
      </c>
      <c r="X30" s="95">
        <v>120</v>
      </c>
      <c r="Y30" s="95">
        <v>32</v>
      </c>
      <c r="Z30" s="95">
        <v>113</v>
      </c>
      <c r="AA30" s="95">
        <v>28</v>
      </c>
      <c r="AB30" s="95">
        <v>97</v>
      </c>
      <c r="AC30" s="95">
        <v>134</v>
      </c>
      <c r="AD30" s="95">
        <v>37</v>
      </c>
      <c r="AE30" s="95">
        <v>47</v>
      </c>
      <c r="AF30" s="95">
        <v>13</v>
      </c>
      <c r="AG30" s="95">
        <v>21</v>
      </c>
      <c r="AH30" s="95">
        <v>28</v>
      </c>
      <c r="AI30" s="95">
        <v>9</v>
      </c>
      <c r="AJ30" s="95">
        <v>15</v>
      </c>
      <c r="AK30" s="95">
        <v>5</v>
      </c>
      <c r="AL30" s="95">
        <v>68</v>
      </c>
      <c r="AM30" s="95">
        <v>9</v>
      </c>
      <c r="AN30" s="95">
        <v>65</v>
      </c>
      <c r="AO30" s="95">
        <v>18</v>
      </c>
      <c r="AP30" s="95">
        <v>11</v>
      </c>
      <c r="AQ30" s="95">
        <v>2955</v>
      </c>
      <c r="AR30" s="160">
        <v>2.6724233046164642E-3</v>
      </c>
    </row>
    <row r="31" spans="1:44">
      <c r="A31" s="100" t="s">
        <v>729</v>
      </c>
      <c r="B31" s="95">
        <v>523</v>
      </c>
      <c r="C31" s="95">
        <v>434</v>
      </c>
      <c r="D31" s="95">
        <v>238</v>
      </c>
      <c r="E31" s="95">
        <v>51</v>
      </c>
      <c r="F31" s="95">
        <v>85</v>
      </c>
      <c r="G31" s="95">
        <v>165</v>
      </c>
      <c r="H31" s="95">
        <v>94</v>
      </c>
      <c r="I31" s="95">
        <v>118</v>
      </c>
      <c r="J31" s="95">
        <v>81</v>
      </c>
      <c r="K31" s="95">
        <v>79</v>
      </c>
      <c r="L31" s="95">
        <v>40</v>
      </c>
      <c r="M31" s="95">
        <v>59</v>
      </c>
      <c r="N31" s="95">
        <v>178</v>
      </c>
      <c r="O31" s="95">
        <v>90</v>
      </c>
      <c r="P31" s="95">
        <v>72</v>
      </c>
      <c r="Q31" s="95">
        <v>25</v>
      </c>
      <c r="R31" s="95">
        <v>69</v>
      </c>
      <c r="S31" s="95">
        <v>150</v>
      </c>
      <c r="T31" s="95">
        <v>43</v>
      </c>
      <c r="U31" s="95">
        <v>187</v>
      </c>
      <c r="V31" s="95">
        <v>162</v>
      </c>
      <c r="W31" s="95">
        <v>59</v>
      </c>
      <c r="X31" s="95">
        <v>164</v>
      </c>
      <c r="Y31" s="95">
        <v>79</v>
      </c>
      <c r="Z31" s="95">
        <v>132</v>
      </c>
      <c r="AA31" s="95">
        <v>48</v>
      </c>
      <c r="AB31" s="95">
        <v>216</v>
      </c>
      <c r="AC31" s="95">
        <v>227</v>
      </c>
      <c r="AD31" s="95">
        <v>43</v>
      </c>
      <c r="AE31" s="95">
        <v>159</v>
      </c>
      <c r="AF31" s="95">
        <v>14</v>
      </c>
      <c r="AG31" s="95">
        <v>38</v>
      </c>
      <c r="AH31" s="95">
        <v>44</v>
      </c>
      <c r="AI31" s="95">
        <v>21</v>
      </c>
      <c r="AJ31" s="95">
        <v>31</v>
      </c>
      <c r="AK31" s="95">
        <v>5</v>
      </c>
      <c r="AL31" s="95">
        <v>93</v>
      </c>
      <c r="AM31" s="95">
        <v>22</v>
      </c>
      <c r="AN31" s="95">
        <v>95</v>
      </c>
      <c r="AO31" s="95">
        <v>40</v>
      </c>
      <c r="AP31" s="95">
        <v>15</v>
      </c>
      <c r="AQ31" s="95">
        <v>4488</v>
      </c>
      <c r="AR31" s="160">
        <v>4.058827678889574E-3</v>
      </c>
    </row>
    <row r="32" spans="1:44">
      <c r="A32" s="100" t="s">
        <v>730</v>
      </c>
      <c r="B32" s="95">
        <v>410</v>
      </c>
      <c r="C32" s="95">
        <v>319</v>
      </c>
      <c r="D32" s="95">
        <v>174</v>
      </c>
      <c r="E32" s="95">
        <v>37</v>
      </c>
      <c r="F32" s="95">
        <v>79</v>
      </c>
      <c r="G32" s="95">
        <v>136</v>
      </c>
      <c r="H32" s="95">
        <v>80</v>
      </c>
      <c r="I32" s="95">
        <v>80</v>
      </c>
      <c r="J32" s="95">
        <v>63</v>
      </c>
      <c r="K32" s="95">
        <v>83</v>
      </c>
      <c r="L32" s="95">
        <v>22</v>
      </c>
      <c r="M32" s="95">
        <v>38</v>
      </c>
      <c r="N32" s="95">
        <v>132</v>
      </c>
      <c r="O32" s="95">
        <v>67</v>
      </c>
      <c r="P32" s="95">
        <v>36</v>
      </c>
      <c r="Q32" s="95">
        <v>9</v>
      </c>
      <c r="R32" s="95">
        <v>52</v>
      </c>
      <c r="S32" s="95">
        <v>117</v>
      </c>
      <c r="T32" s="95">
        <v>43</v>
      </c>
      <c r="U32" s="95">
        <v>157</v>
      </c>
      <c r="V32" s="95">
        <v>152</v>
      </c>
      <c r="W32" s="95">
        <v>54</v>
      </c>
      <c r="X32" s="95">
        <v>124</v>
      </c>
      <c r="Y32" s="95">
        <v>72</v>
      </c>
      <c r="Z32" s="95">
        <v>98</v>
      </c>
      <c r="AA32" s="95">
        <v>29</v>
      </c>
      <c r="AB32" s="95">
        <v>151</v>
      </c>
      <c r="AC32" s="95">
        <v>157</v>
      </c>
      <c r="AD32" s="95">
        <v>22</v>
      </c>
      <c r="AE32" s="95">
        <v>209</v>
      </c>
      <c r="AF32" s="95">
        <v>14</v>
      </c>
      <c r="AG32" s="95">
        <v>35</v>
      </c>
      <c r="AH32" s="95">
        <v>26</v>
      </c>
      <c r="AI32" s="95">
        <v>3</v>
      </c>
      <c r="AJ32" s="95">
        <v>21</v>
      </c>
      <c r="AK32" s="95">
        <v>1</v>
      </c>
      <c r="AL32" s="95">
        <v>75</v>
      </c>
      <c r="AM32" s="95">
        <v>13</v>
      </c>
      <c r="AN32" s="95">
        <v>96</v>
      </c>
      <c r="AO32" s="95">
        <v>28</v>
      </c>
      <c r="AP32" s="95">
        <v>11</v>
      </c>
      <c r="AQ32" s="95">
        <v>3525</v>
      </c>
      <c r="AR32" s="160">
        <v>3.1879161247962899E-3</v>
      </c>
    </row>
    <row r="33" spans="1:44">
      <c r="A33" s="100" t="s">
        <v>731</v>
      </c>
      <c r="B33" s="95">
        <v>926</v>
      </c>
      <c r="C33" s="95">
        <v>675</v>
      </c>
      <c r="D33" s="95">
        <v>320</v>
      </c>
      <c r="E33" s="95">
        <v>69</v>
      </c>
      <c r="F33" s="95">
        <v>186</v>
      </c>
      <c r="G33" s="95">
        <v>431</v>
      </c>
      <c r="H33" s="95">
        <v>235</v>
      </c>
      <c r="I33" s="95">
        <v>290</v>
      </c>
      <c r="J33" s="95">
        <v>214</v>
      </c>
      <c r="K33" s="95">
        <v>273</v>
      </c>
      <c r="L33" s="95">
        <v>121</v>
      </c>
      <c r="M33" s="95">
        <v>110</v>
      </c>
      <c r="N33" s="95">
        <v>403</v>
      </c>
      <c r="O33" s="95">
        <v>239</v>
      </c>
      <c r="P33" s="95">
        <v>194</v>
      </c>
      <c r="Q33" s="95">
        <v>25</v>
      </c>
      <c r="R33" s="95">
        <v>177</v>
      </c>
      <c r="S33" s="95">
        <v>323</v>
      </c>
      <c r="T33" s="95">
        <v>118</v>
      </c>
      <c r="U33" s="95">
        <v>415</v>
      </c>
      <c r="V33" s="95">
        <v>556</v>
      </c>
      <c r="W33" s="95">
        <v>133</v>
      </c>
      <c r="X33" s="95">
        <v>316</v>
      </c>
      <c r="Y33" s="95">
        <v>204</v>
      </c>
      <c r="Z33" s="95">
        <v>209</v>
      </c>
      <c r="AA33" s="95">
        <v>98</v>
      </c>
      <c r="AB33" s="95">
        <v>651</v>
      </c>
      <c r="AC33" s="95">
        <v>395</v>
      </c>
      <c r="AD33" s="95">
        <v>89</v>
      </c>
      <c r="AE33" s="95">
        <v>715</v>
      </c>
      <c r="AF33" s="95">
        <v>42</v>
      </c>
      <c r="AG33" s="95">
        <v>114</v>
      </c>
      <c r="AH33" s="95">
        <v>92</v>
      </c>
      <c r="AI33" s="95">
        <v>30</v>
      </c>
      <c r="AJ33" s="95">
        <v>57</v>
      </c>
      <c r="AK33" s="95">
        <v>4</v>
      </c>
      <c r="AL33" s="95">
        <v>219</v>
      </c>
      <c r="AM33" s="95">
        <v>54</v>
      </c>
      <c r="AN33" s="95">
        <v>248</v>
      </c>
      <c r="AO33" s="95">
        <v>55</v>
      </c>
      <c r="AP33" s="95">
        <v>35</v>
      </c>
      <c r="AQ33" s="95">
        <v>10060</v>
      </c>
      <c r="AR33" s="160">
        <v>9.0979960894895535E-3</v>
      </c>
    </row>
    <row r="34" spans="1:44">
      <c r="A34" s="100" t="s">
        <v>732</v>
      </c>
      <c r="B34" s="95">
        <v>1996</v>
      </c>
      <c r="C34" s="95">
        <v>1055</v>
      </c>
      <c r="D34" s="95">
        <v>636</v>
      </c>
      <c r="E34" s="95">
        <v>185</v>
      </c>
      <c r="F34" s="95">
        <v>336</v>
      </c>
      <c r="G34" s="95">
        <v>863</v>
      </c>
      <c r="H34" s="95">
        <v>496</v>
      </c>
      <c r="I34" s="95">
        <v>610</v>
      </c>
      <c r="J34" s="95">
        <v>441</v>
      </c>
      <c r="K34" s="95">
        <v>489</v>
      </c>
      <c r="L34" s="95">
        <v>284</v>
      </c>
      <c r="M34" s="95">
        <v>182</v>
      </c>
      <c r="N34" s="95">
        <v>826</v>
      </c>
      <c r="O34" s="95">
        <v>479</v>
      </c>
      <c r="P34" s="95">
        <v>322</v>
      </c>
      <c r="Q34" s="95">
        <v>71</v>
      </c>
      <c r="R34" s="95">
        <v>304</v>
      </c>
      <c r="S34" s="95">
        <v>541</v>
      </c>
      <c r="T34" s="95">
        <v>233</v>
      </c>
      <c r="U34" s="95">
        <v>847</v>
      </c>
      <c r="V34" s="95">
        <v>1357</v>
      </c>
      <c r="W34" s="95">
        <v>291</v>
      </c>
      <c r="X34" s="95">
        <v>533</v>
      </c>
      <c r="Y34" s="95">
        <v>438</v>
      </c>
      <c r="Z34" s="95">
        <v>386</v>
      </c>
      <c r="AA34" s="95">
        <v>236</v>
      </c>
      <c r="AB34" s="95">
        <v>782</v>
      </c>
      <c r="AC34" s="95">
        <v>729</v>
      </c>
      <c r="AD34" s="95">
        <v>144</v>
      </c>
      <c r="AE34" s="95">
        <v>1072</v>
      </c>
      <c r="AF34" s="95">
        <v>97</v>
      </c>
      <c r="AG34" s="95">
        <v>223</v>
      </c>
      <c r="AH34" s="95">
        <v>139</v>
      </c>
      <c r="AI34" s="95">
        <v>36</v>
      </c>
      <c r="AJ34" s="95">
        <v>73</v>
      </c>
      <c r="AK34" s="95">
        <v>9</v>
      </c>
      <c r="AL34" s="95">
        <v>440</v>
      </c>
      <c r="AM34" s="95">
        <v>87</v>
      </c>
      <c r="AN34" s="95">
        <v>508</v>
      </c>
      <c r="AO34" s="95">
        <v>163</v>
      </c>
      <c r="AP34" s="95">
        <v>64</v>
      </c>
      <c r="AQ34" s="95">
        <v>19003</v>
      </c>
      <c r="AR34" s="160">
        <v>1.7185807126100395E-2</v>
      </c>
    </row>
    <row r="35" spans="1:44">
      <c r="A35" s="100" t="s">
        <v>733</v>
      </c>
      <c r="B35" s="95">
        <v>7560</v>
      </c>
      <c r="C35" s="95">
        <v>3091</v>
      </c>
      <c r="D35" s="95">
        <v>1637</v>
      </c>
      <c r="E35" s="95">
        <v>581</v>
      </c>
      <c r="F35" s="95">
        <v>987</v>
      </c>
      <c r="G35" s="95">
        <v>2936</v>
      </c>
      <c r="H35" s="95">
        <v>1329</v>
      </c>
      <c r="I35" s="95">
        <v>1477</v>
      </c>
      <c r="J35" s="95">
        <v>1269</v>
      </c>
      <c r="K35" s="95">
        <v>1260</v>
      </c>
      <c r="L35" s="95">
        <v>1187</v>
      </c>
      <c r="M35" s="95">
        <v>559</v>
      </c>
      <c r="N35" s="95">
        <v>2825</v>
      </c>
      <c r="O35" s="95">
        <v>1473</v>
      </c>
      <c r="P35" s="95">
        <v>1022</v>
      </c>
      <c r="Q35" s="95">
        <v>325</v>
      </c>
      <c r="R35" s="95">
        <v>778</v>
      </c>
      <c r="S35" s="95">
        <v>1504</v>
      </c>
      <c r="T35" s="95">
        <v>892</v>
      </c>
      <c r="U35" s="95">
        <v>3164</v>
      </c>
      <c r="V35" s="95">
        <v>5900</v>
      </c>
      <c r="W35" s="95">
        <v>930</v>
      </c>
      <c r="X35" s="95">
        <v>1255</v>
      </c>
      <c r="Y35" s="95">
        <v>1235</v>
      </c>
      <c r="Z35" s="95">
        <v>766</v>
      </c>
      <c r="AA35" s="95">
        <v>758</v>
      </c>
      <c r="AB35" s="95">
        <v>3070</v>
      </c>
      <c r="AC35" s="95">
        <v>2228</v>
      </c>
      <c r="AD35" s="95">
        <v>429</v>
      </c>
      <c r="AE35" s="95">
        <v>3784</v>
      </c>
      <c r="AF35" s="95">
        <v>447</v>
      </c>
      <c r="AG35" s="95">
        <v>988</v>
      </c>
      <c r="AH35" s="95">
        <v>415</v>
      </c>
      <c r="AI35" s="95">
        <v>89</v>
      </c>
      <c r="AJ35" s="95">
        <v>157</v>
      </c>
      <c r="AK35" s="95">
        <v>28</v>
      </c>
      <c r="AL35" s="95">
        <v>885</v>
      </c>
      <c r="AM35" s="95">
        <v>227</v>
      </c>
      <c r="AN35" s="95">
        <v>1521</v>
      </c>
      <c r="AO35" s="95">
        <v>441</v>
      </c>
      <c r="AP35" s="95">
        <v>277</v>
      </c>
      <c r="AQ35" s="95">
        <v>61686</v>
      </c>
      <c r="AR35" s="160">
        <v>5.5787175623881968E-2</v>
      </c>
    </row>
    <row r="36" spans="1:44">
      <c r="A36" s="100" t="s">
        <v>734</v>
      </c>
      <c r="B36" s="95">
        <v>5145</v>
      </c>
      <c r="C36" s="95">
        <v>1532</v>
      </c>
      <c r="D36" s="95">
        <v>793</v>
      </c>
      <c r="E36" s="95">
        <v>355</v>
      </c>
      <c r="F36" s="95">
        <v>438</v>
      </c>
      <c r="G36" s="95">
        <v>1698</v>
      </c>
      <c r="H36" s="95">
        <v>694</v>
      </c>
      <c r="I36" s="95">
        <v>611</v>
      </c>
      <c r="J36" s="95">
        <v>667</v>
      </c>
      <c r="K36" s="95">
        <v>446</v>
      </c>
      <c r="L36" s="95">
        <v>789</v>
      </c>
      <c r="M36" s="95">
        <v>290</v>
      </c>
      <c r="N36" s="95">
        <v>1398</v>
      </c>
      <c r="O36" s="95">
        <v>609</v>
      </c>
      <c r="P36" s="95">
        <v>372</v>
      </c>
      <c r="Q36" s="95">
        <v>224</v>
      </c>
      <c r="R36" s="95">
        <v>565</v>
      </c>
      <c r="S36" s="95">
        <v>567</v>
      </c>
      <c r="T36" s="95">
        <v>405</v>
      </c>
      <c r="U36" s="95">
        <v>1569</v>
      </c>
      <c r="V36" s="95">
        <v>3201</v>
      </c>
      <c r="W36" s="95">
        <v>424</v>
      </c>
      <c r="X36" s="95">
        <v>423</v>
      </c>
      <c r="Y36" s="95">
        <v>495</v>
      </c>
      <c r="Z36" s="95">
        <v>357</v>
      </c>
      <c r="AA36" s="95">
        <v>333</v>
      </c>
      <c r="AB36" s="95">
        <v>1437</v>
      </c>
      <c r="AC36" s="95">
        <v>1093</v>
      </c>
      <c r="AD36" s="95">
        <v>205</v>
      </c>
      <c r="AE36" s="95">
        <v>1261</v>
      </c>
      <c r="AF36" s="95">
        <v>342</v>
      </c>
      <c r="AG36" s="95">
        <v>606</v>
      </c>
      <c r="AH36" s="95">
        <v>189</v>
      </c>
      <c r="AI36" s="95">
        <v>38</v>
      </c>
      <c r="AJ36" s="95">
        <v>55</v>
      </c>
      <c r="AK36" s="95">
        <v>29</v>
      </c>
      <c r="AL36" s="95">
        <v>349</v>
      </c>
      <c r="AM36" s="95">
        <v>81</v>
      </c>
      <c r="AN36" s="95">
        <v>826</v>
      </c>
      <c r="AO36" s="95">
        <v>302</v>
      </c>
      <c r="AP36" s="95">
        <v>179</v>
      </c>
      <c r="AQ36" s="95">
        <v>31392</v>
      </c>
      <c r="AR36" s="160">
        <v>2.8390088791377343E-2</v>
      </c>
    </row>
    <row r="37" spans="1:44">
      <c r="A37" s="100" t="s">
        <v>735</v>
      </c>
      <c r="B37" s="95">
        <v>182068</v>
      </c>
      <c r="C37" s="95">
        <v>91383</v>
      </c>
      <c r="D37" s="95">
        <v>30903</v>
      </c>
      <c r="E37" s="95">
        <v>13569</v>
      </c>
      <c r="F37" s="95">
        <v>11428</v>
      </c>
      <c r="G37" s="95">
        <v>41003</v>
      </c>
      <c r="H37" s="95">
        <v>18413</v>
      </c>
      <c r="I37" s="95">
        <v>17847</v>
      </c>
      <c r="J37" s="95">
        <v>24722</v>
      </c>
      <c r="K37" s="95">
        <v>12910</v>
      </c>
      <c r="L37" s="95">
        <v>19194</v>
      </c>
      <c r="M37" s="95">
        <v>11538</v>
      </c>
      <c r="N37" s="95">
        <v>24862</v>
      </c>
      <c r="O37" s="95">
        <v>15667</v>
      </c>
      <c r="P37" s="95">
        <v>10711</v>
      </c>
      <c r="Q37" s="95">
        <v>28936</v>
      </c>
      <c r="R37" s="95">
        <v>13420</v>
      </c>
      <c r="S37" s="95">
        <v>16390</v>
      </c>
      <c r="T37" s="95">
        <v>9392</v>
      </c>
      <c r="U37" s="95">
        <v>29584</v>
      </c>
      <c r="V37" s="95">
        <v>46311</v>
      </c>
      <c r="W37" s="95">
        <v>13723</v>
      </c>
      <c r="X37" s="95">
        <v>13446</v>
      </c>
      <c r="Y37" s="95">
        <v>14371</v>
      </c>
      <c r="Z37" s="95">
        <v>17779</v>
      </c>
      <c r="AA37" s="95">
        <v>8887</v>
      </c>
      <c r="AB37" s="95">
        <v>29853</v>
      </c>
      <c r="AC37" s="95">
        <v>39826</v>
      </c>
      <c r="AD37" s="95">
        <v>27035</v>
      </c>
      <c r="AE37" s="95">
        <v>26067</v>
      </c>
      <c r="AF37" s="95">
        <v>7537</v>
      </c>
      <c r="AG37" s="95">
        <v>7357</v>
      </c>
      <c r="AH37" s="95">
        <v>17666</v>
      </c>
      <c r="AI37" s="95">
        <v>5169</v>
      </c>
      <c r="AJ37" s="95">
        <v>4695</v>
      </c>
      <c r="AK37" s="95">
        <v>3787</v>
      </c>
      <c r="AL37" s="95">
        <v>15403</v>
      </c>
      <c r="AM37" s="95">
        <v>2797</v>
      </c>
      <c r="AN37" s="95">
        <v>18863</v>
      </c>
      <c r="AO37" s="95">
        <v>20921</v>
      </c>
      <c r="AP37" s="95">
        <v>4378</v>
      </c>
      <c r="AQ37" s="95">
        <v>969811</v>
      </c>
      <c r="AR37" s="160">
        <v>0.87707124110774881</v>
      </c>
    </row>
    <row r="38" spans="1:44">
      <c r="A38" s="72" t="s">
        <v>158</v>
      </c>
      <c r="B38" s="57">
        <v>199613</v>
      </c>
      <c r="C38" s="57">
        <v>99321</v>
      </c>
      <c r="D38" s="57">
        <v>35090</v>
      </c>
      <c r="E38" s="57">
        <v>14934</v>
      </c>
      <c r="F38" s="57">
        <v>13743</v>
      </c>
      <c r="G38" s="57">
        <v>47400</v>
      </c>
      <c r="H38" s="57">
        <v>21458</v>
      </c>
      <c r="I38" s="57">
        <v>21143</v>
      </c>
      <c r="J38" s="57">
        <v>27573</v>
      </c>
      <c r="K38" s="57">
        <v>15598</v>
      </c>
      <c r="L38" s="57">
        <v>21661</v>
      </c>
      <c r="M38" s="57">
        <v>12822</v>
      </c>
      <c r="N38" s="57">
        <v>30797</v>
      </c>
      <c r="O38" s="57">
        <v>18729</v>
      </c>
      <c r="P38" s="57">
        <v>12763</v>
      </c>
      <c r="Q38" s="57">
        <v>29676</v>
      </c>
      <c r="R38" s="57">
        <v>15427</v>
      </c>
      <c r="S38" s="57">
        <v>19726</v>
      </c>
      <c r="T38" s="57">
        <v>11161</v>
      </c>
      <c r="U38" s="57">
        <v>36121</v>
      </c>
      <c r="V38" s="57">
        <v>57758</v>
      </c>
      <c r="W38" s="57">
        <v>15705</v>
      </c>
      <c r="X38" s="57">
        <v>16507</v>
      </c>
      <c r="Y38" s="57">
        <v>16946</v>
      </c>
      <c r="Z38" s="57">
        <v>19968</v>
      </c>
      <c r="AA38" s="57">
        <v>10460</v>
      </c>
      <c r="AB38" s="57">
        <v>36339</v>
      </c>
      <c r="AC38" s="57">
        <v>44897</v>
      </c>
      <c r="AD38" s="57">
        <v>28038</v>
      </c>
      <c r="AE38" s="57">
        <v>33345</v>
      </c>
      <c r="AF38" s="57">
        <v>8510</v>
      </c>
      <c r="AG38" s="57">
        <v>9399</v>
      </c>
      <c r="AH38" s="57">
        <v>18622</v>
      </c>
      <c r="AI38" s="57">
        <v>5397</v>
      </c>
      <c r="AJ38" s="57">
        <v>5125</v>
      </c>
      <c r="AK38" s="57">
        <v>3870</v>
      </c>
      <c r="AL38" s="57">
        <v>17569</v>
      </c>
      <c r="AM38" s="57">
        <v>3299</v>
      </c>
      <c r="AN38" s="57">
        <v>22256</v>
      </c>
      <c r="AO38" s="57">
        <v>21998</v>
      </c>
      <c r="AP38" s="57">
        <v>4974</v>
      </c>
      <c r="AQ38" s="57">
        <v>1105738</v>
      </c>
      <c r="AR38" s="161">
        <v>1</v>
      </c>
    </row>
    <row r="39" spans="1:44">
      <c r="A39" s="54" t="s">
        <v>736</v>
      </c>
      <c r="B39" s="160">
        <v>0.18052468125360618</v>
      </c>
      <c r="C39" s="160">
        <v>8.9823267356281503E-2</v>
      </c>
      <c r="D39" s="160">
        <v>3.1734461508965056E-2</v>
      </c>
      <c r="E39" s="160">
        <v>1.3505911888711431E-2</v>
      </c>
      <c r="F39" s="160">
        <v>1.2428803206546216E-2</v>
      </c>
      <c r="G39" s="160">
        <v>4.2867297678111815E-2</v>
      </c>
      <c r="H39" s="160">
        <v>1.9406043746348592E-2</v>
      </c>
      <c r="I39" s="160">
        <v>1.9121166135196585E-2</v>
      </c>
      <c r="J39" s="160">
        <v>2.493628689617251E-2</v>
      </c>
      <c r="K39" s="160">
        <v>1.410641580555249E-2</v>
      </c>
      <c r="L39" s="160">
        <v>1.9589631540202108E-2</v>
      </c>
      <c r="M39" s="160">
        <v>1.1595875333939866E-2</v>
      </c>
      <c r="N39" s="160">
        <v>2.7851986636979104E-2</v>
      </c>
      <c r="O39" s="160">
        <v>1.6938008823066585E-2</v>
      </c>
      <c r="P39" s="160">
        <v>1.1542517305184411E-2</v>
      </c>
      <c r="Q39" s="160">
        <v>2.6838184090625446E-2</v>
      </c>
      <c r="R39" s="160">
        <v>1.3951767959498543E-2</v>
      </c>
      <c r="S39" s="160">
        <v>1.7839669071696911E-2</v>
      </c>
      <c r="T39" s="160">
        <v>1.009371116846848E-2</v>
      </c>
      <c r="U39" s="160">
        <v>3.2666870452132422E-2</v>
      </c>
      <c r="V39" s="160">
        <v>5.2234797031484856E-2</v>
      </c>
      <c r="W39" s="160">
        <v>1.42031837560073E-2</v>
      </c>
      <c r="X39" s="160">
        <v>1.4928491197734001E-2</v>
      </c>
      <c r="Y39" s="160">
        <v>1.5325511106609341E-2</v>
      </c>
      <c r="Z39" s="160">
        <v>1.8058527426931155E-2</v>
      </c>
      <c r="AA39" s="160">
        <v>9.4597454369841679E-3</v>
      </c>
      <c r="AB39" s="160">
        <v>3.2864023846516988E-2</v>
      </c>
      <c r="AC39" s="160">
        <v>4.0603651136164265E-2</v>
      </c>
      <c r="AD39" s="160">
        <v>2.5356820512634999E-2</v>
      </c>
      <c r="AE39" s="160">
        <v>3.0156329980519796E-2</v>
      </c>
      <c r="AF39" s="160">
        <v>7.696217367947923E-3</v>
      </c>
      <c r="AG39" s="160">
        <v>8.5002052927547027E-3</v>
      </c>
      <c r="AH39" s="160">
        <v>1.6841240872611775E-2</v>
      </c>
      <c r="AI39" s="160">
        <v>4.8809030710710855E-3</v>
      </c>
      <c r="AJ39" s="160">
        <v>4.6349135147747481E-3</v>
      </c>
      <c r="AK39" s="160">
        <v>3.4999249370103948E-3</v>
      </c>
      <c r="AL39" s="160">
        <v>1.5888935715332203E-2</v>
      </c>
      <c r="AM39" s="160">
        <v>2.9835277434618326E-3</v>
      </c>
      <c r="AN39" s="160">
        <v>2.0127733694600348E-2</v>
      </c>
      <c r="AO39" s="160">
        <v>1.9894405365466321E-2</v>
      </c>
      <c r="AP39" s="160">
        <v>4.4983531360955308E-3</v>
      </c>
      <c r="AQ39" s="160">
        <v>1</v>
      </c>
      <c r="AR39" s="160"/>
    </row>
    <row r="40" spans="1:44" ht="15.75" thickBot="1">
      <c r="A40" s="529"/>
      <c r="B40" s="530"/>
      <c r="C40" s="530"/>
      <c r="D40" s="530"/>
      <c r="E40" s="530"/>
      <c r="F40" s="530"/>
      <c r="G40" s="530"/>
      <c r="H40" s="531"/>
      <c r="I40" s="531"/>
      <c r="J40" s="531"/>
      <c r="K40" s="531"/>
      <c r="L40" s="531"/>
      <c r="M40" s="530"/>
      <c r="N40" s="530"/>
      <c r="O40" s="530"/>
      <c r="P40" s="530"/>
      <c r="Q40" s="530"/>
      <c r="R40" s="530"/>
      <c r="S40" s="530"/>
      <c r="T40" s="530"/>
      <c r="U40" s="530"/>
      <c r="V40" s="532"/>
      <c r="W40" s="532"/>
      <c r="X40" s="532"/>
      <c r="Y40" s="532"/>
      <c r="Z40" s="532"/>
      <c r="AA40" s="532"/>
      <c r="AB40" s="532"/>
      <c r="AC40" s="532"/>
      <c r="AD40" s="532"/>
      <c r="AE40" s="533"/>
      <c r="AF40" s="533"/>
      <c r="AG40" s="533"/>
      <c r="AH40" s="533"/>
      <c r="AI40" s="533"/>
      <c r="AJ40" s="533"/>
      <c r="AK40" s="533"/>
      <c r="AL40" s="533"/>
      <c r="AM40" s="533"/>
      <c r="AN40" s="533"/>
      <c r="AO40" s="533"/>
      <c r="AP40" s="533"/>
      <c r="AQ40" s="533"/>
      <c r="AR40" s="533"/>
    </row>
    <row r="41" spans="1:44" ht="30" customHeight="1">
      <c r="A41" s="779" t="s">
        <v>1359</v>
      </c>
      <c r="B41" s="779"/>
      <c r="C41" s="779"/>
      <c r="D41" s="779"/>
      <c r="E41" s="779"/>
      <c r="F41" s="779"/>
      <c r="G41" s="779"/>
      <c r="H41" s="779"/>
      <c r="I41" s="779"/>
      <c r="J41" s="779"/>
      <c r="K41" s="779"/>
      <c r="L41" s="779"/>
      <c r="M41" s="779"/>
      <c r="N41" s="779"/>
      <c r="O41" s="779"/>
      <c r="P41" s="779"/>
      <c r="Q41" s="779"/>
      <c r="R41" s="779"/>
      <c r="S41" s="779"/>
      <c r="T41" s="779"/>
      <c r="U41" s="779"/>
      <c r="V41" s="779"/>
      <c r="W41" s="779"/>
      <c r="X41" s="779"/>
      <c r="Y41" s="779"/>
      <c r="Z41" s="779"/>
      <c r="AA41" s="779"/>
      <c r="AB41" s="779"/>
      <c r="AC41" s="779"/>
      <c r="AD41" s="779"/>
      <c r="AE41" s="779"/>
      <c r="AF41" s="779"/>
      <c r="AG41" s="779"/>
      <c r="AH41" s="779"/>
      <c r="AI41" s="779"/>
      <c r="AJ41" s="779"/>
      <c r="AK41" s="779"/>
      <c r="AL41" s="779"/>
      <c r="AM41" s="779"/>
      <c r="AN41" s="779"/>
      <c r="AO41" s="779"/>
      <c r="AP41" s="779"/>
      <c r="AQ41" s="779"/>
      <c r="AR41" s="779"/>
    </row>
    <row r="42" spans="1:44">
      <c r="A42" s="611"/>
      <c r="B42" s="611"/>
      <c r="C42" s="697"/>
      <c r="D42" s="691"/>
      <c r="E42" s="691"/>
      <c r="F42" s="691"/>
      <c r="G42" s="648"/>
      <c r="H42" s="611"/>
      <c r="I42" s="611"/>
      <c r="J42" s="611"/>
      <c r="K42" s="611"/>
      <c r="L42" s="611"/>
      <c r="M42" s="611"/>
      <c r="N42" s="611"/>
      <c r="O42" s="611"/>
      <c r="P42" s="611"/>
      <c r="Q42" s="611"/>
      <c r="R42" s="611"/>
      <c r="S42" s="611"/>
      <c r="T42" s="611"/>
      <c r="U42" s="611"/>
      <c r="V42" s="611"/>
      <c r="W42" s="611"/>
      <c r="X42" s="611"/>
      <c r="Y42" s="611"/>
      <c r="Z42" s="611"/>
      <c r="AA42" s="611"/>
      <c r="AB42" s="611"/>
      <c r="AC42" s="611"/>
      <c r="AD42" s="611"/>
      <c r="AE42" s="611"/>
      <c r="AF42" s="611"/>
      <c r="AG42" s="611"/>
      <c r="AH42" s="611"/>
      <c r="AI42" s="611"/>
      <c r="AJ42" s="611"/>
      <c r="AK42" s="652"/>
      <c r="AL42" s="652"/>
      <c r="AM42" s="662"/>
      <c r="AN42" s="662"/>
      <c r="AO42" s="678"/>
      <c r="AP42" s="611"/>
      <c r="AQ42" s="611"/>
      <c r="AR42" s="611"/>
    </row>
    <row r="43" spans="1:44" ht="30" customHeight="1">
      <c r="A43" s="732" t="s">
        <v>958</v>
      </c>
      <c r="B43" s="732"/>
      <c r="C43" s="732"/>
      <c r="D43" s="732"/>
      <c r="E43" s="732"/>
      <c r="F43" s="732"/>
      <c r="G43" s="732"/>
      <c r="H43" s="732"/>
      <c r="I43" s="732"/>
      <c r="J43" s="732"/>
      <c r="K43" s="732"/>
      <c r="L43" s="732"/>
      <c r="M43" s="732"/>
      <c r="N43" s="732"/>
      <c r="O43" s="732"/>
      <c r="P43" s="732"/>
      <c r="Q43" s="732"/>
      <c r="R43" s="732"/>
      <c r="S43" s="732"/>
      <c r="T43" s="732"/>
      <c r="U43" s="732"/>
      <c r="V43" s="732"/>
      <c r="W43" s="732"/>
      <c r="X43" s="732"/>
      <c r="Y43" s="732"/>
      <c r="Z43" s="732"/>
      <c r="AA43" s="732"/>
      <c r="AB43" s="732"/>
      <c r="AC43" s="732"/>
      <c r="AD43" s="732"/>
      <c r="AE43" s="732"/>
      <c r="AF43" s="732"/>
      <c r="AG43" s="732"/>
      <c r="AH43" s="732"/>
      <c r="AI43" s="732"/>
      <c r="AJ43" s="732"/>
      <c r="AK43" s="732"/>
      <c r="AL43" s="732"/>
      <c r="AM43" s="732"/>
      <c r="AN43" s="732"/>
      <c r="AO43" s="732"/>
      <c r="AP43" s="732"/>
      <c r="AQ43" s="732"/>
      <c r="AR43" s="732"/>
    </row>
    <row r="44" spans="1:44" ht="18">
      <c r="A44" s="733" t="s">
        <v>738</v>
      </c>
      <c r="B44" s="733"/>
      <c r="C44" s="733"/>
      <c r="D44" s="733"/>
      <c r="E44" s="733"/>
      <c r="F44" s="733"/>
      <c r="G44" s="733"/>
      <c r="H44" s="733"/>
      <c r="I44" s="733"/>
      <c r="J44" s="733"/>
      <c r="K44" s="733"/>
      <c r="L44" s="733"/>
      <c r="M44" s="733"/>
      <c r="N44" s="733"/>
      <c r="O44" s="733"/>
      <c r="P44" s="733"/>
      <c r="Q44" s="733"/>
      <c r="R44" s="733"/>
      <c r="S44" s="733"/>
      <c r="T44" s="733"/>
      <c r="U44" s="733"/>
      <c r="V44" s="733"/>
      <c r="W44" s="733"/>
      <c r="X44" s="733"/>
      <c r="Y44" s="733"/>
      <c r="Z44" s="733"/>
      <c r="AA44" s="733"/>
      <c r="AB44" s="733"/>
      <c r="AC44" s="733"/>
      <c r="AD44" s="733"/>
      <c r="AE44" s="733"/>
      <c r="AF44" s="733"/>
      <c r="AG44" s="733"/>
      <c r="AH44" s="733"/>
      <c r="AI44" s="733"/>
      <c r="AJ44" s="733"/>
      <c r="AK44" s="733"/>
      <c r="AL44" s="733"/>
      <c r="AM44" s="733"/>
      <c r="AN44" s="733"/>
      <c r="AO44" s="733"/>
      <c r="AP44" s="733"/>
      <c r="AQ44" s="733"/>
      <c r="AR44" s="733"/>
    </row>
    <row r="45" spans="1:44" ht="18">
      <c r="A45" s="733" t="s">
        <v>1514</v>
      </c>
      <c r="B45" s="733"/>
      <c r="C45" s="733"/>
      <c r="D45" s="733"/>
      <c r="E45" s="733"/>
      <c r="F45" s="733"/>
      <c r="G45" s="733"/>
      <c r="H45" s="733"/>
      <c r="I45" s="733"/>
      <c r="J45" s="733"/>
      <c r="K45" s="733"/>
      <c r="L45" s="733"/>
      <c r="M45" s="733"/>
      <c r="N45" s="733"/>
      <c r="O45" s="733"/>
      <c r="P45" s="733"/>
      <c r="Q45" s="733"/>
      <c r="R45" s="733"/>
      <c r="S45" s="733"/>
      <c r="T45" s="733"/>
      <c r="U45" s="733"/>
      <c r="V45" s="733"/>
      <c r="W45" s="733"/>
      <c r="X45" s="733"/>
      <c r="Y45" s="733"/>
      <c r="Z45" s="733"/>
      <c r="AA45" s="733"/>
      <c r="AB45" s="733"/>
      <c r="AC45" s="733"/>
      <c r="AD45" s="733"/>
      <c r="AE45" s="733"/>
      <c r="AF45" s="733"/>
      <c r="AG45" s="733"/>
      <c r="AH45" s="733"/>
      <c r="AI45" s="733"/>
      <c r="AJ45" s="733"/>
      <c r="AK45" s="733"/>
      <c r="AL45" s="733"/>
      <c r="AM45" s="733"/>
      <c r="AN45" s="733"/>
      <c r="AO45" s="733"/>
      <c r="AP45" s="733"/>
      <c r="AQ45" s="733"/>
      <c r="AR45" s="733"/>
    </row>
    <row r="46" spans="1:44" ht="30" customHeight="1">
      <c r="A46" s="737" t="s">
        <v>510</v>
      </c>
      <c r="B46" s="737"/>
      <c r="C46" s="737"/>
      <c r="D46" s="737"/>
      <c r="E46" s="737"/>
      <c r="F46" s="737"/>
      <c r="G46" s="737"/>
      <c r="H46" s="737"/>
      <c r="I46" s="737"/>
      <c r="J46" s="737"/>
      <c r="K46" s="737"/>
      <c r="L46" s="737"/>
      <c r="M46" s="737"/>
      <c r="N46" s="737"/>
      <c r="O46" s="737"/>
      <c r="P46" s="737"/>
      <c r="Q46" s="737"/>
      <c r="R46" s="737"/>
      <c r="S46" s="737"/>
      <c r="T46" s="737"/>
      <c r="U46" s="737"/>
      <c r="V46" s="737"/>
      <c r="W46" s="737"/>
      <c r="X46" s="737"/>
      <c r="Y46" s="737"/>
      <c r="Z46" s="737"/>
      <c r="AA46" s="737"/>
      <c r="AB46" s="737"/>
      <c r="AC46" s="737"/>
      <c r="AD46" s="737"/>
      <c r="AE46" s="737"/>
      <c r="AF46" s="737"/>
      <c r="AG46" s="737"/>
      <c r="AH46" s="737"/>
      <c r="AI46" s="737"/>
      <c r="AJ46" s="737"/>
      <c r="AK46" s="737"/>
      <c r="AL46" s="737"/>
      <c r="AM46" s="737"/>
      <c r="AN46" s="737"/>
      <c r="AO46" s="737"/>
      <c r="AP46" s="737"/>
      <c r="AQ46" s="737"/>
      <c r="AR46" s="737"/>
    </row>
    <row r="47" spans="1:44">
      <c r="A47" s="310"/>
      <c r="B47" s="10"/>
      <c r="C47" s="10"/>
      <c r="D47" s="10"/>
      <c r="E47" s="10"/>
      <c r="F47" s="10"/>
      <c r="G47" s="10"/>
      <c r="H47" s="10"/>
      <c r="I47" s="10"/>
      <c r="J47" s="10"/>
      <c r="K47" s="10"/>
      <c r="L47" s="10"/>
      <c r="M47" s="10"/>
      <c r="N47" s="10"/>
      <c r="O47" s="10"/>
      <c r="P47" s="10"/>
      <c r="Q47" s="10"/>
      <c r="R47" s="10"/>
      <c r="S47" s="10"/>
      <c r="T47" s="10"/>
      <c r="U47" s="38"/>
      <c r="V47" s="10"/>
      <c r="W47" s="256"/>
      <c r="X47" s="10"/>
      <c r="Y47" s="10"/>
    </row>
    <row r="48" spans="1:44" ht="30" customHeight="1">
      <c r="A48" s="72" t="s">
        <v>720</v>
      </c>
      <c r="B48" s="73" t="s">
        <v>67</v>
      </c>
      <c r="C48" s="73" t="s">
        <v>68</v>
      </c>
      <c r="D48" s="73" t="s">
        <v>69</v>
      </c>
      <c r="E48" s="73" t="s">
        <v>70</v>
      </c>
      <c r="F48" s="73" t="s">
        <v>71</v>
      </c>
      <c r="G48" s="73" t="s">
        <v>72</v>
      </c>
      <c r="H48" s="73" t="s">
        <v>73</v>
      </c>
      <c r="I48" s="73" t="s">
        <v>74</v>
      </c>
      <c r="J48" s="73" t="s">
        <v>75</v>
      </c>
      <c r="K48" s="73" t="s">
        <v>76</v>
      </c>
      <c r="L48" s="73" t="s">
        <v>77</v>
      </c>
      <c r="M48" s="73" t="s">
        <v>78</v>
      </c>
      <c r="N48" s="73" t="s">
        <v>79</v>
      </c>
      <c r="O48" s="73" t="s">
        <v>80</v>
      </c>
      <c r="P48" s="73" t="s">
        <v>81</v>
      </c>
      <c r="Q48" s="73" t="s">
        <v>82</v>
      </c>
      <c r="R48" s="73" t="s">
        <v>83</v>
      </c>
      <c r="S48" s="73" t="s">
        <v>84</v>
      </c>
      <c r="T48" s="73" t="s">
        <v>85</v>
      </c>
      <c r="U48" s="73" t="s">
        <v>86</v>
      </c>
      <c r="V48" s="73" t="s">
        <v>87</v>
      </c>
      <c r="W48" s="73" t="s">
        <v>88</v>
      </c>
      <c r="X48" s="73" t="s">
        <v>89</v>
      </c>
      <c r="Y48" s="73" t="s">
        <v>90</v>
      </c>
      <c r="Z48" s="73" t="s">
        <v>91</v>
      </c>
      <c r="AA48" s="73" t="s">
        <v>92</v>
      </c>
      <c r="AB48" s="73" t="s">
        <v>93</v>
      </c>
      <c r="AC48" s="73" t="s">
        <v>94</v>
      </c>
      <c r="AD48" s="73" t="s">
        <v>95</v>
      </c>
      <c r="AE48" s="73" t="s">
        <v>96</v>
      </c>
      <c r="AF48" s="73" t="s">
        <v>516</v>
      </c>
      <c r="AG48" s="73" t="s">
        <v>1268</v>
      </c>
      <c r="AH48" s="73" t="s">
        <v>1277</v>
      </c>
      <c r="AI48" s="73" t="s">
        <v>1278</v>
      </c>
      <c r="AJ48" s="73" t="s">
        <v>1288</v>
      </c>
      <c r="AK48" s="73" t="s">
        <v>1289</v>
      </c>
      <c r="AL48" s="73" t="s">
        <v>1378</v>
      </c>
      <c r="AM48" s="73" t="s">
        <v>1497</v>
      </c>
      <c r="AN48" s="73" t="s">
        <v>1410</v>
      </c>
      <c r="AO48" s="73" t="s">
        <v>1411</v>
      </c>
      <c r="AP48" s="73" t="s">
        <v>1412</v>
      </c>
      <c r="AQ48" s="176" t="s">
        <v>517</v>
      </c>
      <c r="AR48" s="309" t="s">
        <v>679</v>
      </c>
    </row>
    <row r="49" spans="1:44">
      <c r="A49" s="311" t="s">
        <v>722</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2">
        <v>0</v>
      </c>
      <c r="AO49" s="312">
        <v>0</v>
      </c>
      <c r="AP49" s="312">
        <v>0</v>
      </c>
      <c r="AQ49" s="312">
        <v>0</v>
      </c>
      <c r="AR49" s="313">
        <v>0</v>
      </c>
    </row>
    <row r="50" spans="1:44">
      <c r="A50" s="311" t="s">
        <v>723</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2">
        <v>0</v>
      </c>
      <c r="AO50" s="312">
        <v>0</v>
      </c>
      <c r="AP50" s="312">
        <v>0</v>
      </c>
      <c r="AQ50" s="312">
        <v>0</v>
      </c>
      <c r="AR50" s="313">
        <v>0</v>
      </c>
    </row>
    <row r="51" spans="1:44">
      <c r="A51" s="311" t="s">
        <v>724</v>
      </c>
      <c r="B51" s="312">
        <v>0</v>
      </c>
      <c r="C51" s="312">
        <v>0</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0</v>
      </c>
      <c r="AN51" s="312">
        <v>0</v>
      </c>
      <c r="AO51" s="312">
        <v>0</v>
      </c>
      <c r="AP51" s="312">
        <v>0</v>
      </c>
      <c r="AQ51" s="312">
        <v>0</v>
      </c>
      <c r="AR51" s="313">
        <v>0</v>
      </c>
    </row>
    <row r="52" spans="1:44">
      <c r="A52" s="311" t="s">
        <v>725</v>
      </c>
      <c r="B52" s="312">
        <v>0</v>
      </c>
      <c r="C52" s="312">
        <v>0</v>
      </c>
      <c r="D52" s="312">
        <v>1613.18631</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2">
        <v>0</v>
      </c>
      <c r="AO52" s="312">
        <v>0</v>
      </c>
      <c r="AP52" s="312">
        <v>0</v>
      </c>
      <c r="AQ52" s="312">
        <v>1613.18631</v>
      </c>
      <c r="AR52" s="313">
        <v>0.63077936556633329</v>
      </c>
    </row>
    <row r="53" spans="1:44">
      <c r="A53" s="311" t="s">
        <v>726</v>
      </c>
      <c r="B53" s="312">
        <v>0</v>
      </c>
      <c r="C53" s="312">
        <v>0</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0</v>
      </c>
      <c r="AN53" s="312">
        <v>0</v>
      </c>
      <c r="AO53" s="312">
        <v>0</v>
      </c>
      <c r="AP53" s="312">
        <v>0</v>
      </c>
      <c r="AQ53" s="312">
        <v>0</v>
      </c>
      <c r="AR53" s="313">
        <v>0</v>
      </c>
    </row>
    <row r="54" spans="1:44">
      <c r="A54" s="311" t="s">
        <v>727</v>
      </c>
      <c r="B54" s="312">
        <v>0</v>
      </c>
      <c r="C54" s="312">
        <v>0</v>
      </c>
      <c r="D54" s="312">
        <v>641.17340000000002</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0</v>
      </c>
      <c r="AN54" s="312">
        <v>0</v>
      </c>
      <c r="AO54" s="312">
        <v>0</v>
      </c>
      <c r="AP54" s="312">
        <v>0</v>
      </c>
      <c r="AQ54" s="312">
        <v>641.17340000000002</v>
      </c>
      <c r="AR54" s="313">
        <v>0.25070814695297583</v>
      </c>
    </row>
    <row r="55" spans="1:44">
      <c r="A55" s="311" t="s">
        <v>728</v>
      </c>
      <c r="B55" s="312">
        <v>0</v>
      </c>
      <c r="C55" s="312">
        <v>0</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2">
        <v>0</v>
      </c>
      <c r="AO55" s="312">
        <v>0</v>
      </c>
      <c r="AP55" s="312">
        <v>0</v>
      </c>
      <c r="AQ55" s="312">
        <v>0</v>
      </c>
      <c r="AR55" s="313">
        <v>0</v>
      </c>
    </row>
    <row r="56" spans="1:44">
      <c r="A56" s="311" t="s">
        <v>729</v>
      </c>
      <c r="B56" s="312">
        <v>0</v>
      </c>
      <c r="C56" s="312">
        <v>0</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0</v>
      </c>
      <c r="AN56" s="312">
        <v>0</v>
      </c>
      <c r="AO56" s="312">
        <v>0</v>
      </c>
      <c r="AP56" s="312">
        <v>0</v>
      </c>
      <c r="AQ56" s="312">
        <v>0</v>
      </c>
      <c r="AR56" s="313">
        <v>0</v>
      </c>
    </row>
    <row r="57" spans="1:44">
      <c r="A57" s="311" t="s">
        <v>730</v>
      </c>
      <c r="B57" s="312">
        <v>0</v>
      </c>
      <c r="C57" s="312">
        <v>0</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0</v>
      </c>
      <c r="AN57" s="312">
        <v>0</v>
      </c>
      <c r="AO57" s="312">
        <v>0</v>
      </c>
      <c r="AP57" s="312">
        <v>0</v>
      </c>
      <c r="AQ57" s="312">
        <v>0</v>
      </c>
      <c r="AR57" s="313">
        <v>0</v>
      </c>
    </row>
    <row r="58" spans="1:44">
      <c r="A58" s="311" t="s">
        <v>731</v>
      </c>
      <c r="B58" s="312">
        <v>0</v>
      </c>
      <c r="C58" s="312">
        <v>0</v>
      </c>
      <c r="D58" s="312">
        <v>69.363590000000002</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0</v>
      </c>
      <c r="AN58" s="312">
        <v>0</v>
      </c>
      <c r="AO58" s="312">
        <v>0</v>
      </c>
      <c r="AP58" s="312">
        <v>0</v>
      </c>
      <c r="AQ58" s="312">
        <v>69.363590000000002</v>
      </c>
      <c r="AR58" s="313">
        <v>2.7122174929443372E-2</v>
      </c>
    </row>
    <row r="59" spans="1:44">
      <c r="A59" s="311" t="s">
        <v>732</v>
      </c>
      <c r="B59" s="312">
        <v>0</v>
      </c>
      <c r="C59" s="312">
        <v>0</v>
      </c>
      <c r="D59" s="312">
        <v>77.09648</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0</v>
      </c>
      <c r="AN59" s="312">
        <v>0</v>
      </c>
      <c r="AO59" s="312">
        <v>0</v>
      </c>
      <c r="AP59" s="312">
        <v>0</v>
      </c>
      <c r="AQ59" s="312">
        <v>77.09648</v>
      </c>
      <c r="AR59" s="313">
        <v>3.0145847655871506E-2</v>
      </c>
    </row>
    <row r="60" spans="1:44">
      <c r="A60" s="311" t="s">
        <v>733</v>
      </c>
      <c r="B60" s="312">
        <v>0</v>
      </c>
      <c r="C60" s="312">
        <v>0</v>
      </c>
      <c r="D60" s="312">
        <v>119.76675</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0</v>
      </c>
      <c r="AN60" s="312">
        <v>0</v>
      </c>
      <c r="AO60" s="312">
        <v>0</v>
      </c>
      <c r="AP60" s="312">
        <v>0</v>
      </c>
      <c r="AQ60" s="312">
        <v>119.76675</v>
      </c>
      <c r="AR60" s="313">
        <v>4.683054530814959E-2</v>
      </c>
    </row>
    <row r="61" spans="1:44">
      <c r="A61" s="311" t="s">
        <v>734</v>
      </c>
      <c r="B61" s="312">
        <v>0</v>
      </c>
      <c r="C61" s="312">
        <v>0</v>
      </c>
      <c r="D61" s="312">
        <v>11.63753</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0</v>
      </c>
      <c r="AN61" s="312">
        <v>0</v>
      </c>
      <c r="AO61" s="312">
        <v>0</v>
      </c>
      <c r="AP61" s="312">
        <v>0</v>
      </c>
      <c r="AQ61" s="312">
        <v>11.63753</v>
      </c>
      <c r="AR61" s="313">
        <v>4.5504438914803153E-3</v>
      </c>
    </row>
    <row r="62" spans="1:44">
      <c r="A62" s="311" t="s">
        <v>735</v>
      </c>
      <c r="B62" s="312">
        <v>0</v>
      </c>
      <c r="C62" s="312">
        <v>0</v>
      </c>
      <c r="D62" s="312">
        <v>25.225339999999999</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0</v>
      </c>
      <c r="AN62" s="312">
        <v>0</v>
      </c>
      <c r="AO62" s="312">
        <v>0</v>
      </c>
      <c r="AP62" s="312">
        <v>0</v>
      </c>
      <c r="AQ62" s="312">
        <v>25.225339999999999</v>
      </c>
      <c r="AR62" s="313">
        <v>9.8634756957459244E-3</v>
      </c>
    </row>
    <row r="63" spans="1:44">
      <c r="A63" s="314" t="s">
        <v>158</v>
      </c>
      <c r="B63" s="315">
        <v>0</v>
      </c>
      <c r="C63" s="315">
        <v>0</v>
      </c>
      <c r="D63" s="315">
        <v>2557.4494000000004</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0</v>
      </c>
      <c r="AN63" s="315">
        <v>0</v>
      </c>
      <c r="AO63" s="315">
        <v>0</v>
      </c>
      <c r="AP63" s="315">
        <v>0</v>
      </c>
      <c r="AQ63" s="315">
        <v>2557.4494000000004</v>
      </c>
      <c r="AR63" s="316">
        <v>1</v>
      </c>
    </row>
    <row r="64" spans="1:44">
      <c r="A64" s="54" t="s">
        <v>736</v>
      </c>
      <c r="B64" s="160">
        <v>0</v>
      </c>
      <c r="C64" s="160">
        <v>0</v>
      </c>
      <c r="D64" s="160">
        <v>1</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160">
        <v>0</v>
      </c>
      <c r="AN64" s="160">
        <v>0</v>
      </c>
      <c r="AO64" s="160">
        <v>0</v>
      </c>
      <c r="AP64" s="160">
        <v>0</v>
      </c>
      <c r="AQ64" s="317">
        <v>1</v>
      </c>
      <c r="AR64" s="317"/>
    </row>
    <row r="65" spans="1:44" ht="30" customHeight="1">
      <c r="A65" s="72" t="s">
        <v>739</v>
      </c>
      <c r="B65" s="73" t="s">
        <v>67</v>
      </c>
      <c r="C65" s="73" t="s">
        <v>68</v>
      </c>
      <c r="D65" s="73" t="s">
        <v>69</v>
      </c>
      <c r="E65" s="73" t="s">
        <v>70</v>
      </c>
      <c r="F65" s="73" t="s">
        <v>71</v>
      </c>
      <c r="G65" s="73" t="s">
        <v>72</v>
      </c>
      <c r="H65" s="73" t="s">
        <v>73</v>
      </c>
      <c r="I65" s="73" t="s">
        <v>74</v>
      </c>
      <c r="J65" s="73" t="s">
        <v>75</v>
      </c>
      <c r="K65" s="73" t="s">
        <v>76</v>
      </c>
      <c r="L65" s="73" t="s">
        <v>77</v>
      </c>
      <c r="M65" s="73" t="s">
        <v>78</v>
      </c>
      <c r="N65" s="73" t="s">
        <v>79</v>
      </c>
      <c r="O65" s="73" t="s">
        <v>80</v>
      </c>
      <c r="P65" s="73" t="s">
        <v>81</v>
      </c>
      <c r="Q65" s="73" t="s">
        <v>82</v>
      </c>
      <c r="R65" s="73" t="s">
        <v>83</v>
      </c>
      <c r="S65" s="73" t="s">
        <v>84</v>
      </c>
      <c r="T65" s="73" t="s">
        <v>85</v>
      </c>
      <c r="U65" s="73" t="s">
        <v>86</v>
      </c>
      <c r="V65" s="73" t="s">
        <v>87</v>
      </c>
      <c r="W65" s="73" t="s">
        <v>88</v>
      </c>
      <c r="X65" s="73" t="s">
        <v>89</v>
      </c>
      <c r="Y65" s="73" t="s">
        <v>90</v>
      </c>
      <c r="Z65" s="73" t="s">
        <v>91</v>
      </c>
      <c r="AA65" s="73" t="s">
        <v>92</v>
      </c>
      <c r="AB65" s="73" t="s">
        <v>93</v>
      </c>
      <c r="AC65" s="73" t="s">
        <v>94</v>
      </c>
      <c r="AD65" s="73" t="s">
        <v>95</v>
      </c>
      <c r="AE65" s="73" t="s">
        <v>96</v>
      </c>
      <c r="AF65" s="73" t="s">
        <v>516</v>
      </c>
      <c r="AG65" s="73" t="s">
        <v>1268</v>
      </c>
      <c r="AH65" s="73" t="s">
        <v>1277</v>
      </c>
      <c r="AI65" s="73" t="s">
        <v>1278</v>
      </c>
      <c r="AJ65" s="73" t="s">
        <v>1288</v>
      </c>
      <c r="AK65" s="73" t="s">
        <v>1289</v>
      </c>
      <c r="AL65" s="73" t="s">
        <v>1378</v>
      </c>
      <c r="AM65" s="73" t="s">
        <v>1497</v>
      </c>
      <c r="AN65" s="73" t="s">
        <v>1410</v>
      </c>
      <c r="AO65" s="73" t="s">
        <v>1411</v>
      </c>
      <c r="AP65" s="73" t="s">
        <v>1412</v>
      </c>
      <c r="AQ65" s="176" t="s">
        <v>517</v>
      </c>
      <c r="AR65" s="309" t="s">
        <v>679</v>
      </c>
    </row>
    <row r="66" spans="1:44">
      <c r="A66" s="311" t="s">
        <v>722</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2">
        <v>0</v>
      </c>
      <c r="AO66" s="312">
        <v>0</v>
      </c>
      <c r="AP66" s="312">
        <v>0</v>
      </c>
      <c r="AQ66" s="312">
        <v>0</v>
      </c>
      <c r="AR66" s="313">
        <v>0</v>
      </c>
    </row>
    <row r="67" spans="1:44">
      <c r="A67" s="311" t="s">
        <v>723</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2">
        <v>0</v>
      </c>
      <c r="AO67" s="312">
        <v>0</v>
      </c>
      <c r="AP67" s="312">
        <v>0</v>
      </c>
      <c r="AQ67" s="312">
        <v>0</v>
      </c>
      <c r="AR67" s="313">
        <v>0</v>
      </c>
    </row>
    <row r="68" spans="1:44">
      <c r="A68" s="311" t="s">
        <v>724</v>
      </c>
      <c r="B68" s="312">
        <v>0</v>
      </c>
      <c r="C68" s="312">
        <v>0</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0</v>
      </c>
      <c r="AN68" s="312">
        <v>0</v>
      </c>
      <c r="AO68" s="312">
        <v>0</v>
      </c>
      <c r="AP68" s="312">
        <v>0</v>
      </c>
      <c r="AQ68" s="312">
        <v>0</v>
      </c>
      <c r="AR68" s="313">
        <v>0</v>
      </c>
    </row>
    <row r="69" spans="1:44">
      <c r="A69" s="311" t="s">
        <v>725</v>
      </c>
      <c r="B69" s="312">
        <v>0</v>
      </c>
      <c r="C69" s="312">
        <v>0</v>
      </c>
      <c r="D69" s="312">
        <v>1</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2">
        <v>0</v>
      </c>
      <c r="AO69" s="312">
        <v>0</v>
      </c>
      <c r="AP69" s="312">
        <v>0</v>
      </c>
      <c r="AQ69" s="312">
        <v>0</v>
      </c>
      <c r="AR69" s="313">
        <v>0</v>
      </c>
    </row>
    <row r="70" spans="1:44">
      <c r="A70" s="311" t="s">
        <v>726</v>
      </c>
      <c r="B70" s="312">
        <v>0</v>
      </c>
      <c r="C70" s="312">
        <v>0</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0</v>
      </c>
      <c r="AN70" s="312">
        <v>0</v>
      </c>
      <c r="AO70" s="312">
        <v>0</v>
      </c>
      <c r="AP70" s="312">
        <v>0</v>
      </c>
      <c r="AQ70" s="312">
        <v>0</v>
      </c>
      <c r="AR70" s="313">
        <v>0</v>
      </c>
    </row>
    <row r="71" spans="1:44">
      <c r="A71" s="311" t="s">
        <v>727</v>
      </c>
      <c r="B71" s="312">
        <v>0</v>
      </c>
      <c r="C71" s="312">
        <v>0</v>
      </c>
      <c r="D71" s="312">
        <v>1</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0</v>
      </c>
      <c r="AN71" s="312">
        <v>0</v>
      </c>
      <c r="AO71" s="312">
        <v>0</v>
      </c>
      <c r="AP71" s="312">
        <v>0</v>
      </c>
      <c r="AQ71" s="312">
        <v>1</v>
      </c>
      <c r="AR71" s="313">
        <v>1.3698630136986301E-2</v>
      </c>
    </row>
    <row r="72" spans="1:44">
      <c r="A72" s="311" t="s">
        <v>728</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2">
        <v>0</v>
      </c>
      <c r="AO72" s="312">
        <v>0</v>
      </c>
      <c r="AP72" s="312">
        <v>0</v>
      </c>
      <c r="AQ72" s="312">
        <v>0</v>
      </c>
      <c r="AR72" s="313">
        <v>0</v>
      </c>
    </row>
    <row r="73" spans="1:44">
      <c r="A73" s="311" t="s">
        <v>729</v>
      </c>
      <c r="B73" s="312">
        <v>0</v>
      </c>
      <c r="C73" s="312">
        <v>0</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0</v>
      </c>
      <c r="AN73" s="312">
        <v>0</v>
      </c>
      <c r="AO73" s="312">
        <v>0</v>
      </c>
      <c r="AP73" s="312">
        <v>0</v>
      </c>
      <c r="AQ73" s="312">
        <v>0</v>
      </c>
      <c r="AR73" s="313">
        <v>0</v>
      </c>
    </row>
    <row r="74" spans="1:44">
      <c r="A74" s="311" t="s">
        <v>730</v>
      </c>
      <c r="B74" s="312">
        <v>0</v>
      </c>
      <c r="C74" s="312">
        <v>0</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0</v>
      </c>
      <c r="AN74" s="312">
        <v>0</v>
      </c>
      <c r="AO74" s="312">
        <v>0</v>
      </c>
      <c r="AP74" s="312">
        <v>0</v>
      </c>
      <c r="AQ74" s="312">
        <v>0</v>
      </c>
      <c r="AR74" s="313">
        <v>0</v>
      </c>
    </row>
    <row r="75" spans="1:44">
      <c r="A75" s="311" t="s">
        <v>731</v>
      </c>
      <c r="B75" s="312">
        <v>0</v>
      </c>
      <c r="C75" s="312">
        <v>0</v>
      </c>
      <c r="D75" s="312">
        <v>1</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0</v>
      </c>
      <c r="AN75" s="312">
        <v>0</v>
      </c>
      <c r="AO75" s="312">
        <v>0</v>
      </c>
      <c r="AP75" s="312">
        <v>0</v>
      </c>
      <c r="AQ75" s="312">
        <v>2</v>
      </c>
      <c r="AR75" s="313">
        <v>2.7397260273972601E-2</v>
      </c>
    </row>
    <row r="76" spans="1:44">
      <c r="A76" s="311" t="s">
        <v>732</v>
      </c>
      <c r="B76" s="312">
        <v>0</v>
      </c>
      <c r="C76" s="312">
        <v>0</v>
      </c>
      <c r="D76" s="312">
        <v>2</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0</v>
      </c>
      <c r="AN76" s="312">
        <v>0</v>
      </c>
      <c r="AO76" s="312">
        <v>0</v>
      </c>
      <c r="AP76" s="312">
        <v>0</v>
      </c>
      <c r="AQ76" s="312">
        <v>1</v>
      </c>
      <c r="AR76" s="313">
        <v>1.3698630136986301E-2</v>
      </c>
    </row>
    <row r="77" spans="1:44">
      <c r="A77" s="311" t="s">
        <v>733</v>
      </c>
      <c r="B77" s="312">
        <v>0</v>
      </c>
      <c r="C77" s="312">
        <v>0</v>
      </c>
      <c r="D77" s="312">
        <v>8</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0</v>
      </c>
      <c r="AN77" s="312">
        <v>0</v>
      </c>
      <c r="AO77" s="312">
        <v>0</v>
      </c>
      <c r="AP77" s="312">
        <v>0</v>
      </c>
      <c r="AQ77" s="312">
        <v>8</v>
      </c>
      <c r="AR77" s="313">
        <v>0.1095890410958904</v>
      </c>
    </row>
    <row r="78" spans="1:44">
      <c r="A78" s="311" t="s">
        <v>734</v>
      </c>
      <c r="B78" s="312">
        <v>0</v>
      </c>
      <c r="C78" s="312">
        <v>0</v>
      </c>
      <c r="D78" s="312">
        <v>2</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0</v>
      </c>
      <c r="AN78" s="312">
        <v>0</v>
      </c>
      <c r="AO78" s="312">
        <v>0</v>
      </c>
      <c r="AP78" s="312">
        <v>0</v>
      </c>
      <c r="AQ78" s="312">
        <v>4</v>
      </c>
      <c r="AR78" s="313">
        <v>5.4794520547945202E-2</v>
      </c>
    </row>
    <row r="79" spans="1:44">
      <c r="A79" s="311" t="s">
        <v>735</v>
      </c>
      <c r="B79" s="312">
        <v>0</v>
      </c>
      <c r="C79" s="312">
        <v>0</v>
      </c>
      <c r="D79" s="312">
        <v>58</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0</v>
      </c>
      <c r="AN79" s="312">
        <v>0</v>
      </c>
      <c r="AO79" s="312">
        <v>0</v>
      </c>
      <c r="AP79" s="312">
        <v>0</v>
      </c>
      <c r="AQ79" s="312">
        <v>57</v>
      </c>
      <c r="AR79" s="313">
        <v>0.78082191780821919</v>
      </c>
    </row>
    <row r="80" spans="1:44">
      <c r="A80" s="314" t="s">
        <v>158</v>
      </c>
      <c r="B80" s="315">
        <v>0</v>
      </c>
      <c r="C80" s="315">
        <v>0</v>
      </c>
      <c r="D80" s="315">
        <v>73</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0</v>
      </c>
      <c r="AN80" s="315">
        <v>0</v>
      </c>
      <c r="AO80" s="315">
        <v>0</v>
      </c>
      <c r="AP80" s="315">
        <v>0</v>
      </c>
      <c r="AQ80" s="315">
        <v>73</v>
      </c>
      <c r="AR80" s="316">
        <v>1</v>
      </c>
    </row>
    <row r="81" spans="1:44">
      <c r="A81" s="318" t="s">
        <v>736</v>
      </c>
      <c r="B81" s="160">
        <v>0</v>
      </c>
      <c r="C81" s="160">
        <v>0</v>
      </c>
      <c r="D81" s="160">
        <v>1</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160">
        <v>0</v>
      </c>
      <c r="AN81" s="160">
        <v>0</v>
      </c>
      <c r="AO81" s="160">
        <v>0</v>
      </c>
      <c r="AP81" s="160">
        <v>0</v>
      </c>
      <c r="AQ81" s="319">
        <v>1</v>
      </c>
      <c r="AR81" s="320"/>
    </row>
    <row r="82" spans="1:44" ht="15.75" thickBot="1">
      <c r="A82" s="321"/>
      <c r="B82" s="322"/>
      <c r="C82" s="322"/>
      <c r="D82" s="322"/>
      <c r="E82" s="322"/>
      <c r="F82" s="322"/>
      <c r="G82" s="322"/>
      <c r="H82" s="323"/>
      <c r="I82" s="323"/>
      <c r="J82" s="323"/>
      <c r="K82" s="323"/>
      <c r="L82" s="323"/>
      <c r="M82" s="322"/>
      <c r="N82" s="322"/>
      <c r="O82" s="322"/>
      <c r="P82" s="322"/>
      <c r="Q82" s="322"/>
      <c r="R82" s="322"/>
      <c r="S82" s="322"/>
      <c r="T82" s="322"/>
      <c r="U82" s="322"/>
      <c r="V82" s="324"/>
      <c r="W82" s="325"/>
      <c r="X82" s="325"/>
      <c r="Y82" s="325"/>
      <c r="Z82" s="325"/>
      <c r="AA82" s="325"/>
      <c r="AB82" s="324"/>
      <c r="AC82" s="324"/>
      <c r="AD82" s="324"/>
      <c r="AE82" s="324"/>
      <c r="AF82" s="324"/>
      <c r="AG82" s="324"/>
      <c r="AH82" s="324"/>
      <c r="AI82" s="324"/>
      <c r="AJ82" s="324"/>
      <c r="AK82" s="324"/>
      <c r="AL82" s="324"/>
      <c r="AM82" s="324"/>
      <c r="AN82" s="324"/>
      <c r="AO82" s="324"/>
      <c r="AP82" s="324"/>
      <c r="AQ82" s="324"/>
      <c r="AR82" s="326"/>
    </row>
    <row r="83" spans="1:44" ht="15.75" thickTop="1">
      <c r="A83" s="789" t="s">
        <v>1360</v>
      </c>
      <c r="B83" s="790"/>
      <c r="C83" s="790"/>
      <c r="D83" s="790"/>
      <c r="E83" s="790"/>
      <c r="F83" s="790"/>
      <c r="G83" s="790"/>
      <c r="H83" s="790"/>
      <c r="I83" s="790"/>
      <c r="J83" s="790"/>
      <c r="K83" s="790"/>
      <c r="L83" s="790"/>
      <c r="M83" s="790"/>
      <c r="N83" s="790"/>
      <c r="O83" s="790"/>
      <c r="P83" s="790"/>
      <c r="Q83" s="790"/>
      <c r="R83" s="790"/>
      <c r="S83" s="790"/>
      <c r="T83" s="790"/>
      <c r="U83" s="790"/>
      <c r="V83" s="790"/>
      <c r="W83" s="327"/>
      <c r="X83" s="327"/>
      <c r="Y83" s="327"/>
      <c r="Z83" s="327"/>
      <c r="AA83" s="327"/>
      <c r="AB83" s="327"/>
      <c r="AC83" s="327"/>
      <c r="AD83" s="327"/>
      <c r="AE83" s="327"/>
      <c r="AF83" s="327"/>
      <c r="AG83" s="327"/>
      <c r="AH83" s="327"/>
      <c r="AI83" s="327"/>
      <c r="AJ83" s="327"/>
      <c r="AK83" s="327"/>
      <c r="AL83" s="327"/>
      <c r="AM83" s="327"/>
      <c r="AN83" s="327"/>
      <c r="AO83" s="327"/>
      <c r="AP83" s="327"/>
      <c r="AQ83" s="327"/>
    </row>
    <row r="84" spans="1:44">
      <c r="A84" s="611"/>
      <c r="B84" s="611"/>
      <c r="C84" s="697"/>
      <c r="D84" s="691"/>
      <c r="E84" s="691"/>
      <c r="F84" s="691"/>
      <c r="G84" s="648"/>
      <c r="H84" s="611"/>
      <c r="I84" s="611"/>
      <c r="J84" s="611"/>
      <c r="K84" s="611"/>
      <c r="L84" s="611"/>
      <c r="M84" s="611"/>
      <c r="N84" s="611"/>
      <c r="O84" s="611"/>
      <c r="P84" s="611"/>
      <c r="Q84" s="611"/>
      <c r="R84" s="611"/>
      <c r="S84" s="611"/>
      <c r="T84" s="611"/>
      <c r="U84" s="611"/>
      <c r="V84" s="611"/>
      <c r="W84" s="611"/>
      <c r="X84" s="611"/>
      <c r="Y84" s="611"/>
      <c r="Z84" s="611"/>
      <c r="AA84" s="611"/>
      <c r="AB84" s="611"/>
      <c r="AC84" s="611"/>
      <c r="AD84" s="611"/>
      <c r="AE84" s="611"/>
      <c r="AF84" s="611"/>
      <c r="AG84" s="611"/>
      <c r="AH84" s="611"/>
      <c r="AI84" s="611"/>
      <c r="AJ84" s="611"/>
      <c r="AK84" s="652"/>
      <c r="AL84" s="652"/>
      <c r="AM84" s="662"/>
      <c r="AN84" s="662"/>
      <c r="AO84" s="678"/>
      <c r="AP84" s="611"/>
      <c r="AQ84" s="611"/>
      <c r="AR84" s="611"/>
    </row>
    <row r="85" spans="1:44" ht="30" customHeight="1">
      <c r="A85" s="732" t="s">
        <v>958</v>
      </c>
      <c r="B85" s="732"/>
      <c r="C85" s="732"/>
      <c r="D85" s="732"/>
      <c r="E85" s="732"/>
      <c r="F85" s="732"/>
      <c r="G85" s="732"/>
      <c r="H85" s="732"/>
      <c r="I85" s="732"/>
      <c r="J85" s="732"/>
      <c r="K85" s="732"/>
      <c r="L85" s="732"/>
      <c r="M85" s="732"/>
      <c r="N85" s="732"/>
      <c r="O85" s="732"/>
      <c r="P85" s="732"/>
      <c r="Q85" s="732"/>
      <c r="R85" s="732"/>
      <c r="S85" s="732"/>
      <c r="T85" s="732"/>
      <c r="U85" s="732"/>
      <c r="V85" s="732"/>
      <c r="W85" s="732"/>
      <c r="X85" s="732"/>
      <c r="Y85" s="732"/>
      <c r="Z85" s="732"/>
      <c r="AA85" s="732"/>
      <c r="AB85" s="732"/>
      <c r="AC85" s="732"/>
      <c r="AD85" s="732"/>
      <c r="AE85" s="732"/>
      <c r="AF85" s="732"/>
      <c r="AG85" s="732"/>
      <c r="AH85" s="732"/>
      <c r="AI85" s="732"/>
      <c r="AJ85" s="732"/>
      <c r="AK85" s="732"/>
      <c r="AL85" s="732"/>
      <c r="AM85" s="732"/>
      <c r="AN85" s="732"/>
      <c r="AO85" s="732"/>
      <c r="AP85" s="732"/>
      <c r="AQ85" s="732"/>
      <c r="AR85" s="732"/>
    </row>
    <row r="86" spans="1:44" ht="18">
      <c r="A86" s="733" t="s">
        <v>1004</v>
      </c>
      <c r="B86" s="733"/>
      <c r="C86" s="733"/>
      <c r="D86" s="733"/>
      <c r="E86" s="733"/>
      <c r="F86" s="733"/>
      <c r="G86" s="733"/>
      <c r="H86" s="733"/>
      <c r="I86" s="733"/>
      <c r="J86" s="733"/>
      <c r="K86" s="733"/>
      <c r="L86" s="733"/>
      <c r="M86" s="733"/>
      <c r="N86" s="733"/>
      <c r="O86" s="733"/>
      <c r="P86" s="733"/>
      <c r="Q86" s="733"/>
      <c r="R86" s="733"/>
      <c r="S86" s="733"/>
      <c r="T86" s="733"/>
      <c r="U86" s="733"/>
      <c r="V86" s="733"/>
      <c r="W86" s="733"/>
      <c r="X86" s="733"/>
      <c r="Y86" s="733"/>
      <c r="Z86" s="733"/>
      <c r="AA86" s="733"/>
      <c r="AB86" s="733"/>
      <c r="AC86" s="733"/>
      <c r="AD86" s="733"/>
      <c r="AE86" s="733"/>
      <c r="AF86" s="733"/>
      <c r="AG86" s="733"/>
      <c r="AH86" s="733"/>
      <c r="AI86" s="733"/>
      <c r="AJ86" s="733"/>
      <c r="AK86" s="733"/>
      <c r="AL86" s="733"/>
      <c r="AM86" s="733"/>
      <c r="AN86" s="733"/>
      <c r="AO86" s="733"/>
      <c r="AP86" s="733"/>
      <c r="AQ86" s="733"/>
      <c r="AR86" s="733"/>
    </row>
    <row r="87" spans="1:44" ht="18">
      <c r="A87" s="733" t="s">
        <v>1514</v>
      </c>
      <c r="B87" s="733"/>
      <c r="C87" s="733"/>
      <c r="D87" s="733"/>
      <c r="E87" s="733"/>
      <c r="F87" s="733"/>
      <c r="G87" s="733"/>
      <c r="H87" s="733"/>
      <c r="I87" s="733"/>
      <c r="J87" s="733"/>
      <c r="K87" s="733"/>
      <c r="L87" s="733"/>
      <c r="M87" s="733"/>
      <c r="N87" s="733"/>
      <c r="O87" s="733"/>
      <c r="P87" s="733"/>
      <c r="Q87" s="733"/>
      <c r="R87" s="733"/>
      <c r="S87" s="733"/>
      <c r="T87" s="733"/>
      <c r="U87" s="733"/>
      <c r="V87" s="733"/>
      <c r="W87" s="733"/>
      <c r="X87" s="733"/>
      <c r="Y87" s="733"/>
      <c r="Z87" s="733"/>
      <c r="AA87" s="733"/>
      <c r="AB87" s="733"/>
      <c r="AC87" s="733"/>
      <c r="AD87" s="733"/>
      <c r="AE87" s="733"/>
      <c r="AF87" s="733"/>
      <c r="AG87" s="733"/>
      <c r="AH87" s="733"/>
      <c r="AI87" s="733"/>
      <c r="AJ87" s="733"/>
      <c r="AK87" s="733"/>
      <c r="AL87" s="733"/>
      <c r="AM87" s="733"/>
      <c r="AN87" s="733"/>
      <c r="AO87" s="733"/>
      <c r="AP87" s="733"/>
      <c r="AQ87" s="733"/>
      <c r="AR87" s="733"/>
    </row>
    <row r="88" spans="1:44" ht="30" customHeight="1">
      <c r="A88" s="737" t="s">
        <v>510</v>
      </c>
      <c r="B88" s="737"/>
      <c r="C88" s="737"/>
      <c r="D88" s="737"/>
      <c r="E88" s="737"/>
      <c r="F88" s="737"/>
      <c r="G88" s="737"/>
      <c r="H88" s="737"/>
      <c r="I88" s="737"/>
      <c r="J88" s="737"/>
      <c r="K88" s="737"/>
      <c r="L88" s="737"/>
      <c r="M88" s="737"/>
      <c r="N88" s="737"/>
      <c r="O88" s="737"/>
      <c r="P88" s="737"/>
      <c r="Q88" s="737"/>
      <c r="R88" s="737"/>
      <c r="S88" s="737"/>
      <c r="T88" s="737"/>
      <c r="U88" s="737"/>
      <c r="V88" s="737"/>
      <c r="W88" s="737"/>
      <c r="X88" s="737"/>
      <c r="Y88" s="737"/>
      <c r="Z88" s="737"/>
      <c r="AA88" s="737"/>
      <c r="AB88" s="737"/>
      <c r="AC88" s="737"/>
      <c r="AD88" s="737"/>
      <c r="AE88" s="737"/>
      <c r="AF88" s="737"/>
      <c r="AG88" s="737"/>
      <c r="AH88" s="737"/>
      <c r="AI88" s="737"/>
      <c r="AJ88" s="737"/>
      <c r="AK88" s="737"/>
      <c r="AL88" s="737"/>
      <c r="AM88" s="737"/>
      <c r="AN88" s="737"/>
      <c r="AO88" s="737"/>
      <c r="AP88" s="737"/>
      <c r="AQ88" s="737"/>
      <c r="AR88" s="737"/>
    </row>
    <row r="89" spans="1:44">
      <c r="A89" s="213"/>
      <c r="B89" s="11"/>
      <c r="C89" s="11"/>
      <c r="D89" s="11"/>
      <c r="E89" s="11"/>
      <c r="F89" s="11"/>
      <c r="G89" s="11"/>
      <c r="H89" s="11"/>
      <c r="I89" s="11"/>
      <c r="J89" s="11"/>
      <c r="K89" s="11"/>
      <c r="L89" s="11"/>
      <c r="M89" s="11"/>
      <c r="N89" s="11"/>
      <c r="O89" s="11"/>
      <c r="P89" s="11"/>
      <c r="Q89" s="11"/>
      <c r="R89" s="11"/>
      <c r="S89" s="11"/>
      <c r="T89" s="11"/>
      <c r="U89" s="211"/>
      <c r="V89" s="98"/>
      <c r="W89" s="11"/>
      <c r="X89" s="11"/>
      <c r="Y89" s="11"/>
      <c r="Z89" s="11"/>
      <c r="AA89" s="11"/>
      <c r="AB89" s="11"/>
      <c r="AC89" s="11"/>
      <c r="AD89" s="11"/>
    </row>
    <row r="90" spans="1:44" ht="30" customHeight="1">
      <c r="A90" s="72" t="s">
        <v>720</v>
      </c>
      <c r="B90" s="73" t="s">
        <v>67</v>
      </c>
      <c r="C90" s="73" t="s">
        <v>68</v>
      </c>
      <c r="D90" s="73" t="s">
        <v>69</v>
      </c>
      <c r="E90" s="73" t="s">
        <v>70</v>
      </c>
      <c r="F90" s="73" t="s">
        <v>71</v>
      </c>
      <c r="G90" s="73" t="s">
        <v>72</v>
      </c>
      <c r="H90" s="73" t="s">
        <v>73</v>
      </c>
      <c r="I90" s="73" t="s">
        <v>74</v>
      </c>
      <c r="J90" s="73" t="s">
        <v>75</v>
      </c>
      <c r="K90" s="73" t="s">
        <v>76</v>
      </c>
      <c r="L90" s="73" t="s">
        <v>77</v>
      </c>
      <c r="M90" s="73" t="s">
        <v>78</v>
      </c>
      <c r="N90" s="73" t="s">
        <v>79</v>
      </c>
      <c r="O90" s="73" t="s">
        <v>80</v>
      </c>
      <c r="P90" s="73" t="s">
        <v>81</v>
      </c>
      <c r="Q90" s="73" t="s">
        <v>82</v>
      </c>
      <c r="R90" s="73" t="s">
        <v>83</v>
      </c>
      <c r="S90" s="73" t="s">
        <v>84</v>
      </c>
      <c r="T90" s="73" t="s">
        <v>85</v>
      </c>
      <c r="U90" s="73" t="s">
        <v>86</v>
      </c>
      <c r="V90" s="73" t="s">
        <v>87</v>
      </c>
      <c r="W90" s="73" t="s">
        <v>88</v>
      </c>
      <c r="X90" s="73" t="s">
        <v>89</v>
      </c>
      <c r="Y90" s="73" t="s">
        <v>90</v>
      </c>
      <c r="Z90" s="73" t="s">
        <v>91</v>
      </c>
      <c r="AA90" s="73" t="s">
        <v>92</v>
      </c>
      <c r="AB90" s="73" t="s">
        <v>93</v>
      </c>
      <c r="AC90" s="73" t="s">
        <v>94</v>
      </c>
      <c r="AD90" s="73" t="s">
        <v>95</v>
      </c>
      <c r="AE90" s="73" t="s">
        <v>96</v>
      </c>
      <c r="AF90" s="73" t="s">
        <v>516</v>
      </c>
      <c r="AG90" s="73" t="s">
        <v>1268</v>
      </c>
      <c r="AH90" s="73" t="s">
        <v>1277</v>
      </c>
      <c r="AI90" s="73" t="s">
        <v>1278</v>
      </c>
      <c r="AJ90" s="73" t="s">
        <v>1288</v>
      </c>
      <c r="AK90" s="73" t="s">
        <v>1289</v>
      </c>
      <c r="AL90" s="73" t="s">
        <v>1378</v>
      </c>
      <c r="AM90" s="73" t="s">
        <v>1497</v>
      </c>
      <c r="AN90" s="73" t="s">
        <v>1410</v>
      </c>
      <c r="AO90" s="73" t="s">
        <v>1411</v>
      </c>
      <c r="AP90" s="73" t="s">
        <v>1412</v>
      </c>
      <c r="AQ90" s="176" t="s">
        <v>517</v>
      </c>
      <c r="AR90" s="309" t="s">
        <v>679</v>
      </c>
    </row>
    <row r="91" spans="1:44">
      <c r="A91" s="100" t="s">
        <v>722</v>
      </c>
      <c r="B91" s="95">
        <v>0</v>
      </c>
      <c r="C91" s="95">
        <v>0</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0</v>
      </c>
      <c r="AN91" s="95">
        <v>0</v>
      </c>
      <c r="AO91" s="95">
        <v>0</v>
      </c>
      <c r="AP91" s="95">
        <v>0</v>
      </c>
      <c r="AQ91" s="95">
        <v>0</v>
      </c>
      <c r="AR91" s="160">
        <v>0</v>
      </c>
    </row>
    <row r="92" spans="1:44">
      <c r="A92" s="100" t="s">
        <v>723</v>
      </c>
      <c r="B92" s="95">
        <v>12609.87671</v>
      </c>
      <c r="C92" s="95">
        <v>10903.022580000001</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0</v>
      </c>
      <c r="AN92" s="95">
        <v>0</v>
      </c>
      <c r="AO92" s="95">
        <v>0</v>
      </c>
      <c r="AP92" s="95">
        <v>0</v>
      </c>
      <c r="AQ92" s="95">
        <v>23512.899289999998</v>
      </c>
      <c r="AR92" s="160">
        <v>1.0234563191701379E-2</v>
      </c>
    </row>
    <row r="93" spans="1:44">
      <c r="A93" s="100" t="s">
        <v>724</v>
      </c>
      <c r="B93" s="95">
        <v>3894.15789</v>
      </c>
      <c r="C93" s="95">
        <v>34873.773840000002</v>
      </c>
      <c r="D93" s="95">
        <v>0</v>
      </c>
      <c r="E93" s="95">
        <v>0</v>
      </c>
      <c r="F93" s="95">
        <v>0</v>
      </c>
      <c r="G93" s="95">
        <v>4624.9582199999995</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3960.1191100000001</v>
      </c>
      <c r="AB93" s="95">
        <v>0</v>
      </c>
      <c r="AC93" s="95">
        <v>0</v>
      </c>
      <c r="AD93" s="95">
        <v>0</v>
      </c>
      <c r="AE93" s="95">
        <v>0</v>
      </c>
      <c r="AF93" s="95">
        <v>0</v>
      </c>
      <c r="AG93" s="95">
        <v>0</v>
      </c>
      <c r="AH93" s="95">
        <v>0</v>
      </c>
      <c r="AI93" s="95">
        <v>0</v>
      </c>
      <c r="AJ93" s="95">
        <v>0</v>
      </c>
      <c r="AK93" s="95">
        <v>0</v>
      </c>
      <c r="AL93" s="95">
        <v>0</v>
      </c>
      <c r="AM93" s="95">
        <v>0</v>
      </c>
      <c r="AN93" s="95">
        <v>0</v>
      </c>
      <c r="AO93" s="95">
        <v>0</v>
      </c>
      <c r="AP93" s="95">
        <v>0</v>
      </c>
      <c r="AQ93" s="95">
        <v>47353.009060000004</v>
      </c>
      <c r="AR93" s="160">
        <v>2.0611552729607172E-2</v>
      </c>
    </row>
    <row r="94" spans="1:44">
      <c r="A94" s="100" t="s">
        <v>725</v>
      </c>
      <c r="B94" s="95">
        <v>12639.34519</v>
      </c>
      <c r="C94" s="95">
        <v>7606.1187599999994</v>
      </c>
      <c r="D94" s="95">
        <v>0</v>
      </c>
      <c r="E94" s="95">
        <v>0</v>
      </c>
      <c r="F94" s="95">
        <v>0</v>
      </c>
      <c r="G94" s="95">
        <v>4820.53078</v>
      </c>
      <c r="H94" s="95">
        <v>0</v>
      </c>
      <c r="I94" s="95">
        <v>0</v>
      </c>
      <c r="J94" s="95">
        <v>0</v>
      </c>
      <c r="K94" s="95">
        <v>0</v>
      </c>
      <c r="L94" s="95">
        <v>0</v>
      </c>
      <c r="M94" s="95">
        <v>0</v>
      </c>
      <c r="N94" s="95">
        <v>1715.89752</v>
      </c>
      <c r="O94" s="95">
        <v>0</v>
      </c>
      <c r="P94" s="95">
        <v>0</v>
      </c>
      <c r="Q94" s="95">
        <v>2252.2054800000001</v>
      </c>
      <c r="R94" s="95">
        <v>0</v>
      </c>
      <c r="S94" s="95">
        <v>0</v>
      </c>
      <c r="T94" s="95">
        <v>0</v>
      </c>
      <c r="U94" s="95">
        <v>0</v>
      </c>
      <c r="V94" s="95">
        <v>0</v>
      </c>
      <c r="W94" s="95">
        <v>0</v>
      </c>
      <c r="X94" s="95">
        <v>1641.0356499999998</v>
      </c>
      <c r="Y94" s="95">
        <v>0</v>
      </c>
      <c r="Z94" s="95">
        <v>1613.0223000000001</v>
      </c>
      <c r="AA94" s="95">
        <v>0</v>
      </c>
      <c r="AB94" s="95">
        <v>0</v>
      </c>
      <c r="AC94" s="95">
        <v>0</v>
      </c>
      <c r="AD94" s="95">
        <v>0</v>
      </c>
      <c r="AE94" s="95">
        <v>0</v>
      </c>
      <c r="AF94" s="95">
        <v>0</v>
      </c>
      <c r="AG94" s="95">
        <v>0</v>
      </c>
      <c r="AH94" s="95">
        <v>0</v>
      </c>
      <c r="AI94" s="95">
        <v>0</v>
      </c>
      <c r="AJ94" s="95">
        <v>0</v>
      </c>
      <c r="AK94" s="95">
        <v>0</v>
      </c>
      <c r="AL94" s="95">
        <v>0</v>
      </c>
      <c r="AM94" s="95">
        <v>0</v>
      </c>
      <c r="AN94" s="95">
        <v>0</v>
      </c>
      <c r="AO94" s="95">
        <v>0</v>
      </c>
      <c r="AP94" s="95">
        <v>0</v>
      </c>
      <c r="AQ94" s="95">
        <v>32288.15568</v>
      </c>
      <c r="AR94" s="160">
        <v>1.4054207674465477E-2</v>
      </c>
    </row>
    <row r="95" spans="1:44">
      <c r="A95" s="100" t="s">
        <v>726</v>
      </c>
      <c r="B95" s="95">
        <v>26127.836199999998</v>
      </c>
      <c r="C95" s="95">
        <v>12230.341380000002</v>
      </c>
      <c r="D95" s="95">
        <v>3013.7467000000001</v>
      </c>
      <c r="E95" s="95">
        <v>686.67345</v>
      </c>
      <c r="F95" s="95">
        <v>772.55468999999994</v>
      </c>
      <c r="G95" s="95">
        <v>2604.9734199999998</v>
      </c>
      <c r="H95" s="95">
        <v>0</v>
      </c>
      <c r="I95" s="95">
        <v>0</v>
      </c>
      <c r="J95" s="95">
        <v>707.73401999999999</v>
      </c>
      <c r="K95" s="95">
        <v>0</v>
      </c>
      <c r="L95" s="95">
        <v>742.23522000000003</v>
      </c>
      <c r="M95" s="95">
        <v>0</v>
      </c>
      <c r="N95" s="95">
        <v>696.73219999999992</v>
      </c>
      <c r="O95" s="95">
        <v>0</v>
      </c>
      <c r="P95" s="95">
        <v>1059.8708200000001</v>
      </c>
      <c r="Q95" s="95">
        <v>1616.5399399999999</v>
      </c>
      <c r="R95" s="95">
        <v>790.39267000000007</v>
      </c>
      <c r="S95" s="95">
        <v>1045.4685899999999</v>
      </c>
      <c r="T95" s="95">
        <v>1014.08387</v>
      </c>
      <c r="U95" s="95">
        <v>0</v>
      </c>
      <c r="V95" s="95">
        <v>995.51324999999997</v>
      </c>
      <c r="W95" s="95">
        <v>0</v>
      </c>
      <c r="X95" s="95">
        <v>758.05181000000005</v>
      </c>
      <c r="Y95" s="95">
        <v>979.60620999999992</v>
      </c>
      <c r="Z95" s="95">
        <v>1165.0014900000001</v>
      </c>
      <c r="AA95" s="95">
        <v>936.28622999999993</v>
      </c>
      <c r="AB95" s="95">
        <v>6870.79961</v>
      </c>
      <c r="AC95" s="95">
        <v>3517.55618</v>
      </c>
      <c r="AD95" s="95">
        <v>3037.9769700000002</v>
      </c>
      <c r="AE95" s="95">
        <v>931.44853000000001</v>
      </c>
      <c r="AF95" s="95">
        <v>0</v>
      </c>
      <c r="AG95" s="95">
        <v>951.39008999999999</v>
      </c>
      <c r="AH95" s="95">
        <v>1084.2053600000002</v>
      </c>
      <c r="AI95" s="95">
        <v>0</v>
      </c>
      <c r="AJ95" s="95">
        <v>1106.35124</v>
      </c>
      <c r="AK95" s="95">
        <v>0</v>
      </c>
      <c r="AL95" s="95">
        <v>0</v>
      </c>
      <c r="AM95" s="95">
        <v>0</v>
      </c>
      <c r="AN95" s="95">
        <v>2304.7661899999998</v>
      </c>
      <c r="AO95" s="95">
        <v>2079.9176699999998</v>
      </c>
      <c r="AP95" s="95">
        <v>0</v>
      </c>
      <c r="AQ95" s="95">
        <v>79828.054000000004</v>
      </c>
      <c r="AR95" s="160">
        <v>3.4747108515070332E-2</v>
      </c>
    </row>
    <row r="96" spans="1:44">
      <c r="A96" s="100" t="s">
        <v>727</v>
      </c>
      <c r="B96" s="95">
        <v>26356.47062</v>
      </c>
      <c r="C96" s="95">
        <v>18116.423699999999</v>
      </c>
      <c r="D96" s="95">
        <v>5195.8131900000008</v>
      </c>
      <c r="E96" s="95">
        <v>2987.9341300000001</v>
      </c>
      <c r="F96" s="95">
        <v>3733.08437</v>
      </c>
      <c r="G96" s="95">
        <v>3259.9070200000001</v>
      </c>
      <c r="H96" s="95">
        <v>1798.5590300000001</v>
      </c>
      <c r="I96" s="95">
        <v>1356.4550099999999</v>
      </c>
      <c r="J96" s="95">
        <v>1920.8563100000001</v>
      </c>
      <c r="K96" s="95">
        <v>0</v>
      </c>
      <c r="L96" s="95">
        <v>0</v>
      </c>
      <c r="M96" s="95">
        <v>0</v>
      </c>
      <c r="N96" s="95">
        <v>2202.9542999999999</v>
      </c>
      <c r="O96" s="95">
        <v>2975.6039500000002</v>
      </c>
      <c r="P96" s="95">
        <v>1516.74253</v>
      </c>
      <c r="Q96" s="95">
        <v>0</v>
      </c>
      <c r="R96" s="95">
        <v>2406.5320999999999</v>
      </c>
      <c r="S96" s="95">
        <v>773.16039999999998</v>
      </c>
      <c r="T96" s="95">
        <v>419.96740999999997</v>
      </c>
      <c r="U96" s="95">
        <v>2632.93453</v>
      </c>
      <c r="V96" s="95">
        <v>3453.7078199999996</v>
      </c>
      <c r="W96" s="95">
        <v>1818.6072799999999</v>
      </c>
      <c r="X96" s="95">
        <v>1314.96967</v>
      </c>
      <c r="Y96" s="95">
        <v>1116.87718</v>
      </c>
      <c r="Z96" s="95">
        <v>3482.3543799999998</v>
      </c>
      <c r="AA96" s="95">
        <v>1950.0586000000001</v>
      </c>
      <c r="AB96" s="95">
        <v>4483.8887800000002</v>
      </c>
      <c r="AC96" s="95">
        <v>5631.5030099999994</v>
      </c>
      <c r="AD96" s="95">
        <v>4323.3381399999998</v>
      </c>
      <c r="AE96" s="95">
        <v>3605.35232</v>
      </c>
      <c r="AF96" s="95">
        <v>0</v>
      </c>
      <c r="AG96" s="95">
        <v>420.51067999999998</v>
      </c>
      <c r="AH96" s="95">
        <v>460.11846999999995</v>
      </c>
      <c r="AI96" s="95">
        <v>0</v>
      </c>
      <c r="AJ96" s="95">
        <v>0</v>
      </c>
      <c r="AK96" s="95">
        <v>0</v>
      </c>
      <c r="AL96" s="95">
        <v>1940.5940500000002</v>
      </c>
      <c r="AM96" s="95">
        <v>470.70466999999996</v>
      </c>
      <c r="AN96" s="95">
        <v>1714.10123</v>
      </c>
      <c r="AO96" s="95">
        <v>917.51903000000004</v>
      </c>
      <c r="AP96" s="95">
        <v>366.79664000000002</v>
      </c>
      <c r="AQ96" s="95">
        <v>115124.40054999999</v>
      </c>
      <c r="AR96" s="160">
        <v>5.0110704673362982E-2</v>
      </c>
    </row>
    <row r="97" spans="1:44">
      <c r="A97" s="100" t="s">
        <v>728</v>
      </c>
      <c r="B97" s="95">
        <v>25978.762179999998</v>
      </c>
      <c r="C97" s="95">
        <v>18028.102170000002</v>
      </c>
      <c r="D97" s="95">
        <v>6474.9219699999994</v>
      </c>
      <c r="E97" s="95">
        <v>1504.97054</v>
      </c>
      <c r="F97" s="95">
        <v>3580.61789</v>
      </c>
      <c r="G97" s="95">
        <v>6707.3099299999994</v>
      </c>
      <c r="H97" s="95">
        <v>1131.2012299999999</v>
      </c>
      <c r="I97" s="95">
        <v>1604.3971200000001</v>
      </c>
      <c r="J97" s="95">
        <v>790.41730000000007</v>
      </c>
      <c r="K97" s="95">
        <v>2793.21234</v>
      </c>
      <c r="L97" s="95">
        <v>961.89893999999993</v>
      </c>
      <c r="M97" s="95">
        <v>993.33898999999997</v>
      </c>
      <c r="N97" s="95">
        <v>4547.9816300000002</v>
      </c>
      <c r="O97" s="95">
        <v>3172.1153999999997</v>
      </c>
      <c r="P97" s="95">
        <v>1530.8856499999999</v>
      </c>
      <c r="Q97" s="95">
        <v>260.33082999999999</v>
      </c>
      <c r="R97" s="95">
        <v>1005.45393</v>
      </c>
      <c r="S97" s="95">
        <v>3988.7319199999997</v>
      </c>
      <c r="T97" s="95">
        <v>0</v>
      </c>
      <c r="U97" s="95">
        <v>3676.0505499999999</v>
      </c>
      <c r="V97" s="95">
        <v>8568.8315299999995</v>
      </c>
      <c r="W97" s="95">
        <v>1804.6986399999998</v>
      </c>
      <c r="X97" s="95">
        <v>2593.2278799999999</v>
      </c>
      <c r="Y97" s="95">
        <v>220.44410999999999</v>
      </c>
      <c r="Z97" s="95">
        <v>3594.55249</v>
      </c>
      <c r="AA97" s="95">
        <v>732.27475000000004</v>
      </c>
      <c r="AB97" s="95">
        <v>3883.2903300000003</v>
      </c>
      <c r="AC97" s="95">
        <v>7074.8954899999999</v>
      </c>
      <c r="AD97" s="95">
        <v>3487.5393199999999</v>
      </c>
      <c r="AE97" s="95">
        <v>2995.5642499999999</v>
      </c>
      <c r="AF97" s="95">
        <v>1089.7339399999998</v>
      </c>
      <c r="AG97" s="95">
        <v>570.1549399999999</v>
      </c>
      <c r="AH97" s="95">
        <v>425.31655000000001</v>
      </c>
      <c r="AI97" s="95">
        <v>0</v>
      </c>
      <c r="AJ97" s="95">
        <v>808.00545</v>
      </c>
      <c r="AK97" s="95">
        <v>0</v>
      </c>
      <c r="AL97" s="95">
        <v>1283.2531999999999</v>
      </c>
      <c r="AM97" s="95">
        <v>508.64507000000003</v>
      </c>
      <c r="AN97" s="95">
        <v>5380.8085099999998</v>
      </c>
      <c r="AO97" s="95">
        <v>842.44906000000003</v>
      </c>
      <c r="AP97" s="95">
        <v>212.90566000000001</v>
      </c>
      <c r="AQ97" s="95">
        <v>134807.29167999999</v>
      </c>
      <c r="AR97" s="160">
        <v>5.8678163351291238E-2</v>
      </c>
    </row>
    <row r="98" spans="1:44">
      <c r="A98" s="100" t="s">
        <v>729</v>
      </c>
      <c r="B98" s="95">
        <v>30782.9172</v>
      </c>
      <c r="C98" s="95">
        <v>15640.925130000001</v>
      </c>
      <c r="D98" s="95">
        <v>8160.2650199999998</v>
      </c>
      <c r="E98" s="95">
        <v>2976.33619</v>
      </c>
      <c r="F98" s="95">
        <v>2945.9168</v>
      </c>
      <c r="G98" s="95">
        <v>7753.1973799999996</v>
      </c>
      <c r="H98" s="95">
        <v>2402.7073799999998</v>
      </c>
      <c r="I98" s="95">
        <v>2185.1920099999998</v>
      </c>
      <c r="J98" s="95">
        <v>952.16604000000007</v>
      </c>
      <c r="K98" s="95">
        <v>2393.19515</v>
      </c>
      <c r="L98" s="95">
        <v>485.75276000000002</v>
      </c>
      <c r="M98" s="95">
        <v>1432.6819499999999</v>
      </c>
      <c r="N98" s="95">
        <v>4989.7164699999994</v>
      </c>
      <c r="O98" s="95">
        <v>2945.3409200000001</v>
      </c>
      <c r="P98" s="95">
        <v>1755.66426</v>
      </c>
      <c r="Q98" s="95">
        <v>478.56540999999999</v>
      </c>
      <c r="R98" s="95">
        <v>1133.83179</v>
      </c>
      <c r="S98" s="95">
        <v>4041.3452599999996</v>
      </c>
      <c r="T98" s="95">
        <v>145.71791000000002</v>
      </c>
      <c r="U98" s="95">
        <v>5137.8155299999999</v>
      </c>
      <c r="V98" s="95">
        <v>10988.10132</v>
      </c>
      <c r="W98" s="95">
        <v>1428.55079</v>
      </c>
      <c r="X98" s="95">
        <v>3119.4561699999999</v>
      </c>
      <c r="Y98" s="95">
        <v>1756.1012000000001</v>
      </c>
      <c r="Z98" s="95">
        <v>2923.9142099999999</v>
      </c>
      <c r="AA98" s="95">
        <v>2203.2818199999997</v>
      </c>
      <c r="AB98" s="95">
        <v>5154.8397599999998</v>
      </c>
      <c r="AC98" s="95">
        <v>9153.6624900000006</v>
      </c>
      <c r="AD98" s="95">
        <v>2086.7748300000003</v>
      </c>
      <c r="AE98" s="95">
        <v>7075.1608499999993</v>
      </c>
      <c r="AF98" s="95">
        <v>937.43072999999993</v>
      </c>
      <c r="AG98" s="95">
        <v>2597.4261099999999</v>
      </c>
      <c r="AH98" s="95">
        <v>484.15355</v>
      </c>
      <c r="AI98" s="95">
        <v>519.91719000000001</v>
      </c>
      <c r="AJ98" s="95">
        <v>601.67197999999996</v>
      </c>
      <c r="AK98" s="95">
        <v>0</v>
      </c>
      <c r="AL98" s="95">
        <v>2438.9127699999999</v>
      </c>
      <c r="AM98" s="95">
        <v>659.28198999999995</v>
      </c>
      <c r="AN98" s="95">
        <v>5484.0147699999998</v>
      </c>
      <c r="AO98" s="95">
        <v>954.27643999999998</v>
      </c>
      <c r="AP98" s="95">
        <v>342.93975</v>
      </c>
      <c r="AQ98" s="95">
        <v>159649.11928000001</v>
      </c>
      <c r="AR98" s="160">
        <v>6.9491175019217769E-2</v>
      </c>
    </row>
    <row r="99" spans="1:44">
      <c r="A99" s="100" t="s">
        <v>730</v>
      </c>
      <c r="B99" s="95">
        <v>20027.524170000001</v>
      </c>
      <c r="C99" s="95">
        <v>8354.6545100000003</v>
      </c>
      <c r="D99" s="95">
        <v>4869.63537</v>
      </c>
      <c r="E99" s="95">
        <v>2398.6604199999997</v>
      </c>
      <c r="F99" s="95">
        <v>2972.6440699999998</v>
      </c>
      <c r="G99" s="95">
        <v>5310.43786</v>
      </c>
      <c r="H99" s="95">
        <v>1793.9909</v>
      </c>
      <c r="I99" s="95">
        <v>1347.54216</v>
      </c>
      <c r="J99" s="95">
        <v>1560.5136499999999</v>
      </c>
      <c r="K99" s="95">
        <v>2266.4030699999998</v>
      </c>
      <c r="L99" s="95">
        <v>560.51526999999999</v>
      </c>
      <c r="M99" s="95">
        <v>837.78584999999998</v>
      </c>
      <c r="N99" s="95">
        <v>3113.41779</v>
      </c>
      <c r="O99" s="95">
        <v>3315.6977499999998</v>
      </c>
      <c r="P99" s="95">
        <v>1835.19658</v>
      </c>
      <c r="Q99" s="95">
        <v>502.79240000000004</v>
      </c>
      <c r="R99" s="95">
        <v>2063.01179</v>
      </c>
      <c r="S99" s="95">
        <v>3111.7727</v>
      </c>
      <c r="T99" s="95">
        <v>912.69087000000002</v>
      </c>
      <c r="U99" s="95">
        <v>4162.3746700000002</v>
      </c>
      <c r="V99" s="95">
        <v>10880.83531</v>
      </c>
      <c r="W99" s="95">
        <v>1880.1949299999999</v>
      </c>
      <c r="X99" s="95">
        <v>2159.7161000000001</v>
      </c>
      <c r="Y99" s="95">
        <v>2191.6283699999999</v>
      </c>
      <c r="Z99" s="95">
        <v>2804.4978799999999</v>
      </c>
      <c r="AA99" s="95">
        <v>1055.82357</v>
      </c>
      <c r="AB99" s="95">
        <v>3203.4521400000003</v>
      </c>
      <c r="AC99" s="95">
        <v>6339.0075099999995</v>
      </c>
      <c r="AD99" s="95">
        <v>348.48018000000002</v>
      </c>
      <c r="AE99" s="95">
        <v>5419.5356600000005</v>
      </c>
      <c r="AF99" s="95">
        <v>240.18106</v>
      </c>
      <c r="AG99" s="95">
        <v>2087.9234499999998</v>
      </c>
      <c r="AH99" s="95">
        <v>763.18772999999999</v>
      </c>
      <c r="AI99" s="95">
        <v>0</v>
      </c>
      <c r="AJ99" s="95">
        <v>252.93798000000001</v>
      </c>
      <c r="AK99" s="95">
        <v>0</v>
      </c>
      <c r="AL99" s="95">
        <v>1479.44362</v>
      </c>
      <c r="AM99" s="95">
        <v>339.80404999999996</v>
      </c>
      <c r="AN99" s="95">
        <v>3896.8545099999997</v>
      </c>
      <c r="AO99" s="95">
        <v>1216.8178600000001</v>
      </c>
      <c r="AP99" s="95">
        <v>569.34216000000004</v>
      </c>
      <c r="AQ99" s="95">
        <v>118446.92592000001</v>
      </c>
      <c r="AR99" s="160">
        <v>5.1556914918892263E-2</v>
      </c>
    </row>
    <row r="100" spans="1:44">
      <c r="A100" s="100" t="s">
        <v>731</v>
      </c>
      <c r="B100" s="95">
        <v>35849.1394</v>
      </c>
      <c r="C100" s="95">
        <v>14627.488289999999</v>
      </c>
      <c r="D100" s="95">
        <v>9397.9324399999987</v>
      </c>
      <c r="E100" s="95">
        <v>2482.90825</v>
      </c>
      <c r="F100" s="95">
        <v>4378.5129000000006</v>
      </c>
      <c r="G100" s="95">
        <v>9923.4143199999999</v>
      </c>
      <c r="H100" s="95">
        <v>3884.0949500000002</v>
      </c>
      <c r="I100" s="95">
        <v>4614.8623200000002</v>
      </c>
      <c r="J100" s="95">
        <v>2224.3957</v>
      </c>
      <c r="K100" s="95">
        <v>5324.7465700000002</v>
      </c>
      <c r="L100" s="95">
        <v>1789.85319</v>
      </c>
      <c r="M100" s="95">
        <v>1003.80785</v>
      </c>
      <c r="N100" s="95">
        <v>9113.6539400000001</v>
      </c>
      <c r="O100" s="95">
        <v>6441.4689000000008</v>
      </c>
      <c r="P100" s="95">
        <v>4475.0591699999995</v>
      </c>
      <c r="Q100" s="95">
        <v>1170.6538400000002</v>
      </c>
      <c r="R100" s="95">
        <v>2162.8870999999999</v>
      </c>
      <c r="S100" s="95">
        <v>5821.7913799999997</v>
      </c>
      <c r="T100" s="95">
        <v>1624.5047</v>
      </c>
      <c r="U100" s="95">
        <v>7313.5646500000003</v>
      </c>
      <c r="V100" s="95">
        <v>18219.232250000001</v>
      </c>
      <c r="W100" s="95">
        <v>3028.2836499999999</v>
      </c>
      <c r="X100" s="95">
        <v>3348.2137799999996</v>
      </c>
      <c r="Y100" s="95">
        <v>3279.9414500000003</v>
      </c>
      <c r="Z100" s="95">
        <v>3168.5938999999998</v>
      </c>
      <c r="AA100" s="95">
        <v>1971.0652600000001</v>
      </c>
      <c r="AB100" s="95">
        <v>9678.6290600000011</v>
      </c>
      <c r="AC100" s="95">
        <v>8440.4531999999999</v>
      </c>
      <c r="AD100" s="95">
        <v>1470.7490700000001</v>
      </c>
      <c r="AE100" s="95">
        <v>10526.052449999999</v>
      </c>
      <c r="AF100" s="95">
        <v>1385.0113100000001</v>
      </c>
      <c r="AG100" s="95">
        <v>2735.9636700000001</v>
      </c>
      <c r="AH100" s="95">
        <v>623.48100999999997</v>
      </c>
      <c r="AI100" s="95">
        <v>336.92162000000002</v>
      </c>
      <c r="AJ100" s="95">
        <v>0</v>
      </c>
      <c r="AK100" s="95">
        <v>76.445309999999992</v>
      </c>
      <c r="AL100" s="95">
        <v>2287.2205299999996</v>
      </c>
      <c r="AM100" s="95">
        <v>685.22014999999999</v>
      </c>
      <c r="AN100" s="95">
        <v>6435.5123600000006</v>
      </c>
      <c r="AO100" s="95">
        <v>871.74206000000004</v>
      </c>
      <c r="AP100" s="95">
        <v>647.04645999999991</v>
      </c>
      <c r="AQ100" s="95">
        <v>212840.51840999999</v>
      </c>
      <c r="AR100" s="160">
        <v>9.2644029498653371E-2</v>
      </c>
    </row>
    <row r="101" spans="1:44">
      <c r="A101" s="100" t="s">
        <v>732</v>
      </c>
      <c r="B101" s="95">
        <v>57171.51268</v>
      </c>
      <c r="C101" s="95">
        <v>19461.58771</v>
      </c>
      <c r="D101" s="95">
        <v>16815.255020000001</v>
      </c>
      <c r="E101" s="95">
        <v>5140.6552499999998</v>
      </c>
      <c r="F101" s="95">
        <v>6278.90236</v>
      </c>
      <c r="G101" s="95">
        <v>19559.791949999999</v>
      </c>
      <c r="H101" s="95">
        <v>8054.4588600000006</v>
      </c>
      <c r="I101" s="95">
        <v>8087.1444299999994</v>
      </c>
      <c r="J101" s="95">
        <v>6699.1235399999996</v>
      </c>
      <c r="K101" s="95">
        <v>9427.0820700000004</v>
      </c>
      <c r="L101" s="95">
        <v>3916.9150299999997</v>
      </c>
      <c r="M101" s="95">
        <v>2691.6525899999997</v>
      </c>
      <c r="N101" s="95">
        <v>15707.633980000001</v>
      </c>
      <c r="O101" s="95">
        <v>10276.34678</v>
      </c>
      <c r="P101" s="95">
        <v>5908.4960899999996</v>
      </c>
      <c r="Q101" s="95">
        <v>2755.1945000000001</v>
      </c>
      <c r="R101" s="95">
        <v>3580.11726</v>
      </c>
      <c r="S101" s="95">
        <v>10672.747090000001</v>
      </c>
      <c r="T101" s="95">
        <v>3547.6542400000003</v>
      </c>
      <c r="U101" s="95">
        <v>14675.61685</v>
      </c>
      <c r="V101" s="95">
        <v>34070.416400000002</v>
      </c>
      <c r="W101" s="95">
        <v>5509.4120499999999</v>
      </c>
      <c r="X101" s="95">
        <v>6008.4107100000001</v>
      </c>
      <c r="Y101" s="95">
        <v>5545.8639899999998</v>
      </c>
      <c r="Z101" s="95">
        <v>5066.1629400000002</v>
      </c>
      <c r="AA101" s="95">
        <v>4683.9134100000001</v>
      </c>
      <c r="AB101" s="95">
        <v>14011.618759999999</v>
      </c>
      <c r="AC101" s="95">
        <v>16515.190340000001</v>
      </c>
      <c r="AD101" s="95">
        <v>1604.91309</v>
      </c>
      <c r="AE101" s="95">
        <v>22246.448239999998</v>
      </c>
      <c r="AF101" s="95">
        <v>2229.1974100000002</v>
      </c>
      <c r="AG101" s="95">
        <v>4932.1282099999999</v>
      </c>
      <c r="AH101" s="95">
        <v>1697.77512</v>
      </c>
      <c r="AI101" s="95">
        <v>529.81002999999998</v>
      </c>
      <c r="AJ101" s="95">
        <v>404.44346999999999</v>
      </c>
      <c r="AK101" s="95">
        <v>165.24617000000001</v>
      </c>
      <c r="AL101" s="95">
        <v>5118.9075899999998</v>
      </c>
      <c r="AM101" s="95">
        <v>537.53935999999999</v>
      </c>
      <c r="AN101" s="95">
        <v>13655.609390000001</v>
      </c>
      <c r="AO101" s="95">
        <v>3480.3191299999999</v>
      </c>
      <c r="AP101" s="95">
        <v>1613.75407</v>
      </c>
      <c r="AQ101" s="95">
        <v>380054.96816000005</v>
      </c>
      <c r="AR101" s="160">
        <v>0.16542819921862459</v>
      </c>
    </row>
    <row r="102" spans="1:44">
      <c r="A102" s="100" t="s">
        <v>733</v>
      </c>
      <c r="B102" s="95">
        <v>93660.939290000009</v>
      </c>
      <c r="C102" s="95">
        <v>32799.305379999998</v>
      </c>
      <c r="D102" s="95">
        <v>19424.436760000001</v>
      </c>
      <c r="E102" s="95">
        <v>7404.7926600000001</v>
      </c>
      <c r="F102" s="95">
        <v>10844.662410000001</v>
      </c>
      <c r="G102" s="95">
        <v>33103.400420000005</v>
      </c>
      <c r="H102" s="95">
        <v>11645.668800000001</v>
      </c>
      <c r="I102" s="95">
        <v>11786.84764</v>
      </c>
      <c r="J102" s="95">
        <v>11351.16071</v>
      </c>
      <c r="K102" s="95">
        <v>12255.183849999999</v>
      </c>
      <c r="L102" s="95">
        <v>8694.4064399999988</v>
      </c>
      <c r="M102" s="95">
        <v>5665.6802099999995</v>
      </c>
      <c r="N102" s="95">
        <v>28133.04783</v>
      </c>
      <c r="O102" s="95">
        <v>14715.253580000001</v>
      </c>
      <c r="P102" s="95">
        <v>9285.2359299999989</v>
      </c>
      <c r="Q102" s="95">
        <v>4160.7707499999997</v>
      </c>
      <c r="R102" s="95">
        <v>7273.9096200000004</v>
      </c>
      <c r="S102" s="95">
        <v>14241.605390000001</v>
      </c>
      <c r="T102" s="95">
        <v>7523.9690199999995</v>
      </c>
      <c r="U102" s="95">
        <v>28251.344840000002</v>
      </c>
      <c r="V102" s="95">
        <v>59303.086299999995</v>
      </c>
      <c r="W102" s="95">
        <v>9696.7864000000009</v>
      </c>
      <c r="X102" s="95">
        <v>7451.4867100000001</v>
      </c>
      <c r="Y102" s="95">
        <v>10924.973890000001</v>
      </c>
      <c r="Z102" s="95">
        <v>7363.8795599999994</v>
      </c>
      <c r="AA102" s="95">
        <v>7312.72397</v>
      </c>
      <c r="AB102" s="95">
        <v>22455.010979999999</v>
      </c>
      <c r="AC102" s="95">
        <v>23587.642660000001</v>
      </c>
      <c r="AD102" s="95">
        <v>3225.5479700000001</v>
      </c>
      <c r="AE102" s="95">
        <v>45485.842400000001</v>
      </c>
      <c r="AF102" s="95">
        <v>4562.33835</v>
      </c>
      <c r="AG102" s="95">
        <v>10068.9031</v>
      </c>
      <c r="AH102" s="95">
        <v>3639.1121800000001</v>
      </c>
      <c r="AI102" s="95">
        <v>998.36747000000003</v>
      </c>
      <c r="AJ102" s="95">
        <v>1121.2521100000001</v>
      </c>
      <c r="AK102" s="95">
        <v>408.58864</v>
      </c>
      <c r="AL102" s="95">
        <v>6364.0212499999998</v>
      </c>
      <c r="AM102" s="95">
        <v>1033.95291</v>
      </c>
      <c r="AN102" s="95">
        <v>17670.31768</v>
      </c>
      <c r="AO102" s="95">
        <v>4585.1596500000005</v>
      </c>
      <c r="AP102" s="95">
        <v>3079.0889900000002</v>
      </c>
      <c r="AQ102" s="95">
        <v>622559.7047</v>
      </c>
      <c r="AR102" s="160">
        <v>0.27098430354222391</v>
      </c>
    </row>
    <row r="103" spans="1:44">
      <c r="A103" s="100" t="s">
        <v>734</v>
      </c>
      <c r="B103" s="95">
        <v>23653.83913</v>
      </c>
      <c r="C103" s="95">
        <v>6655.06639</v>
      </c>
      <c r="D103" s="95">
        <v>3557.0413900000003</v>
      </c>
      <c r="E103" s="95">
        <v>1662.5148799999999</v>
      </c>
      <c r="F103" s="95">
        <v>1955.8323799999998</v>
      </c>
      <c r="G103" s="95">
        <v>7709.2612099999997</v>
      </c>
      <c r="H103" s="95">
        <v>3106.7290600000001</v>
      </c>
      <c r="I103" s="95">
        <v>2613.12581</v>
      </c>
      <c r="J103" s="95">
        <v>2759.8641000000002</v>
      </c>
      <c r="K103" s="95">
        <v>2001.2933400000002</v>
      </c>
      <c r="L103" s="95">
        <v>2877.7010599999999</v>
      </c>
      <c r="M103" s="95">
        <v>1364.7865900000002</v>
      </c>
      <c r="N103" s="95">
        <v>6070.4438200000004</v>
      </c>
      <c r="O103" s="95">
        <v>2594.3926900000001</v>
      </c>
      <c r="P103" s="95">
        <v>1371.95001</v>
      </c>
      <c r="Q103" s="95">
        <v>1033.51208</v>
      </c>
      <c r="R103" s="95">
        <v>2471.23936</v>
      </c>
      <c r="S103" s="95">
        <v>2356.53611</v>
      </c>
      <c r="T103" s="95">
        <v>1593.78719</v>
      </c>
      <c r="U103" s="95">
        <v>7229.3460599999999</v>
      </c>
      <c r="V103" s="95">
        <v>14957.299939999999</v>
      </c>
      <c r="W103" s="95">
        <v>1885.3180400000001</v>
      </c>
      <c r="X103" s="95">
        <v>1350.9351000000001</v>
      </c>
      <c r="Y103" s="95">
        <v>2138.3798400000001</v>
      </c>
      <c r="Z103" s="95">
        <v>1613.71244</v>
      </c>
      <c r="AA103" s="95">
        <v>1500.32204</v>
      </c>
      <c r="AB103" s="95">
        <v>5068.1942099999997</v>
      </c>
      <c r="AC103" s="95">
        <v>4525.9146000000001</v>
      </c>
      <c r="AD103" s="95">
        <v>717.90061000000003</v>
      </c>
      <c r="AE103" s="95">
        <v>5873.5575599999993</v>
      </c>
      <c r="AF103" s="95">
        <v>1510.9883</v>
      </c>
      <c r="AG103" s="95">
        <v>2767.7105899999997</v>
      </c>
      <c r="AH103" s="95">
        <v>801.34177</v>
      </c>
      <c r="AI103" s="95">
        <v>167.82263</v>
      </c>
      <c r="AJ103" s="95">
        <v>244.75260999999998</v>
      </c>
      <c r="AK103" s="95">
        <v>136.50281000000001</v>
      </c>
      <c r="AL103" s="95">
        <v>1293.7098500000002</v>
      </c>
      <c r="AM103" s="95">
        <v>239.80857999999998</v>
      </c>
      <c r="AN103" s="95">
        <v>3608.5493700000002</v>
      </c>
      <c r="AO103" s="95">
        <v>1322.8146499999998</v>
      </c>
      <c r="AP103" s="95">
        <v>789.02660000000003</v>
      </c>
      <c r="AQ103" s="95">
        <v>137152.8248</v>
      </c>
      <c r="AR103" s="160">
        <v>5.9699113878863057E-2</v>
      </c>
    </row>
    <row r="104" spans="1:44">
      <c r="A104" s="100" t="s">
        <v>735</v>
      </c>
      <c r="B104" s="95">
        <v>31631.868870000002</v>
      </c>
      <c r="C104" s="95">
        <v>10853.870580000001</v>
      </c>
      <c r="D104" s="95">
        <v>7084.7036799999996</v>
      </c>
      <c r="E104" s="95">
        <v>2688.0910800000001</v>
      </c>
      <c r="F104" s="95">
        <v>2749.1878500000003</v>
      </c>
      <c r="G104" s="95">
        <v>19844.2166</v>
      </c>
      <c r="H104" s="95">
        <v>4963.1056600000002</v>
      </c>
      <c r="I104" s="95">
        <v>4291.0808299999999</v>
      </c>
      <c r="J104" s="95">
        <v>5470.73873</v>
      </c>
      <c r="K104" s="95">
        <v>3230.8593900000001</v>
      </c>
      <c r="L104" s="95">
        <v>5790.5035099999996</v>
      </c>
      <c r="M104" s="95">
        <v>2126.8008300000001</v>
      </c>
      <c r="N104" s="95">
        <v>8341.4103200000009</v>
      </c>
      <c r="O104" s="95">
        <v>3678.1864500000001</v>
      </c>
      <c r="P104" s="95">
        <v>2260.1343700000002</v>
      </c>
      <c r="Q104" s="95">
        <v>4396.2763600000008</v>
      </c>
      <c r="R104" s="95">
        <v>3909.8543599999998</v>
      </c>
      <c r="S104" s="95">
        <v>3532.0171099999998</v>
      </c>
      <c r="T104" s="95">
        <v>2774.8046800000002</v>
      </c>
      <c r="U104" s="95">
        <v>12822.3951</v>
      </c>
      <c r="V104" s="95">
        <v>25212.85311</v>
      </c>
      <c r="W104" s="95">
        <v>2597.74766</v>
      </c>
      <c r="X104" s="95">
        <v>2131.2465699999998</v>
      </c>
      <c r="Y104" s="95">
        <v>3103.8016899999998</v>
      </c>
      <c r="Z104" s="95">
        <v>3309.3098199999999</v>
      </c>
      <c r="AA104" s="95">
        <v>2498.19688</v>
      </c>
      <c r="AB104" s="95">
        <v>7580.1447199999993</v>
      </c>
      <c r="AC104" s="95">
        <v>6495.7400900000002</v>
      </c>
      <c r="AD104" s="95">
        <v>2688.5610899999997</v>
      </c>
      <c r="AE104" s="95">
        <v>8013.1118799999995</v>
      </c>
      <c r="AF104" s="95">
        <v>3532.3577799999998</v>
      </c>
      <c r="AG104" s="95">
        <v>3625.1477100000002</v>
      </c>
      <c r="AH104" s="95">
        <v>2674.7518</v>
      </c>
      <c r="AI104" s="95">
        <v>575.22723999999994</v>
      </c>
      <c r="AJ104" s="95">
        <v>970.91134</v>
      </c>
      <c r="AK104" s="95">
        <v>414.17734999999999</v>
      </c>
      <c r="AL104" s="95">
        <v>2408.7773099999999</v>
      </c>
      <c r="AM104" s="95">
        <v>501.51826</v>
      </c>
      <c r="AN104" s="95">
        <v>6381.3602499999997</v>
      </c>
      <c r="AO104" s="95">
        <v>4727.4955999999993</v>
      </c>
      <c r="AP104" s="95">
        <v>1900.93364</v>
      </c>
      <c r="AQ104" s="95">
        <v>233783.47815000001</v>
      </c>
      <c r="AR104" s="160">
        <v>0.1017599637880265</v>
      </c>
    </row>
    <row r="105" spans="1:44">
      <c r="A105" s="72" t="s">
        <v>158</v>
      </c>
      <c r="B105" s="57">
        <v>400384.18952999997</v>
      </c>
      <c r="C105" s="57">
        <v>210150.68041999999</v>
      </c>
      <c r="D105" s="57">
        <v>83993.751539999997</v>
      </c>
      <c r="E105" s="57">
        <v>29933.536849999997</v>
      </c>
      <c r="F105" s="57">
        <v>40211.915719999997</v>
      </c>
      <c r="G105" s="57">
        <v>125221.39911</v>
      </c>
      <c r="H105" s="57">
        <v>38780.515870000003</v>
      </c>
      <c r="I105" s="57">
        <v>37886.64733</v>
      </c>
      <c r="J105" s="57">
        <v>34436.970099999999</v>
      </c>
      <c r="K105" s="57">
        <v>39691.975779999993</v>
      </c>
      <c r="L105" s="57">
        <v>25819.781419999996</v>
      </c>
      <c r="M105" s="57">
        <v>16116.53486</v>
      </c>
      <c r="N105" s="57">
        <v>84632.88979999999</v>
      </c>
      <c r="O105" s="57">
        <v>50114.406419999999</v>
      </c>
      <c r="P105" s="57">
        <v>30999.235409999998</v>
      </c>
      <c r="Q105" s="57">
        <v>18626.84159</v>
      </c>
      <c r="R105" s="57">
        <v>26797.22998</v>
      </c>
      <c r="S105" s="57">
        <v>49585.175950000004</v>
      </c>
      <c r="T105" s="57">
        <v>19557.179889999999</v>
      </c>
      <c r="U105" s="57">
        <v>85901.442779999998</v>
      </c>
      <c r="V105" s="57">
        <v>186649.87722999998</v>
      </c>
      <c r="W105" s="57">
        <v>29649.599439999998</v>
      </c>
      <c r="X105" s="57">
        <v>31876.750149999996</v>
      </c>
      <c r="Y105" s="57">
        <v>31257.61793</v>
      </c>
      <c r="Z105" s="57">
        <v>36105.001410000004</v>
      </c>
      <c r="AA105" s="57">
        <v>28804.065639999997</v>
      </c>
      <c r="AB105" s="57">
        <v>82389.868350000004</v>
      </c>
      <c r="AC105" s="57">
        <v>91281.565570000006</v>
      </c>
      <c r="AD105" s="57">
        <v>22991.781269999999</v>
      </c>
      <c r="AE105" s="57">
        <v>112172.07414</v>
      </c>
      <c r="AF105" s="57">
        <v>15487.238879999999</v>
      </c>
      <c r="AG105" s="57">
        <v>30757.258549999999</v>
      </c>
      <c r="AH105" s="57">
        <v>12653.443539999998</v>
      </c>
      <c r="AI105" s="57">
        <v>3128.0661799999998</v>
      </c>
      <c r="AJ105" s="57">
        <v>5510.32618</v>
      </c>
      <c r="AK105" s="57">
        <v>1200.96028</v>
      </c>
      <c r="AL105" s="57">
        <v>24614.840169999999</v>
      </c>
      <c r="AM105" s="57">
        <v>4976.4750399999994</v>
      </c>
      <c r="AN105" s="57">
        <v>66531.894260000001</v>
      </c>
      <c r="AO105" s="57">
        <v>20998.511149999998</v>
      </c>
      <c r="AP105" s="57">
        <v>9521.8339699999997</v>
      </c>
      <c r="AQ105" s="57">
        <v>2297401.34968</v>
      </c>
      <c r="AR105" s="161">
        <v>1</v>
      </c>
    </row>
    <row r="106" spans="1:44">
      <c r="A106" s="54" t="s">
        <v>736</v>
      </c>
      <c r="B106" s="160">
        <v>0.17427698890564708</v>
      </c>
      <c r="C106" s="160">
        <v>9.1473211874482194E-2</v>
      </c>
      <c r="D106" s="160">
        <v>3.6560330023180015E-2</v>
      </c>
      <c r="E106" s="160">
        <v>1.3029302369901269E-2</v>
      </c>
      <c r="F106" s="160">
        <v>1.7503217592172576E-2</v>
      </c>
      <c r="G106" s="160">
        <v>5.4505669689556772E-2</v>
      </c>
      <c r="H106" s="160">
        <v>1.6880165877591068E-2</v>
      </c>
      <c r="I106" s="160">
        <v>1.6491087782845235E-2</v>
      </c>
      <c r="J106" s="160">
        <v>1.4989531587415776E-2</v>
      </c>
      <c r="K106" s="160">
        <v>1.7276901045404452E-2</v>
      </c>
      <c r="L106" s="160">
        <v>1.1238689932691288E-2</v>
      </c>
      <c r="M106" s="160">
        <v>7.0151150830675872E-3</v>
      </c>
      <c r="N106" s="160">
        <v>3.6838530547476316E-2</v>
      </c>
      <c r="O106" s="160">
        <v>2.1813518315805084E-2</v>
      </c>
      <c r="P106" s="160">
        <v>1.3493173673950271E-2</v>
      </c>
      <c r="Q106" s="160">
        <v>8.1077873452953669E-3</v>
      </c>
      <c r="R106" s="160">
        <v>1.1664148270711397E-2</v>
      </c>
      <c r="S106" s="160">
        <v>2.1583157839141436E-2</v>
      </c>
      <c r="T106" s="160">
        <v>8.5127397930379375E-3</v>
      </c>
      <c r="U106" s="160">
        <v>3.739069918800432E-2</v>
      </c>
      <c r="V106" s="160">
        <v>8.1243913805482029E-2</v>
      </c>
      <c r="W106" s="160">
        <v>1.2905711683389507E-2</v>
      </c>
      <c r="X106" s="160">
        <v>1.3875133378170966E-2</v>
      </c>
      <c r="Y106" s="160">
        <v>1.3605640970983936E-2</v>
      </c>
      <c r="Z106" s="160">
        <v>1.5715582919383672E-2</v>
      </c>
      <c r="AA106" s="160">
        <v>1.2537672463721696E-2</v>
      </c>
      <c r="AB106" s="160">
        <v>3.5862200725822635E-2</v>
      </c>
      <c r="AC106" s="160">
        <v>3.9732528921302503E-2</v>
      </c>
      <c r="AD106" s="160">
        <v>1.0007733856865051E-2</v>
      </c>
      <c r="AE106" s="160">
        <v>4.882563255898853E-2</v>
      </c>
      <c r="AF106" s="160">
        <v>6.7411986513184483E-3</v>
      </c>
      <c r="AG106" s="160">
        <v>1.3387847340772264E-2</v>
      </c>
      <c r="AH106" s="160">
        <v>5.5077200776270409E-3</v>
      </c>
      <c r="AI106" s="160">
        <v>1.3615671377731633E-3</v>
      </c>
      <c r="AJ106" s="160">
        <v>2.3985039360961118E-3</v>
      </c>
      <c r="AK106" s="160">
        <v>5.2274726841580342E-4</v>
      </c>
      <c r="AL106" s="160">
        <v>1.0714209849936993E-2</v>
      </c>
      <c r="AM106" s="160">
        <v>2.166132200058628E-3</v>
      </c>
      <c r="AN106" s="160">
        <v>2.8959630527450975E-2</v>
      </c>
      <c r="AO106" s="160">
        <v>9.1401143961741104E-3</v>
      </c>
      <c r="AP106" s="160">
        <v>4.1446105928884718E-3</v>
      </c>
      <c r="AQ106" s="160">
        <v>1</v>
      </c>
      <c r="AR106" s="160"/>
    </row>
    <row r="107" spans="1:44" ht="30" customHeight="1">
      <c r="A107" s="433" t="s">
        <v>739</v>
      </c>
      <c r="B107" s="73" t="s">
        <v>67</v>
      </c>
      <c r="C107" s="73" t="s">
        <v>68</v>
      </c>
      <c r="D107" s="73" t="s">
        <v>69</v>
      </c>
      <c r="E107" s="73" t="s">
        <v>70</v>
      </c>
      <c r="F107" s="73" t="s">
        <v>71</v>
      </c>
      <c r="G107" s="73" t="s">
        <v>72</v>
      </c>
      <c r="H107" s="73" t="s">
        <v>73</v>
      </c>
      <c r="I107" s="73" t="s">
        <v>74</v>
      </c>
      <c r="J107" s="73" t="s">
        <v>75</v>
      </c>
      <c r="K107" s="73" t="s">
        <v>76</v>
      </c>
      <c r="L107" s="73" t="s">
        <v>77</v>
      </c>
      <c r="M107" s="73" t="s">
        <v>78</v>
      </c>
      <c r="N107" s="73" t="s">
        <v>79</v>
      </c>
      <c r="O107" s="73" t="s">
        <v>80</v>
      </c>
      <c r="P107" s="73" t="s">
        <v>81</v>
      </c>
      <c r="Q107" s="73" t="s">
        <v>82</v>
      </c>
      <c r="R107" s="73" t="s">
        <v>83</v>
      </c>
      <c r="S107" s="73" t="s">
        <v>84</v>
      </c>
      <c r="T107" s="73" t="s">
        <v>85</v>
      </c>
      <c r="U107" s="73" t="s">
        <v>86</v>
      </c>
      <c r="V107" s="73" t="s">
        <v>87</v>
      </c>
      <c r="W107" s="73" t="s">
        <v>88</v>
      </c>
      <c r="X107" s="73" t="s">
        <v>89</v>
      </c>
      <c r="Y107" s="73" t="s">
        <v>90</v>
      </c>
      <c r="Z107" s="73" t="s">
        <v>91</v>
      </c>
      <c r="AA107" s="73" t="s">
        <v>92</v>
      </c>
      <c r="AB107" s="73" t="s">
        <v>93</v>
      </c>
      <c r="AC107" s="73" t="s">
        <v>94</v>
      </c>
      <c r="AD107" s="73" t="s">
        <v>95</v>
      </c>
      <c r="AE107" s="73" t="s">
        <v>96</v>
      </c>
      <c r="AF107" s="73" t="s">
        <v>516</v>
      </c>
      <c r="AG107" s="73" t="s">
        <v>1268</v>
      </c>
      <c r="AH107" s="73" t="s">
        <v>1277</v>
      </c>
      <c r="AI107" s="73" t="s">
        <v>1278</v>
      </c>
      <c r="AJ107" s="73" t="s">
        <v>1288</v>
      </c>
      <c r="AK107" s="73" t="s">
        <v>1289</v>
      </c>
      <c r="AL107" s="73" t="s">
        <v>1378</v>
      </c>
      <c r="AM107" s="73" t="s">
        <v>1497</v>
      </c>
      <c r="AN107" s="73" t="s">
        <v>1410</v>
      </c>
      <c r="AO107" s="73" t="s">
        <v>1411</v>
      </c>
      <c r="AP107" s="73" t="s">
        <v>1412</v>
      </c>
      <c r="AQ107" s="176" t="s">
        <v>517</v>
      </c>
      <c r="AR107" s="309" t="s">
        <v>679</v>
      </c>
    </row>
    <row r="108" spans="1:44">
      <c r="A108" s="100" t="s">
        <v>722</v>
      </c>
      <c r="B108" s="95">
        <v>0</v>
      </c>
      <c r="C108" s="95">
        <v>0</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0</v>
      </c>
      <c r="AN108" s="95">
        <v>0</v>
      </c>
      <c r="AO108" s="95">
        <v>0</v>
      </c>
      <c r="AP108" s="95">
        <v>0</v>
      </c>
      <c r="AQ108" s="95">
        <v>0</v>
      </c>
      <c r="AR108" s="160">
        <v>0</v>
      </c>
    </row>
    <row r="109" spans="1:44">
      <c r="A109" s="100" t="s">
        <v>723</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0</v>
      </c>
      <c r="AN109" s="95">
        <v>0</v>
      </c>
      <c r="AO109" s="95">
        <v>0</v>
      </c>
      <c r="AP109" s="95">
        <v>0</v>
      </c>
      <c r="AQ109" s="95">
        <v>2</v>
      </c>
      <c r="AR109" s="160">
        <v>1.9045859572972782E-6</v>
      </c>
    </row>
    <row r="110" spans="1:44">
      <c r="A110" s="100" t="s">
        <v>724</v>
      </c>
      <c r="B110" s="95">
        <v>1</v>
      </c>
      <c r="C110" s="95">
        <v>7</v>
      </c>
      <c r="D110" s="95">
        <v>0</v>
      </c>
      <c r="E110" s="95">
        <v>0</v>
      </c>
      <c r="F110" s="95">
        <v>0</v>
      </c>
      <c r="G110" s="95">
        <v>1</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1</v>
      </c>
      <c r="AB110" s="95">
        <v>0</v>
      </c>
      <c r="AC110" s="95">
        <v>0</v>
      </c>
      <c r="AD110" s="95">
        <v>0</v>
      </c>
      <c r="AE110" s="95">
        <v>0</v>
      </c>
      <c r="AF110" s="95">
        <v>0</v>
      </c>
      <c r="AG110" s="95">
        <v>0</v>
      </c>
      <c r="AH110" s="95">
        <v>0</v>
      </c>
      <c r="AI110" s="95">
        <v>0</v>
      </c>
      <c r="AJ110" s="95">
        <v>0</v>
      </c>
      <c r="AK110" s="95">
        <v>0</v>
      </c>
      <c r="AL110" s="95">
        <v>0</v>
      </c>
      <c r="AM110" s="95">
        <v>0</v>
      </c>
      <c r="AN110" s="95">
        <v>0</v>
      </c>
      <c r="AO110" s="95">
        <v>0</v>
      </c>
      <c r="AP110" s="95">
        <v>0</v>
      </c>
      <c r="AQ110" s="95">
        <v>10</v>
      </c>
      <c r="AR110" s="160">
        <v>9.5229297864863911E-6</v>
      </c>
    </row>
    <row r="111" spans="1:44">
      <c r="A111" s="100" t="s">
        <v>725</v>
      </c>
      <c r="B111" s="95">
        <v>6</v>
      </c>
      <c r="C111" s="95">
        <v>4</v>
      </c>
      <c r="D111" s="95">
        <v>0</v>
      </c>
      <c r="E111" s="95">
        <v>0</v>
      </c>
      <c r="F111" s="95">
        <v>0</v>
      </c>
      <c r="G111" s="95">
        <v>2</v>
      </c>
      <c r="H111" s="95">
        <v>0</v>
      </c>
      <c r="I111" s="95">
        <v>0</v>
      </c>
      <c r="J111" s="95">
        <v>0</v>
      </c>
      <c r="K111" s="95">
        <v>0</v>
      </c>
      <c r="L111" s="95">
        <v>0</v>
      </c>
      <c r="M111" s="95">
        <v>0</v>
      </c>
      <c r="N111" s="95">
        <v>1</v>
      </c>
      <c r="O111" s="95">
        <v>0</v>
      </c>
      <c r="P111" s="95">
        <v>0</v>
      </c>
      <c r="Q111" s="95">
        <v>1</v>
      </c>
      <c r="R111" s="95">
        <v>0</v>
      </c>
      <c r="S111" s="95">
        <v>0</v>
      </c>
      <c r="T111" s="95">
        <v>0</v>
      </c>
      <c r="U111" s="95">
        <v>0</v>
      </c>
      <c r="V111" s="95">
        <v>0</v>
      </c>
      <c r="W111" s="95">
        <v>0</v>
      </c>
      <c r="X111" s="95">
        <v>1</v>
      </c>
      <c r="Y111" s="95">
        <v>0</v>
      </c>
      <c r="Z111" s="95">
        <v>1</v>
      </c>
      <c r="AA111" s="95">
        <v>0</v>
      </c>
      <c r="AB111" s="95">
        <v>0</v>
      </c>
      <c r="AC111" s="95">
        <v>0</v>
      </c>
      <c r="AD111" s="95">
        <v>0</v>
      </c>
      <c r="AE111" s="95">
        <v>0</v>
      </c>
      <c r="AF111" s="95">
        <v>0</v>
      </c>
      <c r="AG111" s="95">
        <v>0</v>
      </c>
      <c r="AH111" s="95">
        <v>0</v>
      </c>
      <c r="AI111" s="95">
        <v>0</v>
      </c>
      <c r="AJ111" s="95">
        <v>0</v>
      </c>
      <c r="AK111" s="95">
        <v>0</v>
      </c>
      <c r="AL111" s="95">
        <v>0</v>
      </c>
      <c r="AM111" s="95">
        <v>0</v>
      </c>
      <c r="AN111" s="95">
        <v>0</v>
      </c>
      <c r="AO111" s="95">
        <v>0</v>
      </c>
      <c r="AP111" s="95">
        <v>0</v>
      </c>
      <c r="AQ111" s="95">
        <v>16</v>
      </c>
      <c r="AR111" s="160">
        <v>1.5236687658378226E-5</v>
      </c>
    </row>
    <row r="112" spans="1:44">
      <c r="A112" s="100" t="s">
        <v>726</v>
      </c>
      <c r="B112" s="95">
        <v>29</v>
      </c>
      <c r="C112" s="95">
        <v>12</v>
      </c>
      <c r="D112" s="95">
        <v>3</v>
      </c>
      <c r="E112" s="95">
        <v>1</v>
      </c>
      <c r="F112" s="95">
        <v>1</v>
      </c>
      <c r="G112" s="95">
        <v>3</v>
      </c>
      <c r="H112" s="95">
        <v>0</v>
      </c>
      <c r="I112" s="95">
        <v>0</v>
      </c>
      <c r="J112" s="95">
        <v>1</v>
      </c>
      <c r="K112" s="95">
        <v>0</v>
      </c>
      <c r="L112" s="95">
        <v>1</v>
      </c>
      <c r="M112" s="95">
        <v>0</v>
      </c>
      <c r="N112" s="95">
        <v>1</v>
      </c>
      <c r="O112" s="95">
        <v>0</v>
      </c>
      <c r="P112" s="95">
        <v>1</v>
      </c>
      <c r="Q112" s="95">
        <v>2</v>
      </c>
      <c r="R112" s="95">
        <v>1</v>
      </c>
      <c r="S112" s="95">
        <v>1</v>
      </c>
      <c r="T112" s="95">
        <v>1</v>
      </c>
      <c r="U112" s="95">
        <v>0</v>
      </c>
      <c r="V112" s="95">
        <v>1</v>
      </c>
      <c r="W112" s="95">
        <v>0</v>
      </c>
      <c r="X112" s="95">
        <v>1</v>
      </c>
      <c r="Y112" s="95">
        <v>1</v>
      </c>
      <c r="Z112" s="95">
        <v>1</v>
      </c>
      <c r="AA112" s="95">
        <v>1</v>
      </c>
      <c r="AB112" s="95">
        <v>7</v>
      </c>
      <c r="AC112" s="95">
        <v>4</v>
      </c>
      <c r="AD112" s="95">
        <v>3</v>
      </c>
      <c r="AE112" s="95">
        <v>1</v>
      </c>
      <c r="AF112" s="95">
        <v>0</v>
      </c>
      <c r="AG112" s="95">
        <v>1</v>
      </c>
      <c r="AH112" s="95">
        <v>1</v>
      </c>
      <c r="AI112" s="95">
        <v>0</v>
      </c>
      <c r="AJ112" s="95">
        <v>1</v>
      </c>
      <c r="AK112" s="95">
        <v>0</v>
      </c>
      <c r="AL112" s="95">
        <v>0</v>
      </c>
      <c r="AM112" s="95">
        <v>0</v>
      </c>
      <c r="AN112" s="95">
        <v>3</v>
      </c>
      <c r="AO112" s="95">
        <v>2</v>
      </c>
      <c r="AP112" s="95">
        <v>0</v>
      </c>
      <c r="AQ112" s="95">
        <v>86</v>
      </c>
      <c r="AR112" s="160">
        <v>8.1897196163782963E-5</v>
      </c>
    </row>
    <row r="113" spans="1:44">
      <c r="A113" s="100" t="s">
        <v>727</v>
      </c>
      <c r="B113" s="95">
        <v>56</v>
      </c>
      <c r="C113" s="95">
        <v>39</v>
      </c>
      <c r="D113" s="95">
        <v>12</v>
      </c>
      <c r="E113" s="95">
        <v>7</v>
      </c>
      <c r="F113" s="95">
        <v>8</v>
      </c>
      <c r="G113" s="95">
        <v>8</v>
      </c>
      <c r="H113" s="95">
        <v>4</v>
      </c>
      <c r="I113" s="95">
        <v>3</v>
      </c>
      <c r="J113" s="95">
        <v>4</v>
      </c>
      <c r="K113" s="95">
        <v>0</v>
      </c>
      <c r="L113" s="95">
        <v>0</v>
      </c>
      <c r="M113" s="95">
        <v>0</v>
      </c>
      <c r="N113" s="95">
        <v>5</v>
      </c>
      <c r="O113" s="95">
        <v>6</v>
      </c>
      <c r="P113" s="95">
        <v>3</v>
      </c>
      <c r="Q113" s="95">
        <v>0</v>
      </c>
      <c r="R113" s="95">
        <v>5</v>
      </c>
      <c r="S113" s="95">
        <v>2</v>
      </c>
      <c r="T113" s="95">
        <v>1</v>
      </c>
      <c r="U113" s="95">
        <v>6</v>
      </c>
      <c r="V113" s="95">
        <v>8</v>
      </c>
      <c r="W113" s="95">
        <v>4</v>
      </c>
      <c r="X113" s="95">
        <v>3</v>
      </c>
      <c r="Y113" s="95">
        <v>3</v>
      </c>
      <c r="Z113" s="95">
        <v>9</v>
      </c>
      <c r="AA113" s="95">
        <v>4</v>
      </c>
      <c r="AB113" s="95">
        <v>9</v>
      </c>
      <c r="AC113" s="95">
        <v>12</v>
      </c>
      <c r="AD113" s="95">
        <v>9</v>
      </c>
      <c r="AE113" s="95">
        <v>7</v>
      </c>
      <c r="AF113" s="95">
        <v>0</v>
      </c>
      <c r="AG113" s="95">
        <v>1</v>
      </c>
      <c r="AH113" s="95">
        <v>1</v>
      </c>
      <c r="AI113" s="95">
        <v>0</v>
      </c>
      <c r="AJ113" s="95">
        <v>0</v>
      </c>
      <c r="AK113" s="95">
        <v>0</v>
      </c>
      <c r="AL113" s="95">
        <v>5</v>
      </c>
      <c r="AM113" s="95">
        <v>1</v>
      </c>
      <c r="AN113" s="95">
        <v>4</v>
      </c>
      <c r="AO113" s="95">
        <v>2</v>
      </c>
      <c r="AP113" s="95">
        <v>1</v>
      </c>
      <c r="AQ113" s="95">
        <v>252</v>
      </c>
      <c r="AR113" s="160">
        <v>2.3997783061945705E-4</v>
      </c>
    </row>
    <row r="114" spans="1:44">
      <c r="A114" s="100" t="s">
        <v>728</v>
      </c>
      <c r="B114" s="95">
        <v>101</v>
      </c>
      <c r="C114" s="95">
        <v>69</v>
      </c>
      <c r="D114" s="95">
        <v>25</v>
      </c>
      <c r="E114" s="95">
        <v>6</v>
      </c>
      <c r="F114" s="95">
        <v>14</v>
      </c>
      <c r="G114" s="95">
        <v>26</v>
      </c>
      <c r="H114" s="95">
        <v>4</v>
      </c>
      <c r="I114" s="95">
        <v>7</v>
      </c>
      <c r="J114" s="95">
        <v>3</v>
      </c>
      <c r="K114" s="95">
        <v>11</v>
      </c>
      <c r="L114" s="95">
        <v>4</v>
      </c>
      <c r="M114" s="95">
        <v>4</v>
      </c>
      <c r="N114" s="95">
        <v>18</v>
      </c>
      <c r="O114" s="95">
        <v>12</v>
      </c>
      <c r="P114" s="95">
        <v>6</v>
      </c>
      <c r="Q114" s="95">
        <v>1</v>
      </c>
      <c r="R114" s="95">
        <v>4</v>
      </c>
      <c r="S114" s="95">
        <v>15</v>
      </c>
      <c r="T114" s="95">
        <v>0</v>
      </c>
      <c r="U114" s="95">
        <v>14</v>
      </c>
      <c r="V114" s="95">
        <v>33</v>
      </c>
      <c r="W114" s="95">
        <v>7</v>
      </c>
      <c r="X114" s="95">
        <v>10</v>
      </c>
      <c r="Y114" s="95">
        <v>1</v>
      </c>
      <c r="Z114" s="95">
        <v>14</v>
      </c>
      <c r="AA114" s="95">
        <v>3</v>
      </c>
      <c r="AB114" s="95">
        <v>16</v>
      </c>
      <c r="AC114" s="95">
        <v>27</v>
      </c>
      <c r="AD114" s="95">
        <v>14</v>
      </c>
      <c r="AE114" s="95">
        <v>11</v>
      </c>
      <c r="AF114" s="95">
        <v>4</v>
      </c>
      <c r="AG114" s="95">
        <v>2</v>
      </c>
      <c r="AH114" s="95">
        <v>2</v>
      </c>
      <c r="AI114" s="95">
        <v>0</v>
      </c>
      <c r="AJ114" s="95">
        <v>3</v>
      </c>
      <c r="AK114" s="95">
        <v>0</v>
      </c>
      <c r="AL114" s="95">
        <v>5</v>
      </c>
      <c r="AM114" s="95">
        <v>2</v>
      </c>
      <c r="AN114" s="95">
        <v>21</v>
      </c>
      <c r="AO114" s="95">
        <v>3</v>
      </c>
      <c r="AP114" s="95">
        <v>1</v>
      </c>
      <c r="AQ114" s="95">
        <v>523</v>
      </c>
      <c r="AR114" s="160">
        <v>4.9804922783323825E-4</v>
      </c>
    </row>
    <row r="115" spans="1:44">
      <c r="A115" s="100" t="s">
        <v>729</v>
      </c>
      <c r="B115" s="95">
        <v>188</v>
      </c>
      <c r="C115" s="95">
        <v>93</v>
      </c>
      <c r="D115" s="95">
        <v>50</v>
      </c>
      <c r="E115" s="95">
        <v>18</v>
      </c>
      <c r="F115" s="95">
        <v>18</v>
      </c>
      <c r="G115" s="95">
        <v>47</v>
      </c>
      <c r="H115" s="95">
        <v>14</v>
      </c>
      <c r="I115" s="95">
        <v>13</v>
      </c>
      <c r="J115" s="95">
        <v>6</v>
      </c>
      <c r="K115" s="95">
        <v>15</v>
      </c>
      <c r="L115" s="95">
        <v>3</v>
      </c>
      <c r="M115" s="95">
        <v>9</v>
      </c>
      <c r="N115" s="95">
        <v>30</v>
      </c>
      <c r="O115" s="95">
        <v>18</v>
      </c>
      <c r="P115" s="95">
        <v>11</v>
      </c>
      <c r="Q115" s="95">
        <v>3</v>
      </c>
      <c r="R115" s="95">
        <v>7</v>
      </c>
      <c r="S115" s="95">
        <v>24</v>
      </c>
      <c r="T115" s="95">
        <v>1</v>
      </c>
      <c r="U115" s="95">
        <v>30</v>
      </c>
      <c r="V115" s="95">
        <v>66</v>
      </c>
      <c r="W115" s="95">
        <v>9</v>
      </c>
      <c r="X115" s="95">
        <v>18</v>
      </c>
      <c r="Y115" s="95">
        <v>11</v>
      </c>
      <c r="Z115" s="95">
        <v>17</v>
      </c>
      <c r="AA115" s="95">
        <v>14</v>
      </c>
      <c r="AB115" s="95">
        <v>30</v>
      </c>
      <c r="AC115" s="95">
        <v>54</v>
      </c>
      <c r="AD115" s="95">
        <v>12</v>
      </c>
      <c r="AE115" s="95">
        <v>43</v>
      </c>
      <c r="AF115" s="95">
        <v>6</v>
      </c>
      <c r="AG115" s="95">
        <v>16</v>
      </c>
      <c r="AH115" s="95">
        <v>3</v>
      </c>
      <c r="AI115" s="95">
        <v>3</v>
      </c>
      <c r="AJ115" s="95">
        <v>4</v>
      </c>
      <c r="AK115" s="95">
        <v>0</v>
      </c>
      <c r="AL115" s="95">
        <v>15</v>
      </c>
      <c r="AM115" s="95">
        <v>4</v>
      </c>
      <c r="AN115" s="95">
        <v>33</v>
      </c>
      <c r="AO115" s="95">
        <v>6</v>
      </c>
      <c r="AP115" s="95">
        <v>2</v>
      </c>
      <c r="AQ115" s="95">
        <v>964</v>
      </c>
      <c r="AR115" s="160">
        <v>9.180104314172881E-4</v>
      </c>
    </row>
    <row r="116" spans="1:44">
      <c r="A116" s="100" t="s">
        <v>730</v>
      </c>
      <c r="B116" s="95">
        <v>170</v>
      </c>
      <c r="C116" s="95">
        <v>71</v>
      </c>
      <c r="D116" s="95">
        <v>41</v>
      </c>
      <c r="E116" s="95">
        <v>21</v>
      </c>
      <c r="F116" s="95">
        <v>25</v>
      </c>
      <c r="G116" s="95">
        <v>45</v>
      </c>
      <c r="H116" s="95">
        <v>15</v>
      </c>
      <c r="I116" s="95">
        <v>11</v>
      </c>
      <c r="J116" s="95">
        <v>13</v>
      </c>
      <c r="K116" s="95">
        <v>19</v>
      </c>
      <c r="L116" s="95">
        <v>5</v>
      </c>
      <c r="M116" s="95">
        <v>7</v>
      </c>
      <c r="N116" s="95">
        <v>26</v>
      </c>
      <c r="O116" s="95">
        <v>28</v>
      </c>
      <c r="P116" s="95">
        <v>16</v>
      </c>
      <c r="Q116" s="95">
        <v>4</v>
      </c>
      <c r="R116" s="95">
        <v>17</v>
      </c>
      <c r="S116" s="95">
        <v>26</v>
      </c>
      <c r="T116" s="95">
        <v>8</v>
      </c>
      <c r="U116" s="95">
        <v>36</v>
      </c>
      <c r="V116" s="95">
        <v>93</v>
      </c>
      <c r="W116" s="95">
        <v>16</v>
      </c>
      <c r="X116" s="95">
        <v>19</v>
      </c>
      <c r="Y116" s="95">
        <v>19</v>
      </c>
      <c r="Z116" s="95">
        <v>24</v>
      </c>
      <c r="AA116" s="95">
        <v>9</v>
      </c>
      <c r="AB116" s="95">
        <v>27</v>
      </c>
      <c r="AC116" s="95">
        <v>54</v>
      </c>
      <c r="AD116" s="95">
        <v>3</v>
      </c>
      <c r="AE116" s="95">
        <v>46</v>
      </c>
      <c r="AF116" s="95">
        <v>2</v>
      </c>
      <c r="AG116" s="95">
        <v>18</v>
      </c>
      <c r="AH116" s="95">
        <v>6</v>
      </c>
      <c r="AI116" s="95">
        <v>0</v>
      </c>
      <c r="AJ116" s="95">
        <v>2</v>
      </c>
      <c r="AK116" s="95">
        <v>0</v>
      </c>
      <c r="AL116" s="95">
        <v>12</v>
      </c>
      <c r="AM116" s="95">
        <v>3</v>
      </c>
      <c r="AN116" s="95">
        <v>33</v>
      </c>
      <c r="AO116" s="95">
        <v>10</v>
      </c>
      <c r="AP116" s="95">
        <v>5</v>
      </c>
      <c r="AQ116" s="95">
        <v>1005</v>
      </c>
      <c r="AR116" s="160">
        <v>9.570544435418823E-4</v>
      </c>
    </row>
    <row r="117" spans="1:44">
      <c r="A117" s="100" t="s">
        <v>731</v>
      </c>
      <c r="B117" s="95">
        <v>431</v>
      </c>
      <c r="C117" s="95">
        <v>177</v>
      </c>
      <c r="D117" s="95">
        <v>114</v>
      </c>
      <c r="E117" s="95">
        <v>30</v>
      </c>
      <c r="F117" s="95">
        <v>54</v>
      </c>
      <c r="G117" s="95">
        <v>121</v>
      </c>
      <c r="H117" s="95">
        <v>47</v>
      </c>
      <c r="I117" s="95">
        <v>56</v>
      </c>
      <c r="J117" s="95">
        <v>27</v>
      </c>
      <c r="K117" s="95">
        <v>64</v>
      </c>
      <c r="L117" s="95">
        <v>23</v>
      </c>
      <c r="M117" s="95">
        <v>12</v>
      </c>
      <c r="N117" s="95">
        <v>111</v>
      </c>
      <c r="O117" s="95">
        <v>76</v>
      </c>
      <c r="P117" s="95">
        <v>55</v>
      </c>
      <c r="Q117" s="95">
        <v>14</v>
      </c>
      <c r="R117" s="95">
        <v>27</v>
      </c>
      <c r="S117" s="95">
        <v>69</v>
      </c>
      <c r="T117" s="95">
        <v>20</v>
      </c>
      <c r="U117" s="95">
        <v>90</v>
      </c>
      <c r="V117" s="95">
        <v>220</v>
      </c>
      <c r="W117" s="95">
        <v>36</v>
      </c>
      <c r="X117" s="95">
        <v>39</v>
      </c>
      <c r="Y117" s="95">
        <v>41</v>
      </c>
      <c r="Z117" s="95">
        <v>38</v>
      </c>
      <c r="AA117" s="95">
        <v>23</v>
      </c>
      <c r="AB117" s="95">
        <v>118</v>
      </c>
      <c r="AC117" s="95">
        <v>103</v>
      </c>
      <c r="AD117" s="95">
        <v>17</v>
      </c>
      <c r="AE117" s="95">
        <v>128</v>
      </c>
      <c r="AF117" s="95">
        <v>17</v>
      </c>
      <c r="AG117" s="95">
        <v>33</v>
      </c>
      <c r="AH117" s="95">
        <v>8</v>
      </c>
      <c r="AI117" s="95">
        <v>4</v>
      </c>
      <c r="AJ117" s="95">
        <v>0</v>
      </c>
      <c r="AK117" s="95">
        <v>1</v>
      </c>
      <c r="AL117" s="95">
        <v>29</v>
      </c>
      <c r="AM117" s="95">
        <v>8</v>
      </c>
      <c r="AN117" s="95">
        <v>76</v>
      </c>
      <c r="AO117" s="95">
        <v>10</v>
      </c>
      <c r="AP117" s="95">
        <v>8</v>
      </c>
      <c r="AQ117" s="95">
        <v>2575</v>
      </c>
      <c r="AR117" s="160">
        <v>2.4521544200202458E-3</v>
      </c>
    </row>
    <row r="118" spans="1:44">
      <c r="A118" s="100" t="s">
        <v>732</v>
      </c>
      <c r="B118" s="95">
        <v>1179</v>
      </c>
      <c r="C118" s="95">
        <v>408</v>
      </c>
      <c r="D118" s="95">
        <v>349</v>
      </c>
      <c r="E118" s="95">
        <v>106</v>
      </c>
      <c r="F118" s="95">
        <v>131</v>
      </c>
      <c r="G118" s="95">
        <v>406</v>
      </c>
      <c r="H118" s="95">
        <v>171</v>
      </c>
      <c r="I118" s="95">
        <v>172</v>
      </c>
      <c r="J118" s="95">
        <v>140</v>
      </c>
      <c r="K118" s="95">
        <v>195</v>
      </c>
      <c r="L118" s="95">
        <v>83</v>
      </c>
      <c r="M118" s="95">
        <v>60</v>
      </c>
      <c r="N118" s="95">
        <v>335</v>
      </c>
      <c r="O118" s="95">
        <v>217</v>
      </c>
      <c r="P118" s="95">
        <v>124</v>
      </c>
      <c r="Q118" s="95">
        <v>57</v>
      </c>
      <c r="R118" s="95">
        <v>77</v>
      </c>
      <c r="S118" s="95">
        <v>223</v>
      </c>
      <c r="T118" s="95">
        <v>74</v>
      </c>
      <c r="U118" s="95">
        <v>308</v>
      </c>
      <c r="V118" s="95">
        <v>733</v>
      </c>
      <c r="W118" s="95">
        <v>114</v>
      </c>
      <c r="X118" s="95">
        <v>124</v>
      </c>
      <c r="Y118" s="95">
        <v>117</v>
      </c>
      <c r="Z118" s="95">
        <v>109</v>
      </c>
      <c r="AA118" s="95">
        <v>100</v>
      </c>
      <c r="AB118" s="95">
        <v>290</v>
      </c>
      <c r="AC118" s="95">
        <v>345</v>
      </c>
      <c r="AD118" s="95">
        <v>35</v>
      </c>
      <c r="AE118" s="95">
        <v>470</v>
      </c>
      <c r="AF118" s="95">
        <v>47</v>
      </c>
      <c r="AG118" s="95">
        <v>104</v>
      </c>
      <c r="AH118" s="95">
        <v>37</v>
      </c>
      <c r="AI118" s="95">
        <v>11</v>
      </c>
      <c r="AJ118" s="95">
        <v>9</v>
      </c>
      <c r="AK118" s="95">
        <v>4</v>
      </c>
      <c r="AL118" s="95">
        <v>107</v>
      </c>
      <c r="AM118" s="95">
        <v>11</v>
      </c>
      <c r="AN118" s="95">
        <v>281</v>
      </c>
      <c r="AO118" s="95">
        <v>72</v>
      </c>
      <c r="AP118" s="95">
        <v>34</v>
      </c>
      <c r="AQ118" s="95">
        <v>7969</v>
      </c>
      <c r="AR118" s="160">
        <v>7.5888227468510049E-3</v>
      </c>
    </row>
    <row r="119" spans="1:44">
      <c r="A119" s="100" t="s">
        <v>733</v>
      </c>
      <c r="B119" s="95">
        <v>6279</v>
      </c>
      <c r="C119" s="95">
        <v>2127</v>
      </c>
      <c r="D119" s="95">
        <v>1256</v>
      </c>
      <c r="E119" s="95">
        <v>476</v>
      </c>
      <c r="F119" s="95">
        <v>689</v>
      </c>
      <c r="G119" s="95">
        <v>2190</v>
      </c>
      <c r="H119" s="95">
        <v>762</v>
      </c>
      <c r="I119" s="95">
        <v>776</v>
      </c>
      <c r="J119" s="95">
        <v>749</v>
      </c>
      <c r="K119" s="95">
        <v>778</v>
      </c>
      <c r="L119" s="95">
        <v>623</v>
      </c>
      <c r="M119" s="95">
        <v>375</v>
      </c>
      <c r="N119" s="95">
        <v>1850</v>
      </c>
      <c r="O119" s="95">
        <v>931</v>
      </c>
      <c r="P119" s="95">
        <v>616</v>
      </c>
      <c r="Q119" s="95">
        <v>282</v>
      </c>
      <c r="R119" s="95">
        <v>468</v>
      </c>
      <c r="S119" s="95">
        <v>922</v>
      </c>
      <c r="T119" s="95">
        <v>514</v>
      </c>
      <c r="U119" s="95">
        <v>1935</v>
      </c>
      <c r="V119" s="95">
        <v>3979</v>
      </c>
      <c r="W119" s="95">
        <v>626</v>
      </c>
      <c r="X119" s="95">
        <v>463</v>
      </c>
      <c r="Y119" s="95">
        <v>728</v>
      </c>
      <c r="Z119" s="95">
        <v>469</v>
      </c>
      <c r="AA119" s="95">
        <v>479</v>
      </c>
      <c r="AB119" s="95">
        <v>1481</v>
      </c>
      <c r="AC119" s="95">
        <v>1539</v>
      </c>
      <c r="AD119" s="95">
        <v>207</v>
      </c>
      <c r="AE119" s="95">
        <v>2823</v>
      </c>
      <c r="AF119" s="95">
        <v>314</v>
      </c>
      <c r="AG119" s="95">
        <v>725</v>
      </c>
      <c r="AH119" s="95">
        <v>230</v>
      </c>
      <c r="AI119" s="95">
        <v>70</v>
      </c>
      <c r="AJ119" s="95">
        <v>71</v>
      </c>
      <c r="AK119" s="95">
        <v>25</v>
      </c>
      <c r="AL119" s="95">
        <v>427</v>
      </c>
      <c r="AM119" s="95">
        <v>67</v>
      </c>
      <c r="AN119" s="95">
        <v>1138</v>
      </c>
      <c r="AO119" s="95">
        <v>308</v>
      </c>
      <c r="AP119" s="95">
        <v>206</v>
      </c>
      <c r="AQ119" s="95">
        <v>40973</v>
      </c>
      <c r="AR119" s="160">
        <v>3.9018300214170694E-2</v>
      </c>
    </row>
    <row r="120" spans="1:44">
      <c r="A120" s="100" t="s">
        <v>734</v>
      </c>
      <c r="B120" s="95">
        <v>4885</v>
      </c>
      <c r="C120" s="95">
        <v>1363</v>
      </c>
      <c r="D120" s="95">
        <v>737</v>
      </c>
      <c r="E120" s="95">
        <v>338</v>
      </c>
      <c r="F120" s="95">
        <v>400</v>
      </c>
      <c r="G120" s="95">
        <v>1579</v>
      </c>
      <c r="H120" s="95">
        <v>633</v>
      </c>
      <c r="I120" s="95">
        <v>525</v>
      </c>
      <c r="J120" s="95">
        <v>567</v>
      </c>
      <c r="K120" s="95">
        <v>406</v>
      </c>
      <c r="L120" s="95">
        <v>601</v>
      </c>
      <c r="M120" s="95">
        <v>282</v>
      </c>
      <c r="N120" s="95">
        <v>1241</v>
      </c>
      <c r="O120" s="95">
        <v>532</v>
      </c>
      <c r="P120" s="95">
        <v>280</v>
      </c>
      <c r="Q120" s="95">
        <v>217</v>
      </c>
      <c r="R120" s="95">
        <v>511</v>
      </c>
      <c r="S120" s="95">
        <v>477</v>
      </c>
      <c r="T120" s="95">
        <v>328</v>
      </c>
      <c r="U120" s="95">
        <v>1487</v>
      </c>
      <c r="V120" s="95">
        <v>3074</v>
      </c>
      <c r="W120" s="95">
        <v>377</v>
      </c>
      <c r="X120" s="95">
        <v>287</v>
      </c>
      <c r="Y120" s="95">
        <v>437</v>
      </c>
      <c r="Z120" s="95">
        <v>333</v>
      </c>
      <c r="AA120" s="95">
        <v>308</v>
      </c>
      <c r="AB120" s="95">
        <v>1044</v>
      </c>
      <c r="AC120" s="95">
        <v>943</v>
      </c>
      <c r="AD120" s="95">
        <v>153</v>
      </c>
      <c r="AE120" s="95">
        <v>1184</v>
      </c>
      <c r="AF120" s="95">
        <v>312</v>
      </c>
      <c r="AG120" s="95">
        <v>563</v>
      </c>
      <c r="AH120" s="95">
        <v>163</v>
      </c>
      <c r="AI120" s="95">
        <v>35</v>
      </c>
      <c r="AJ120" s="95">
        <v>50</v>
      </c>
      <c r="AK120" s="95">
        <v>29</v>
      </c>
      <c r="AL120" s="95">
        <v>264</v>
      </c>
      <c r="AM120" s="95">
        <v>50</v>
      </c>
      <c r="AN120" s="95">
        <v>746</v>
      </c>
      <c r="AO120" s="95">
        <v>276</v>
      </c>
      <c r="AP120" s="95">
        <v>164</v>
      </c>
      <c r="AQ120" s="95">
        <v>28181</v>
      </c>
      <c r="AR120" s="160">
        <v>2.6836568431297298E-2</v>
      </c>
    </row>
    <row r="121" spans="1:44">
      <c r="A121" s="100" t="s">
        <v>735</v>
      </c>
      <c r="B121" s="95">
        <v>181980</v>
      </c>
      <c r="C121" s="95">
        <v>91222</v>
      </c>
      <c r="D121" s="95">
        <v>30887</v>
      </c>
      <c r="E121" s="95">
        <v>13569</v>
      </c>
      <c r="F121" s="95">
        <v>11392</v>
      </c>
      <c r="G121" s="95">
        <v>40927</v>
      </c>
      <c r="H121" s="95">
        <v>18374</v>
      </c>
      <c r="I121" s="95">
        <v>17767</v>
      </c>
      <c r="J121" s="95">
        <v>24582</v>
      </c>
      <c r="K121" s="95">
        <v>12890</v>
      </c>
      <c r="L121" s="95">
        <v>18893</v>
      </c>
      <c r="M121" s="95">
        <v>11531</v>
      </c>
      <c r="N121" s="95">
        <v>24763</v>
      </c>
      <c r="O121" s="95">
        <v>15616</v>
      </c>
      <c r="P121" s="95">
        <v>10505</v>
      </c>
      <c r="Q121" s="95">
        <v>28934</v>
      </c>
      <c r="R121" s="95">
        <v>13392</v>
      </c>
      <c r="S121" s="95">
        <v>16340</v>
      </c>
      <c r="T121" s="95">
        <v>9301</v>
      </c>
      <c r="U121" s="95">
        <v>29475</v>
      </c>
      <c r="V121" s="95">
        <v>46311</v>
      </c>
      <c r="W121" s="95">
        <v>13721</v>
      </c>
      <c r="X121" s="95">
        <v>13399</v>
      </c>
      <c r="Y121" s="95">
        <v>14353</v>
      </c>
      <c r="Z121" s="95">
        <v>17740</v>
      </c>
      <c r="AA121" s="95">
        <v>8881</v>
      </c>
      <c r="AB121" s="95">
        <v>29562</v>
      </c>
      <c r="AC121" s="95">
        <v>39740</v>
      </c>
      <c r="AD121" s="95">
        <v>27000</v>
      </c>
      <c r="AE121" s="95">
        <v>26042</v>
      </c>
      <c r="AF121" s="95">
        <v>7493</v>
      </c>
      <c r="AG121" s="95">
        <v>7344</v>
      </c>
      <c r="AH121" s="95">
        <v>17660</v>
      </c>
      <c r="AI121" s="95">
        <v>5168</v>
      </c>
      <c r="AJ121" s="95">
        <v>4692</v>
      </c>
      <c r="AK121" s="95">
        <v>3787</v>
      </c>
      <c r="AL121" s="95">
        <v>15375</v>
      </c>
      <c r="AM121" s="95">
        <v>2778</v>
      </c>
      <c r="AN121" s="95">
        <v>18858</v>
      </c>
      <c r="AO121" s="95">
        <v>20921</v>
      </c>
      <c r="AP121" s="95">
        <v>4376</v>
      </c>
      <c r="AQ121" s="95">
        <v>967541</v>
      </c>
      <c r="AR121" s="160">
        <v>0.92138250085468298</v>
      </c>
    </row>
    <row r="122" spans="1:44">
      <c r="A122" s="72" t="s">
        <v>158</v>
      </c>
      <c r="B122" s="57">
        <v>195306</v>
      </c>
      <c r="C122" s="57">
        <v>95593</v>
      </c>
      <c r="D122" s="57">
        <v>33474</v>
      </c>
      <c r="E122" s="57">
        <v>14572</v>
      </c>
      <c r="F122" s="57">
        <v>12732</v>
      </c>
      <c r="G122" s="57">
        <v>45355</v>
      </c>
      <c r="H122" s="57">
        <v>20024</v>
      </c>
      <c r="I122" s="57">
        <v>19330</v>
      </c>
      <c r="J122" s="57">
        <v>26092</v>
      </c>
      <c r="K122" s="57">
        <v>14378</v>
      </c>
      <c r="L122" s="57">
        <v>20236</v>
      </c>
      <c r="M122" s="57">
        <v>12280</v>
      </c>
      <c r="N122" s="57">
        <v>28381</v>
      </c>
      <c r="O122" s="57">
        <v>17436</v>
      </c>
      <c r="P122" s="57">
        <v>11617</v>
      </c>
      <c r="Q122" s="57">
        <v>29515</v>
      </c>
      <c r="R122" s="57">
        <v>14509</v>
      </c>
      <c r="S122" s="57">
        <v>18099</v>
      </c>
      <c r="T122" s="57">
        <v>10248</v>
      </c>
      <c r="U122" s="57">
        <v>33381</v>
      </c>
      <c r="V122" s="57">
        <v>54518</v>
      </c>
      <c r="W122" s="57">
        <v>14910</v>
      </c>
      <c r="X122" s="57">
        <v>14364</v>
      </c>
      <c r="Y122" s="57">
        <v>15711</v>
      </c>
      <c r="Z122" s="57">
        <v>18755</v>
      </c>
      <c r="AA122" s="57">
        <v>9823</v>
      </c>
      <c r="AB122" s="57">
        <v>32584</v>
      </c>
      <c r="AC122" s="57">
        <v>42821</v>
      </c>
      <c r="AD122" s="57">
        <v>27453</v>
      </c>
      <c r="AE122" s="57">
        <v>30755</v>
      </c>
      <c r="AF122" s="57">
        <v>8195</v>
      </c>
      <c r="AG122" s="57">
        <v>8807</v>
      </c>
      <c r="AH122" s="57">
        <v>18111</v>
      </c>
      <c r="AI122" s="57">
        <v>5291</v>
      </c>
      <c r="AJ122" s="57">
        <v>4832</v>
      </c>
      <c r="AK122" s="57">
        <v>3846</v>
      </c>
      <c r="AL122" s="57">
        <v>16239</v>
      </c>
      <c r="AM122" s="57">
        <v>2924</v>
      </c>
      <c r="AN122" s="57">
        <v>21193</v>
      </c>
      <c r="AO122" s="57">
        <v>21610</v>
      </c>
      <c r="AP122" s="57">
        <v>4797</v>
      </c>
      <c r="AQ122" s="57">
        <v>1050097</v>
      </c>
      <c r="AR122" s="161">
        <v>1</v>
      </c>
    </row>
    <row r="123" spans="1:44">
      <c r="A123" s="54" t="s">
        <v>736</v>
      </c>
      <c r="B123" s="160">
        <v>0.18598853248795111</v>
      </c>
      <c r="C123" s="160">
        <v>9.1032542707959366E-2</v>
      </c>
      <c r="D123" s="160">
        <v>3.1877055167284549E-2</v>
      </c>
      <c r="E123" s="160">
        <v>1.3876813284867969E-2</v>
      </c>
      <c r="F123" s="160">
        <v>1.2124594204154474E-2</v>
      </c>
      <c r="G123" s="160">
        <v>4.3191248046609031E-2</v>
      </c>
      <c r="H123" s="160">
        <v>1.906871460446035E-2</v>
      </c>
      <c r="I123" s="160">
        <v>1.8407823277278194E-2</v>
      </c>
      <c r="J123" s="160">
        <v>2.4847228398900294E-2</v>
      </c>
      <c r="K123" s="160">
        <v>1.3692068447010134E-2</v>
      </c>
      <c r="L123" s="160">
        <v>1.927060071593386E-2</v>
      </c>
      <c r="M123" s="160">
        <v>1.1694157777805289E-2</v>
      </c>
      <c r="N123" s="160">
        <v>2.7027027027027029E-2</v>
      </c>
      <c r="O123" s="160">
        <v>1.6604180375717672E-2</v>
      </c>
      <c r="P123" s="160">
        <v>1.106278753296124E-2</v>
      </c>
      <c r="Q123" s="160">
        <v>2.8106927264814584E-2</v>
      </c>
      <c r="R123" s="160">
        <v>1.3816818827213105E-2</v>
      </c>
      <c r="S123" s="160">
        <v>1.7235550620561719E-2</v>
      </c>
      <c r="T123" s="160">
        <v>9.7590984451912544E-3</v>
      </c>
      <c r="U123" s="160">
        <v>3.1788491920270223E-2</v>
      </c>
      <c r="V123" s="160">
        <v>5.1917108609966504E-2</v>
      </c>
      <c r="W123" s="160">
        <v>1.4198688311651209E-2</v>
      </c>
      <c r="X123" s="160">
        <v>1.3678736345309053E-2</v>
      </c>
      <c r="Y123" s="160">
        <v>1.4961474987548769E-2</v>
      </c>
      <c r="Z123" s="160">
        <v>1.7860254814555228E-2</v>
      </c>
      <c r="AA123" s="160">
        <v>9.354373929265582E-3</v>
      </c>
      <c r="AB123" s="160">
        <v>3.1029514416287256E-2</v>
      </c>
      <c r="AC123" s="160">
        <v>4.0778137638713373E-2</v>
      </c>
      <c r="AD123" s="160">
        <v>2.6143299142841091E-2</v>
      </c>
      <c r="AE123" s="160">
        <v>2.9287770558338897E-2</v>
      </c>
      <c r="AF123" s="160">
        <v>7.804040960025598E-3</v>
      </c>
      <c r="AG123" s="160">
        <v>8.3868442629585656E-3</v>
      </c>
      <c r="AH123" s="160">
        <v>1.7246978136305505E-2</v>
      </c>
      <c r="AI123" s="160">
        <v>5.0385821500299492E-3</v>
      </c>
      <c r="AJ123" s="160">
        <v>4.6014796728302242E-3</v>
      </c>
      <c r="AK123" s="160">
        <v>3.6625187958826662E-3</v>
      </c>
      <c r="AL123" s="160">
        <v>1.5464285680275251E-2</v>
      </c>
      <c r="AM123" s="160">
        <v>2.7845046695686207E-3</v>
      </c>
      <c r="AN123" s="160">
        <v>2.0181945096500609E-2</v>
      </c>
      <c r="AO123" s="160">
        <v>2.057905126859709E-2</v>
      </c>
      <c r="AP123" s="160">
        <v>4.5681494185775221E-3</v>
      </c>
      <c r="AQ123" s="160">
        <v>1</v>
      </c>
      <c r="AR123" s="160"/>
    </row>
    <row r="124" spans="1:44" ht="15.75" thickBot="1">
      <c r="A124" s="529"/>
      <c r="B124" s="530"/>
      <c r="C124" s="530"/>
      <c r="D124" s="530"/>
      <c r="E124" s="530"/>
      <c r="F124" s="530"/>
      <c r="G124" s="530"/>
      <c r="H124" s="531"/>
      <c r="I124" s="531"/>
      <c r="J124" s="531"/>
      <c r="K124" s="531"/>
      <c r="L124" s="531"/>
      <c r="M124" s="530"/>
      <c r="N124" s="530"/>
      <c r="O124" s="530"/>
      <c r="P124" s="530"/>
      <c r="Q124" s="530"/>
      <c r="R124" s="530"/>
      <c r="S124" s="530"/>
      <c r="T124" s="530"/>
      <c r="U124" s="530"/>
      <c r="V124" s="532"/>
      <c r="W124" s="532"/>
      <c r="X124" s="532"/>
      <c r="Y124" s="532"/>
      <c r="Z124" s="532"/>
      <c r="AA124" s="532"/>
      <c r="AB124" s="532"/>
      <c r="AC124" s="532"/>
      <c r="AD124" s="532"/>
      <c r="AE124" s="533"/>
      <c r="AF124" s="533"/>
      <c r="AG124" s="533"/>
      <c r="AH124" s="533"/>
      <c r="AI124" s="533"/>
      <c r="AJ124" s="533"/>
      <c r="AK124" s="533"/>
      <c r="AL124" s="533"/>
      <c r="AM124" s="533"/>
      <c r="AN124" s="533"/>
      <c r="AO124" s="533"/>
      <c r="AP124" s="533"/>
      <c r="AQ124" s="533"/>
      <c r="AR124" s="533"/>
    </row>
    <row r="125" spans="1:44" ht="15" customHeight="1">
      <c r="A125" s="779" t="s">
        <v>1368</v>
      </c>
      <c r="B125" s="779"/>
      <c r="C125" s="779"/>
      <c r="D125" s="779"/>
      <c r="E125" s="779"/>
      <c r="F125" s="779"/>
      <c r="G125" s="779"/>
      <c r="H125" s="779"/>
      <c r="I125" s="779"/>
      <c r="J125" s="779"/>
      <c r="K125" s="779"/>
      <c r="L125" s="779"/>
      <c r="M125" s="779"/>
      <c r="N125" s="779"/>
      <c r="O125" s="779"/>
      <c r="P125" s="779"/>
      <c r="Q125" s="779"/>
      <c r="R125" s="779"/>
      <c r="S125" s="779"/>
      <c r="T125" s="779"/>
      <c r="U125" s="779"/>
      <c r="V125" s="779"/>
      <c r="W125" s="779"/>
      <c r="X125" s="779"/>
      <c r="Y125" s="779"/>
      <c r="Z125" s="779"/>
      <c r="AA125" s="779"/>
      <c r="AB125" s="779"/>
      <c r="AC125" s="779"/>
      <c r="AD125" s="779"/>
      <c r="AE125" s="779"/>
      <c r="AF125" s="779"/>
      <c r="AG125" s="779"/>
      <c r="AH125" s="779"/>
      <c r="AI125" s="779"/>
      <c r="AJ125" s="779"/>
      <c r="AK125" s="779"/>
      <c r="AL125" s="779"/>
      <c r="AM125" s="779"/>
      <c r="AN125" s="779"/>
      <c r="AO125" s="779"/>
      <c r="AP125" s="779"/>
      <c r="AQ125" s="779"/>
      <c r="AR125" s="779"/>
    </row>
    <row r="126" spans="1:44">
      <c r="A126" s="209"/>
      <c r="B126" s="210"/>
      <c r="C126" s="210"/>
      <c r="D126" s="210"/>
      <c r="E126" s="210"/>
      <c r="F126" s="210"/>
      <c r="G126" s="210"/>
      <c r="H126" s="210"/>
      <c r="I126" s="210"/>
      <c r="J126" s="210"/>
      <c r="K126" s="210"/>
      <c r="L126" s="210"/>
      <c r="M126" s="210"/>
      <c r="N126" s="210"/>
      <c r="O126" s="210"/>
      <c r="P126" s="210"/>
      <c r="Q126" s="210"/>
      <c r="R126" s="210"/>
      <c r="S126" s="210"/>
      <c r="T126" s="210"/>
      <c r="U126" s="210"/>
      <c r="V126" s="11"/>
      <c r="W126" s="11"/>
      <c r="X126" s="11"/>
      <c r="Y126" s="11"/>
      <c r="Z126" s="11"/>
      <c r="AA126" s="11"/>
      <c r="AB126" s="11"/>
      <c r="AC126" s="11"/>
      <c r="AD126" s="11"/>
    </row>
    <row r="127" spans="1:44" ht="30" customHeight="1">
      <c r="A127" s="732" t="s">
        <v>958</v>
      </c>
      <c r="B127" s="732"/>
      <c r="C127" s="732"/>
      <c r="D127" s="732"/>
      <c r="E127" s="732"/>
      <c r="F127" s="732"/>
      <c r="G127" s="732"/>
      <c r="H127" s="732"/>
      <c r="I127" s="732"/>
      <c r="J127" s="732"/>
      <c r="K127" s="732"/>
      <c r="L127" s="732"/>
      <c r="M127" s="732"/>
      <c r="N127" s="732"/>
      <c r="O127" s="732"/>
      <c r="P127" s="732"/>
      <c r="Q127" s="732"/>
      <c r="R127" s="732"/>
      <c r="S127" s="732"/>
      <c r="T127" s="732"/>
      <c r="U127" s="732"/>
      <c r="V127" s="732"/>
      <c r="W127" s="732"/>
      <c r="X127" s="732"/>
      <c r="Y127" s="732"/>
      <c r="Z127" s="732"/>
      <c r="AA127" s="732"/>
      <c r="AB127" s="732"/>
      <c r="AC127" s="732"/>
      <c r="AD127" s="732"/>
      <c r="AE127" s="732"/>
      <c r="AF127" s="732"/>
      <c r="AG127" s="732"/>
      <c r="AH127" s="732"/>
      <c r="AI127" s="732"/>
      <c r="AJ127" s="732"/>
      <c r="AK127" s="732"/>
      <c r="AL127" s="732"/>
      <c r="AM127" s="732"/>
      <c r="AN127" s="732"/>
      <c r="AO127" s="732"/>
      <c r="AP127" s="732"/>
      <c r="AQ127" s="732"/>
      <c r="AR127" s="732"/>
    </row>
    <row r="128" spans="1:44" ht="18">
      <c r="A128" s="733" t="s">
        <v>1005</v>
      </c>
      <c r="B128" s="733"/>
      <c r="C128" s="733"/>
      <c r="D128" s="733"/>
      <c r="E128" s="733"/>
      <c r="F128" s="733"/>
      <c r="G128" s="733"/>
      <c r="H128" s="733"/>
      <c r="I128" s="733"/>
      <c r="J128" s="733"/>
      <c r="K128" s="733"/>
      <c r="L128" s="733"/>
      <c r="M128" s="733"/>
      <c r="N128" s="733"/>
      <c r="O128" s="733"/>
      <c r="P128" s="733"/>
      <c r="Q128" s="733"/>
      <c r="R128" s="733"/>
      <c r="S128" s="733"/>
      <c r="T128" s="733"/>
      <c r="U128" s="733"/>
      <c r="V128" s="733"/>
      <c r="W128" s="733"/>
      <c r="X128" s="733"/>
      <c r="Y128" s="733"/>
      <c r="Z128" s="733"/>
      <c r="AA128" s="733"/>
      <c r="AB128" s="733"/>
      <c r="AC128" s="733"/>
      <c r="AD128" s="733"/>
      <c r="AE128" s="733"/>
      <c r="AF128" s="733"/>
      <c r="AG128" s="733"/>
      <c r="AH128" s="733"/>
      <c r="AI128" s="733"/>
      <c r="AJ128" s="733"/>
      <c r="AK128" s="733"/>
      <c r="AL128" s="733"/>
      <c r="AM128" s="733"/>
      <c r="AN128" s="733"/>
      <c r="AO128" s="733"/>
      <c r="AP128" s="733"/>
      <c r="AQ128" s="733"/>
      <c r="AR128" s="733"/>
    </row>
    <row r="129" spans="1:44" ht="18">
      <c r="A129" s="733" t="s">
        <v>1514</v>
      </c>
      <c r="B129" s="733"/>
      <c r="C129" s="733"/>
      <c r="D129" s="733"/>
      <c r="E129" s="733"/>
      <c r="F129" s="733"/>
      <c r="G129" s="733"/>
      <c r="H129" s="733"/>
      <c r="I129" s="733"/>
      <c r="J129" s="733"/>
      <c r="K129" s="733"/>
      <c r="L129" s="733"/>
      <c r="M129" s="733"/>
      <c r="N129" s="733"/>
      <c r="O129" s="733"/>
      <c r="P129" s="733"/>
      <c r="Q129" s="733"/>
      <c r="R129" s="733"/>
      <c r="S129" s="733"/>
      <c r="T129" s="733"/>
      <c r="U129" s="733"/>
      <c r="V129" s="733"/>
      <c r="W129" s="733"/>
      <c r="X129" s="733"/>
      <c r="Y129" s="733"/>
      <c r="Z129" s="733"/>
      <c r="AA129" s="733"/>
      <c r="AB129" s="733"/>
      <c r="AC129" s="733"/>
      <c r="AD129" s="733"/>
      <c r="AE129" s="733"/>
      <c r="AF129" s="733"/>
      <c r="AG129" s="733"/>
      <c r="AH129" s="733"/>
      <c r="AI129" s="733"/>
      <c r="AJ129" s="733"/>
      <c r="AK129" s="733"/>
      <c r="AL129" s="733"/>
      <c r="AM129" s="733"/>
      <c r="AN129" s="733"/>
      <c r="AO129" s="733"/>
      <c r="AP129" s="733"/>
      <c r="AQ129" s="733"/>
      <c r="AR129" s="733"/>
    </row>
    <row r="130" spans="1:44" ht="30" customHeight="1">
      <c r="A130" s="737" t="s">
        <v>510</v>
      </c>
      <c r="B130" s="737"/>
      <c r="C130" s="737"/>
      <c r="D130" s="737"/>
      <c r="E130" s="737"/>
      <c r="F130" s="737"/>
      <c r="G130" s="737"/>
      <c r="H130" s="737"/>
      <c r="I130" s="737"/>
      <c r="J130" s="737"/>
      <c r="K130" s="737"/>
      <c r="L130" s="737"/>
      <c r="M130" s="737"/>
      <c r="N130" s="737"/>
      <c r="O130" s="737"/>
      <c r="P130" s="737"/>
      <c r="Q130" s="737"/>
      <c r="R130" s="737"/>
      <c r="S130" s="737"/>
      <c r="T130" s="737"/>
      <c r="U130" s="737"/>
      <c r="V130" s="737"/>
      <c r="W130" s="737"/>
      <c r="X130" s="737"/>
      <c r="Y130" s="737"/>
      <c r="Z130" s="737"/>
      <c r="AA130" s="737"/>
      <c r="AB130" s="737"/>
      <c r="AC130" s="737"/>
      <c r="AD130" s="737"/>
      <c r="AE130" s="737"/>
      <c r="AF130" s="737"/>
      <c r="AG130" s="737"/>
      <c r="AH130" s="737"/>
      <c r="AI130" s="737"/>
      <c r="AJ130" s="737"/>
      <c r="AK130" s="737"/>
      <c r="AL130" s="737"/>
      <c r="AM130" s="737"/>
      <c r="AN130" s="737"/>
      <c r="AO130" s="737"/>
      <c r="AP130" s="737"/>
      <c r="AQ130" s="737"/>
      <c r="AR130" s="737"/>
    </row>
    <row r="131" spans="1:44">
      <c r="A131" s="213"/>
      <c r="B131" s="11"/>
      <c r="C131" s="11"/>
      <c r="D131" s="11"/>
      <c r="E131" s="11"/>
      <c r="F131" s="11"/>
      <c r="G131" s="11"/>
      <c r="H131" s="11"/>
      <c r="I131" s="11"/>
      <c r="J131" s="11"/>
      <c r="K131" s="11"/>
      <c r="L131" s="11"/>
      <c r="M131" s="11"/>
      <c r="N131" s="11"/>
      <c r="O131" s="11"/>
      <c r="P131" s="11"/>
      <c r="Q131" s="11"/>
      <c r="R131" s="11"/>
      <c r="S131" s="11"/>
      <c r="T131" s="11"/>
      <c r="U131" s="211"/>
      <c r="V131" s="98"/>
      <c r="W131" s="11"/>
      <c r="X131" s="11"/>
      <c r="Y131" s="11"/>
      <c r="Z131" s="11"/>
      <c r="AA131" s="11"/>
      <c r="AB131" s="11"/>
      <c r="AC131" s="11"/>
      <c r="AD131" s="11"/>
    </row>
    <row r="132" spans="1:44" ht="30" customHeight="1">
      <c r="A132" s="72" t="s">
        <v>720</v>
      </c>
      <c r="B132" s="73" t="s">
        <v>67</v>
      </c>
      <c r="C132" s="73" t="s">
        <v>68</v>
      </c>
      <c r="D132" s="73" t="s">
        <v>69</v>
      </c>
      <c r="E132" s="73" t="s">
        <v>70</v>
      </c>
      <c r="F132" s="73" t="s">
        <v>71</v>
      </c>
      <c r="G132" s="73" t="s">
        <v>72</v>
      </c>
      <c r="H132" s="73" t="s">
        <v>73</v>
      </c>
      <c r="I132" s="73" t="s">
        <v>74</v>
      </c>
      <c r="J132" s="73" t="s">
        <v>75</v>
      </c>
      <c r="K132" s="73" t="s">
        <v>76</v>
      </c>
      <c r="L132" s="73" t="s">
        <v>77</v>
      </c>
      <c r="M132" s="73" t="s">
        <v>78</v>
      </c>
      <c r="N132" s="73" t="s">
        <v>79</v>
      </c>
      <c r="O132" s="73" t="s">
        <v>80</v>
      </c>
      <c r="P132" s="73" t="s">
        <v>81</v>
      </c>
      <c r="Q132" s="73" t="s">
        <v>82</v>
      </c>
      <c r="R132" s="73" t="s">
        <v>83</v>
      </c>
      <c r="S132" s="73" t="s">
        <v>84</v>
      </c>
      <c r="T132" s="73" t="s">
        <v>85</v>
      </c>
      <c r="U132" s="73" t="s">
        <v>86</v>
      </c>
      <c r="V132" s="73" t="s">
        <v>87</v>
      </c>
      <c r="W132" s="73" t="s">
        <v>88</v>
      </c>
      <c r="X132" s="73" t="s">
        <v>89</v>
      </c>
      <c r="Y132" s="73" t="s">
        <v>90</v>
      </c>
      <c r="Z132" s="73" t="s">
        <v>91</v>
      </c>
      <c r="AA132" s="73" t="s">
        <v>92</v>
      </c>
      <c r="AB132" s="73" t="s">
        <v>93</v>
      </c>
      <c r="AC132" s="73" t="s">
        <v>94</v>
      </c>
      <c r="AD132" s="73" t="s">
        <v>95</v>
      </c>
      <c r="AE132" s="73" t="s">
        <v>96</v>
      </c>
      <c r="AF132" s="73" t="s">
        <v>516</v>
      </c>
      <c r="AG132" s="73" t="s">
        <v>1268</v>
      </c>
      <c r="AH132" s="73" t="s">
        <v>1277</v>
      </c>
      <c r="AI132" s="73" t="s">
        <v>1278</v>
      </c>
      <c r="AJ132" s="73" t="s">
        <v>1288</v>
      </c>
      <c r="AK132" s="73" t="s">
        <v>1289</v>
      </c>
      <c r="AL132" s="73" t="s">
        <v>1378</v>
      </c>
      <c r="AM132" s="73" t="s">
        <v>1497</v>
      </c>
      <c r="AN132" s="73" t="s">
        <v>1410</v>
      </c>
      <c r="AO132" s="73" t="s">
        <v>1411</v>
      </c>
      <c r="AP132" s="73" t="s">
        <v>1412</v>
      </c>
      <c r="AQ132" s="176" t="s">
        <v>517</v>
      </c>
      <c r="AR132" s="309" t="s">
        <v>679</v>
      </c>
    </row>
    <row r="133" spans="1:44">
      <c r="A133" s="100" t="s">
        <v>722</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95">
        <v>0</v>
      </c>
      <c r="AO133" s="95">
        <v>0</v>
      </c>
      <c r="AP133" s="95">
        <v>0</v>
      </c>
      <c r="AQ133" s="95">
        <v>0</v>
      </c>
      <c r="AR133" s="160">
        <v>0</v>
      </c>
    </row>
    <row r="134" spans="1:44">
      <c r="A134" s="100" t="s">
        <v>723</v>
      </c>
      <c r="B134" s="95">
        <v>23529.990570000002</v>
      </c>
      <c r="C134" s="95">
        <v>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0</v>
      </c>
      <c r="AN134" s="95">
        <v>0</v>
      </c>
      <c r="AO134" s="95">
        <v>0</v>
      </c>
      <c r="AP134" s="95">
        <v>0</v>
      </c>
      <c r="AQ134" s="95">
        <v>30529.990570000002</v>
      </c>
      <c r="AR134" s="160">
        <v>6.1858450133211442E-3</v>
      </c>
    </row>
    <row r="135" spans="1:44">
      <c r="A135" s="100" t="s">
        <v>724</v>
      </c>
      <c r="B135" s="95">
        <v>73287.212889999995</v>
      </c>
      <c r="C135" s="95">
        <v>58534.689960000003</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0</v>
      </c>
      <c r="X135" s="95">
        <v>3475</v>
      </c>
      <c r="Y135" s="95">
        <v>0</v>
      </c>
      <c r="Z135" s="95">
        <v>7931.1374000000005</v>
      </c>
      <c r="AA135" s="95">
        <v>10500</v>
      </c>
      <c r="AB135" s="95">
        <v>0</v>
      </c>
      <c r="AC135" s="95">
        <v>0</v>
      </c>
      <c r="AD135" s="95">
        <v>0</v>
      </c>
      <c r="AE135" s="95">
        <v>0</v>
      </c>
      <c r="AF135" s="95">
        <v>0</v>
      </c>
      <c r="AG135" s="95">
        <v>0</v>
      </c>
      <c r="AH135" s="95">
        <v>0</v>
      </c>
      <c r="AI135" s="95">
        <v>0</v>
      </c>
      <c r="AJ135" s="95">
        <v>3519.3001200000003</v>
      </c>
      <c r="AK135" s="95">
        <v>0</v>
      </c>
      <c r="AL135" s="95">
        <v>0</v>
      </c>
      <c r="AM135" s="95">
        <v>0</v>
      </c>
      <c r="AN135" s="95">
        <v>5000</v>
      </c>
      <c r="AO135" s="95">
        <v>4000</v>
      </c>
      <c r="AP135" s="95">
        <v>0</v>
      </c>
      <c r="AQ135" s="95">
        <v>186852.65259000001</v>
      </c>
      <c r="AR135" s="160">
        <v>3.7859217368558774E-2</v>
      </c>
    </row>
    <row r="136" spans="1:44">
      <c r="A136" s="100" t="s">
        <v>725</v>
      </c>
      <c r="B136" s="95">
        <v>102250.38858</v>
      </c>
      <c r="C136" s="95">
        <v>86052.445730000007</v>
      </c>
      <c r="D136" s="95">
        <v>47939.973389999999</v>
      </c>
      <c r="E136" s="95">
        <v>8793.0986699999994</v>
      </c>
      <c r="F136" s="95">
        <v>44401.045680000003</v>
      </c>
      <c r="G136" s="95">
        <v>4579.3733300000004</v>
      </c>
      <c r="H136" s="95">
        <v>17100.477300000002</v>
      </c>
      <c r="I136" s="95">
        <v>8727.5408399999997</v>
      </c>
      <c r="J136" s="95">
        <v>13909.234910000001</v>
      </c>
      <c r="K136" s="95">
        <v>2058</v>
      </c>
      <c r="L136" s="95">
        <v>2000</v>
      </c>
      <c r="M136" s="95">
        <v>0</v>
      </c>
      <c r="N136" s="95">
        <v>3683.3</v>
      </c>
      <c r="O136" s="95">
        <v>5221.3999999999996</v>
      </c>
      <c r="P136" s="95">
        <v>1685.2205800000002</v>
      </c>
      <c r="Q136" s="95">
        <v>4500</v>
      </c>
      <c r="R136" s="95">
        <v>0</v>
      </c>
      <c r="S136" s="95">
        <v>3457.3400899999997</v>
      </c>
      <c r="T136" s="95">
        <v>0</v>
      </c>
      <c r="U136" s="95">
        <v>3716</v>
      </c>
      <c r="V136" s="95">
        <v>1500</v>
      </c>
      <c r="W136" s="95">
        <v>6934.6302100000003</v>
      </c>
      <c r="X136" s="95">
        <v>17269.404790000001</v>
      </c>
      <c r="Y136" s="95">
        <v>0</v>
      </c>
      <c r="Z136" s="95">
        <v>35203.621880000006</v>
      </c>
      <c r="AA136" s="95">
        <v>13062</v>
      </c>
      <c r="AB136" s="95">
        <v>11161.31523</v>
      </c>
      <c r="AC136" s="95">
        <v>13440.25504</v>
      </c>
      <c r="AD136" s="95">
        <v>0</v>
      </c>
      <c r="AE136" s="95">
        <v>5076.4019500000004</v>
      </c>
      <c r="AF136" s="95">
        <v>0</v>
      </c>
      <c r="AG136" s="95">
        <v>0</v>
      </c>
      <c r="AH136" s="95">
        <v>0</v>
      </c>
      <c r="AI136" s="95">
        <v>0</v>
      </c>
      <c r="AJ136" s="95">
        <v>6711</v>
      </c>
      <c r="AK136" s="95">
        <v>0</v>
      </c>
      <c r="AL136" s="95">
        <v>0</v>
      </c>
      <c r="AM136" s="95">
        <v>0</v>
      </c>
      <c r="AN136" s="95">
        <v>1400</v>
      </c>
      <c r="AO136" s="95">
        <v>0</v>
      </c>
      <c r="AP136" s="95">
        <v>0</v>
      </c>
      <c r="AQ136" s="95">
        <v>471833.4682</v>
      </c>
      <c r="AR136" s="160">
        <v>9.5600707759504244E-2</v>
      </c>
    </row>
    <row r="137" spans="1:44">
      <c r="A137" s="100" t="s">
        <v>726</v>
      </c>
      <c r="B137" s="95">
        <v>93276.045050000001</v>
      </c>
      <c r="C137" s="95">
        <v>98937.822879999992</v>
      </c>
      <c r="D137" s="95">
        <v>46247.490840000006</v>
      </c>
      <c r="E137" s="95">
        <v>8315.1071699999993</v>
      </c>
      <c r="F137" s="95">
        <v>26942.69096</v>
      </c>
      <c r="G137" s="95">
        <v>13218.09124</v>
      </c>
      <c r="H137" s="95">
        <v>21839.961960000001</v>
      </c>
      <c r="I137" s="95">
        <v>9888.625320000001</v>
      </c>
      <c r="J137" s="95">
        <v>18655.03728</v>
      </c>
      <c r="K137" s="95">
        <v>3552</v>
      </c>
      <c r="L137" s="95">
        <v>0</v>
      </c>
      <c r="M137" s="95">
        <v>7733.1279999999997</v>
      </c>
      <c r="N137" s="95">
        <v>11690.948</v>
      </c>
      <c r="O137" s="95">
        <v>12305.952009999999</v>
      </c>
      <c r="P137" s="95">
        <v>1244.7458100000001</v>
      </c>
      <c r="Q137" s="95">
        <v>8392.5499999999993</v>
      </c>
      <c r="R137" s="95">
        <v>4693.2724500000004</v>
      </c>
      <c r="S137" s="95">
        <v>4184.6000000000004</v>
      </c>
      <c r="T137" s="95">
        <v>855.88310999999999</v>
      </c>
      <c r="U137" s="95">
        <v>10047.447630000001</v>
      </c>
      <c r="V137" s="95">
        <v>5700.8080799999998</v>
      </c>
      <c r="W137" s="95">
        <v>13899.28167</v>
      </c>
      <c r="X137" s="95">
        <v>27856.2791</v>
      </c>
      <c r="Y137" s="95">
        <v>2664.5788900000002</v>
      </c>
      <c r="Z137" s="95">
        <v>33039.933420000001</v>
      </c>
      <c r="AA137" s="95">
        <v>11112.5</v>
      </c>
      <c r="AB137" s="95">
        <v>13244.826230000001</v>
      </c>
      <c r="AC137" s="95">
        <v>13196.52694</v>
      </c>
      <c r="AD137" s="95">
        <v>7727.3376200000002</v>
      </c>
      <c r="AE137" s="95">
        <v>1638.2638300000001</v>
      </c>
      <c r="AF137" s="95">
        <v>0</v>
      </c>
      <c r="AG137" s="95">
        <v>2000</v>
      </c>
      <c r="AH137" s="95">
        <v>2400</v>
      </c>
      <c r="AI137" s="95">
        <v>1372</v>
      </c>
      <c r="AJ137" s="95">
        <v>5884.6183099999998</v>
      </c>
      <c r="AK137" s="95">
        <v>800</v>
      </c>
      <c r="AL137" s="95">
        <v>6600.7642599999999</v>
      </c>
      <c r="AM137" s="95">
        <v>0</v>
      </c>
      <c r="AN137" s="95">
        <v>4028.7052999999996</v>
      </c>
      <c r="AO137" s="95">
        <v>5750.4368700000005</v>
      </c>
      <c r="AP137" s="95">
        <v>0</v>
      </c>
      <c r="AQ137" s="95">
        <v>560938.26023000001</v>
      </c>
      <c r="AR137" s="160">
        <v>0.11365470722530864</v>
      </c>
    </row>
    <row r="138" spans="1:44">
      <c r="A138" s="100" t="s">
        <v>727</v>
      </c>
      <c r="B138" s="95">
        <v>116669.88440000001</v>
      </c>
      <c r="C138" s="95">
        <v>103079.4387</v>
      </c>
      <c r="D138" s="95">
        <v>47392.558859999997</v>
      </c>
      <c r="E138" s="95">
        <v>15977.137439999999</v>
      </c>
      <c r="F138" s="95">
        <v>33710.349130000002</v>
      </c>
      <c r="G138" s="95">
        <v>15386.12542</v>
      </c>
      <c r="H138" s="95">
        <v>17865.020619999999</v>
      </c>
      <c r="I138" s="95">
        <v>16235.948490000001</v>
      </c>
      <c r="J138" s="95">
        <v>14705.903279999999</v>
      </c>
      <c r="K138" s="95">
        <v>4149.0230799999999</v>
      </c>
      <c r="L138" s="95">
        <v>3942.4471100000001</v>
      </c>
      <c r="M138" s="95">
        <v>5778.82071</v>
      </c>
      <c r="N138" s="95">
        <v>18984.392749999999</v>
      </c>
      <c r="O138" s="95">
        <v>12495.32955</v>
      </c>
      <c r="P138" s="95">
        <v>2051</v>
      </c>
      <c r="Q138" s="95">
        <v>12163.631939999999</v>
      </c>
      <c r="R138" s="95">
        <v>6247.8260700000001</v>
      </c>
      <c r="S138" s="95">
        <v>13801.33915</v>
      </c>
      <c r="T138" s="95">
        <v>4610.3764800000008</v>
      </c>
      <c r="U138" s="95">
        <v>27226.532719999999</v>
      </c>
      <c r="V138" s="95">
        <v>9708.6302100000012</v>
      </c>
      <c r="W138" s="95">
        <v>5749.1121399999993</v>
      </c>
      <c r="X138" s="95">
        <v>37296.071200000006</v>
      </c>
      <c r="Y138" s="95">
        <v>4967.86859</v>
      </c>
      <c r="Z138" s="95">
        <v>27666.724280000002</v>
      </c>
      <c r="AA138" s="95">
        <v>6816.0874299999996</v>
      </c>
      <c r="AB138" s="95">
        <v>20846.58036</v>
      </c>
      <c r="AC138" s="95">
        <v>28922.221320000001</v>
      </c>
      <c r="AD138" s="95">
        <v>6950.9331400000001</v>
      </c>
      <c r="AE138" s="95">
        <v>8994.4477799999986</v>
      </c>
      <c r="AF138" s="95">
        <v>1849.1153300000001</v>
      </c>
      <c r="AG138" s="95">
        <v>5447.31394</v>
      </c>
      <c r="AH138" s="95">
        <v>6887.4737400000004</v>
      </c>
      <c r="AI138" s="95">
        <v>617.4</v>
      </c>
      <c r="AJ138" s="95">
        <v>3103.4545400000002</v>
      </c>
      <c r="AK138" s="95">
        <v>556.79999999999995</v>
      </c>
      <c r="AL138" s="95">
        <v>11712.38351</v>
      </c>
      <c r="AM138" s="95">
        <v>3553.8697900000002</v>
      </c>
      <c r="AN138" s="95">
        <v>9574.7886999999992</v>
      </c>
      <c r="AO138" s="95">
        <v>7902.06178</v>
      </c>
      <c r="AP138" s="95">
        <v>1986</v>
      </c>
      <c r="AQ138" s="95">
        <v>703582.42367999989</v>
      </c>
      <c r="AR138" s="160">
        <v>0.14255660567606035</v>
      </c>
    </row>
    <row r="139" spans="1:44">
      <c r="A139" s="100" t="s">
        <v>728</v>
      </c>
      <c r="B139" s="95">
        <v>103924.26569</v>
      </c>
      <c r="C139" s="95">
        <v>70886.590760000006</v>
      </c>
      <c r="D139" s="95">
        <v>44525.817670000004</v>
      </c>
      <c r="E139" s="95">
        <v>6425.6021100000007</v>
      </c>
      <c r="F139" s="95">
        <v>16351.113150000001</v>
      </c>
      <c r="G139" s="95">
        <v>18633.819350000002</v>
      </c>
      <c r="H139" s="95">
        <v>8096.8186500000002</v>
      </c>
      <c r="I139" s="95">
        <v>12380.614800000001</v>
      </c>
      <c r="J139" s="95">
        <v>12006.775710000002</v>
      </c>
      <c r="K139" s="95">
        <v>8161.3380099999995</v>
      </c>
      <c r="L139" s="95">
        <v>2392.1207200000003</v>
      </c>
      <c r="M139" s="95">
        <v>4932.6048700000001</v>
      </c>
      <c r="N139" s="95">
        <v>20713.93201</v>
      </c>
      <c r="O139" s="95">
        <v>10551.275089999999</v>
      </c>
      <c r="P139" s="95">
        <v>4390.66</v>
      </c>
      <c r="Q139" s="95">
        <v>5173.8249999999998</v>
      </c>
      <c r="R139" s="95">
        <v>7702.4123200000004</v>
      </c>
      <c r="S139" s="95">
        <v>20398.704899999997</v>
      </c>
      <c r="T139" s="95">
        <v>4955.4160400000001</v>
      </c>
      <c r="U139" s="95">
        <v>25386.383550000002</v>
      </c>
      <c r="V139" s="95">
        <v>11861.314630000001</v>
      </c>
      <c r="W139" s="95">
        <v>12580.189109999999</v>
      </c>
      <c r="X139" s="95">
        <v>29755.814420000002</v>
      </c>
      <c r="Y139" s="95">
        <v>8079.91752</v>
      </c>
      <c r="Z139" s="95">
        <v>23455.94253</v>
      </c>
      <c r="AA139" s="95">
        <v>6591.11924</v>
      </c>
      <c r="AB139" s="95">
        <v>20335.315309999998</v>
      </c>
      <c r="AC139" s="95">
        <v>27135.67871</v>
      </c>
      <c r="AD139" s="95">
        <v>6327.36996</v>
      </c>
      <c r="AE139" s="95">
        <v>9129.48459</v>
      </c>
      <c r="AF139" s="95">
        <v>2171.20003</v>
      </c>
      <c r="AG139" s="95">
        <v>5045.11096</v>
      </c>
      <c r="AH139" s="95">
        <v>5863.0620899999994</v>
      </c>
      <c r="AI139" s="95">
        <v>2130.1198899999999</v>
      </c>
      <c r="AJ139" s="95">
        <v>3340.3634300000003</v>
      </c>
      <c r="AK139" s="95">
        <v>1293.2426599999999</v>
      </c>
      <c r="AL139" s="95">
        <v>16446.260839999999</v>
      </c>
      <c r="AM139" s="95">
        <v>2006.98586</v>
      </c>
      <c r="AN139" s="95">
        <v>11275.84893</v>
      </c>
      <c r="AO139" s="95">
        <v>3867.33205</v>
      </c>
      <c r="AP139" s="95">
        <v>2597.1</v>
      </c>
      <c r="AQ139" s="95">
        <v>619278.86315999995</v>
      </c>
      <c r="AR139" s="160">
        <v>0.12547540945845345</v>
      </c>
    </row>
    <row r="140" spans="1:44">
      <c r="A140" s="100" t="s">
        <v>729</v>
      </c>
      <c r="B140" s="95">
        <v>51439.444009999999</v>
      </c>
      <c r="C140" s="95">
        <v>52873.784220000001</v>
      </c>
      <c r="D140" s="95">
        <v>32151.340329999999</v>
      </c>
      <c r="E140" s="95">
        <v>5412.41309</v>
      </c>
      <c r="F140" s="95">
        <v>10505.926519999999</v>
      </c>
      <c r="G140" s="95">
        <v>19432.671910000001</v>
      </c>
      <c r="H140" s="95">
        <v>12860.0749</v>
      </c>
      <c r="I140" s="95">
        <v>16635.902020000001</v>
      </c>
      <c r="J140" s="95">
        <v>12365.634300000002</v>
      </c>
      <c r="K140" s="95">
        <v>10497.708949999998</v>
      </c>
      <c r="L140" s="95">
        <v>6496.2663000000002</v>
      </c>
      <c r="M140" s="95">
        <v>8427.7882699999991</v>
      </c>
      <c r="N140" s="95">
        <v>22548.719649999999</v>
      </c>
      <c r="O140" s="95">
        <v>11612.42627</v>
      </c>
      <c r="P140" s="95">
        <v>10162.91034</v>
      </c>
      <c r="Q140" s="95">
        <v>3119.39</v>
      </c>
      <c r="R140" s="95">
        <v>10414.167519999999</v>
      </c>
      <c r="S140" s="95">
        <v>20867.272059999999</v>
      </c>
      <c r="T140" s="95">
        <v>6193.7584500000003</v>
      </c>
      <c r="U140" s="95">
        <v>26973.641920000002</v>
      </c>
      <c r="V140" s="95">
        <v>16271.792890000001</v>
      </c>
      <c r="W140" s="95">
        <v>8358.8161299999992</v>
      </c>
      <c r="X140" s="95">
        <v>23853.124609999999</v>
      </c>
      <c r="Y140" s="95">
        <v>10314.833769999999</v>
      </c>
      <c r="Z140" s="95">
        <v>19187.893210000002</v>
      </c>
      <c r="AA140" s="95">
        <v>5589.9566100000002</v>
      </c>
      <c r="AB140" s="95">
        <v>29191.529460000002</v>
      </c>
      <c r="AC140" s="95">
        <v>27876.737639999999</v>
      </c>
      <c r="AD140" s="95">
        <v>5418.4450999999999</v>
      </c>
      <c r="AE140" s="95">
        <v>19584.021690000001</v>
      </c>
      <c r="AF140" s="95">
        <v>1309.3759</v>
      </c>
      <c r="AG140" s="95">
        <v>3771.1195699999998</v>
      </c>
      <c r="AH140" s="95">
        <v>6055.2219599999999</v>
      </c>
      <c r="AI140" s="95">
        <v>3260.1773499999999</v>
      </c>
      <c r="AJ140" s="95">
        <v>3569.35151</v>
      </c>
      <c r="AK140" s="95">
        <v>948.07951000000003</v>
      </c>
      <c r="AL140" s="95">
        <v>13058.904759999999</v>
      </c>
      <c r="AM140" s="95">
        <v>3086.3175000000001</v>
      </c>
      <c r="AN140" s="95">
        <v>10628.590529999999</v>
      </c>
      <c r="AO140" s="95">
        <v>5895.6766900000002</v>
      </c>
      <c r="AP140" s="95">
        <v>2188.1260299999999</v>
      </c>
      <c r="AQ140" s="95">
        <v>570409.33345000003</v>
      </c>
      <c r="AR140" s="160">
        <v>0.11557369213014861</v>
      </c>
    </row>
    <row r="141" spans="1:44">
      <c r="A141" s="100" t="s">
        <v>730</v>
      </c>
      <c r="B141" s="95">
        <v>24643.896969999998</v>
      </c>
      <c r="C141" s="95">
        <v>26523.28903</v>
      </c>
      <c r="D141" s="95">
        <v>16174.15137</v>
      </c>
      <c r="E141" s="95">
        <v>1970.0201599999998</v>
      </c>
      <c r="F141" s="95">
        <v>5937.9834900000005</v>
      </c>
      <c r="G141" s="95">
        <v>10254.814119999999</v>
      </c>
      <c r="H141" s="95">
        <v>7086.2384900000006</v>
      </c>
      <c r="I141" s="95">
        <v>7592.4689100000005</v>
      </c>
      <c r="J141" s="95">
        <v>5800.6321900000003</v>
      </c>
      <c r="K141" s="95">
        <v>7420.3022899999996</v>
      </c>
      <c r="L141" s="95">
        <v>2026.3073899999999</v>
      </c>
      <c r="M141" s="95">
        <v>3236.2764700000002</v>
      </c>
      <c r="N141" s="95">
        <v>11211.032660000001</v>
      </c>
      <c r="O141" s="95">
        <v>4328.7859800000006</v>
      </c>
      <c r="P141" s="95">
        <v>2411.4672400000004</v>
      </c>
      <c r="Q141" s="95">
        <v>439.35406</v>
      </c>
      <c r="R141" s="95">
        <v>3825.2612200000003</v>
      </c>
      <c r="S141" s="95">
        <v>10553.97277</v>
      </c>
      <c r="T141" s="95">
        <v>3287.3909600000002</v>
      </c>
      <c r="U141" s="95">
        <v>14217.76094</v>
      </c>
      <c r="V141" s="95">
        <v>6978.83439</v>
      </c>
      <c r="W141" s="95">
        <v>4211.7185799999997</v>
      </c>
      <c r="X141" s="95">
        <v>12449.718349999999</v>
      </c>
      <c r="Y141" s="95">
        <v>6053.8464299999996</v>
      </c>
      <c r="Z141" s="95">
        <v>8640.0452899999982</v>
      </c>
      <c r="AA141" s="95">
        <v>2203.37005</v>
      </c>
      <c r="AB141" s="95">
        <v>13386.388720000001</v>
      </c>
      <c r="AC141" s="95">
        <v>12142.354789999999</v>
      </c>
      <c r="AD141" s="95">
        <v>2142.1200699999999</v>
      </c>
      <c r="AE141" s="95">
        <v>18830.382710000002</v>
      </c>
      <c r="AF141" s="95">
        <v>1412.40698</v>
      </c>
      <c r="AG141" s="95">
        <v>2008.6131699999999</v>
      </c>
      <c r="AH141" s="95">
        <v>2258.5827999999997</v>
      </c>
      <c r="AI141" s="95">
        <v>238.08037999999999</v>
      </c>
      <c r="AJ141" s="95">
        <v>2169.8862999999997</v>
      </c>
      <c r="AK141" s="95">
        <v>104.62435000000001</v>
      </c>
      <c r="AL141" s="95">
        <v>7467.2387099999996</v>
      </c>
      <c r="AM141" s="95">
        <v>1124.40004</v>
      </c>
      <c r="AN141" s="95">
        <v>7322.9587599999995</v>
      </c>
      <c r="AO141" s="95">
        <v>2167.2179599999999</v>
      </c>
      <c r="AP141" s="95">
        <v>584.31184999999994</v>
      </c>
      <c r="AQ141" s="95">
        <v>282838.50738999998</v>
      </c>
      <c r="AR141" s="160">
        <v>5.73074258408992E-2</v>
      </c>
    </row>
    <row r="142" spans="1:44">
      <c r="A142" s="100" t="s">
        <v>731</v>
      </c>
      <c r="B142" s="95">
        <v>36219.047319999998</v>
      </c>
      <c r="C142" s="95">
        <v>37771.690419999999</v>
      </c>
      <c r="D142" s="95">
        <v>17422.013910000001</v>
      </c>
      <c r="E142" s="95">
        <v>3177.4321</v>
      </c>
      <c r="F142" s="95">
        <v>10418.92951</v>
      </c>
      <c r="G142" s="95">
        <v>25437.015780000002</v>
      </c>
      <c r="H142" s="95">
        <v>15068.886699999999</v>
      </c>
      <c r="I142" s="95">
        <v>19122.083180000001</v>
      </c>
      <c r="J142" s="95">
        <v>15838.576849999999</v>
      </c>
      <c r="K142" s="95">
        <v>16941.69428</v>
      </c>
      <c r="L142" s="95">
        <v>8584.0285199999998</v>
      </c>
      <c r="M142" s="95">
        <v>7980.2641800000001</v>
      </c>
      <c r="N142" s="95">
        <v>22830.901969999999</v>
      </c>
      <c r="O142" s="95">
        <v>12859.17374</v>
      </c>
      <c r="P142" s="95">
        <v>11811.97356</v>
      </c>
      <c r="Q142" s="95">
        <v>980.13980000000004</v>
      </c>
      <c r="R142" s="95">
        <v>12198.00633</v>
      </c>
      <c r="S142" s="95">
        <v>22076.932089999998</v>
      </c>
      <c r="T142" s="95">
        <v>7280.06088</v>
      </c>
      <c r="U142" s="95">
        <v>27468.002690000001</v>
      </c>
      <c r="V142" s="95">
        <v>29644.749929999998</v>
      </c>
      <c r="W142" s="95">
        <v>7484.9833099999996</v>
      </c>
      <c r="X142" s="95">
        <v>23388.583930000001</v>
      </c>
      <c r="Y142" s="95">
        <v>13211.08777</v>
      </c>
      <c r="Z142" s="95">
        <v>14372.63672</v>
      </c>
      <c r="AA142" s="95">
        <v>6361.2516900000001</v>
      </c>
      <c r="AB142" s="95">
        <v>41611.119340000005</v>
      </c>
      <c r="AC142" s="95">
        <v>24917.899989999998</v>
      </c>
      <c r="AD142" s="95">
        <v>6385.77898</v>
      </c>
      <c r="AE142" s="95">
        <v>49920.680919999999</v>
      </c>
      <c r="AF142" s="95">
        <v>2082.28379</v>
      </c>
      <c r="AG142" s="95">
        <v>6995.5750199999993</v>
      </c>
      <c r="AH142" s="95">
        <v>6388.3126700000003</v>
      </c>
      <c r="AI142" s="95">
        <v>2126.2485099999999</v>
      </c>
      <c r="AJ142" s="95">
        <v>4767.65524</v>
      </c>
      <c r="AK142" s="95">
        <v>271.3546</v>
      </c>
      <c r="AL142" s="95">
        <v>16157.95378</v>
      </c>
      <c r="AM142" s="95">
        <v>4193.2391099999995</v>
      </c>
      <c r="AN142" s="95">
        <v>14328.34633</v>
      </c>
      <c r="AO142" s="95">
        <v>3934.0702999999999</v>
      </c>
      <c r="AP142" s="95">
        <v>2463.674</v>
      </c>
      <c r="AQ142" s="95">
        <v>612494.33973999997</v>
      </c>
      <c r="AR142" s="160">
        <v>0.12410076080701865</v>
      </c>
    </row>
    <row r="143" spans="1:44">
      <c r="A143" s="100" t="s">
        <v>732</v>
      </c>
      <c r="B143" s="95">
        <v>35095.244380000004</v>
      </c>
      <c r="C143" s="95">
        <v>29354.860510000002</v>
      </c>
      <c r="D143" s="95">
        <v>14874.313769999999</v>
      </c>
      <c r="E143" s="95">
        <v>3813.27979</v>
      </c>
      <c r="F143" s="95">
        <v>9624.6934600000004</v>
      </c>
      <c r="G143" s="95">
        <v>21385.34086</v>
      </c>
      <c r="H143" s="95">
        <v>15097.750890000001</v>
      </c>
      <c r="I143" s="95">
        <v>19908.441179999998</v>
      </c>
      <c r="J143" s="95">
        <v>14648.19542</v>
      </c>
      <c r="K143" s="95">
        <v>14088.501249999999</v>
      </c>
      <c r="L143" s="95">
        <v>9397.8207200000015</v>
      </c>
      <c r="M143" s="95">
        <v>5115.5126100000007</v>
      </c>
      <c r="N143" s="95">
        <v>21524.935280000002</v>
      </c>
      <c r="O143" s="95">
        <v>12009.45248</v>
      </c>
      <c r="P143" s="95">
        <v>8850.7299299999995</v>
      </c>
      <c r="Q143" s="95">
        <v>572.99997999999994</v>
      </c>
      <c r="R143" s="95">
        <v>10544.9167</v>
      </c>
      <c r="S143" s="95">
        <v>15473.36089</v>
      </c>
      <c r="T143" s="95">
        <v>6850.5219500000003</v>
      </c>
      <c r="U143" s="95">
        <v>25951.67884</v>
      </c>
      <c r="V143" s="95">
        <v>30173.507320000001</v>
      </c>
      <c r="W143" s="95">
        <v>8070.0741399999997</v>
      </c>
      <c r="X143" s="95">
        <v>19661.151949999999</v>
      </c>
      <c r="Y143" s="95">
        <v>14739.641170000001</v>
      </c>
      <c r="Z143" s="95">
        <v>13675.819800000001</v>
      </c>
      <c r="AA143" s="95">
        <v>6504.1328200000007</v>
      </c>
      <c r="AB143" s="95">
        <v>22176.124329999999</v>
      </c>
      <c r="AC143" s="95">
        <v>18235.78457</v>
      </c>
      <c r="AD143" s="95">
        <v>5241.1562100000001</v>
      </c>
      <c r="AE143" s="95">
        <v>29327.013170000002</v>
      </c>
      <c r="AF143" s="95">
        <v>2317.7855299999997</v>
      </c>
      <c r="AG143" s="95">
        <v>5713.4971799999994</v>
      </c>
      <c r="AH143" s="95">
        <v>4416.8029699999997</v>
      </c>
      <c r="AI143" s="95">
        <v>1115.39687</v>
      </c>
      <c r="AJ143" s="95">
        <v>3016.04412</v>
      </c>
      <c r="AK143" s="95">
        <v>241.70117999999999</v>
      </c>
      <c r="AL143" s="95">
        <v>16443.846819999999</v>
      </c>
      <c r="AM143" s="95">
        <v>3781.7319400000001</v>
      </c>
      <c r="AN143" s="95">
        <v>10875.20198</v>
      </c>
      <c r="AO143" s="95">
        <v>4555.1508200000007</v>
      </c>
      <c r="AP143" s="95">
        <v>1411.1566599999999</v>
      </c>
      <c r="AQ143" s="95">
        <v>515875.27243999997</v>
      </c>
      <c r="AR143" s="160">
        <v>0.10452425375638301</v>
      </c>
    </row>
    <row r="144" spans="1:44">
      <c r="A144" s="100" t="s">
        <v>733</v>
      </c>
      <c r="B144" s="95">
        <v>21116.24552</v>
      </c>
      <c r="C144" s="95">
        <v>15247.14899</v>
      </c>
      <c r="D144" s="95">
        <v>7442.9577199999994</v>
      </c>
      <c r="E144" s="95">
        <v>1909.07752</v>
      </c>
      <c r="F144" s="95">
        <v>5085.4064900000003</v>
      </c>
      <c r="G144" s="95">
        <v>13781.113069999999</v>
      </c>
      <c r="H144" s="95">
        <v>9813.0181199999988</v>
      </c>
      <c r="I144" s="95">
        <v>12397.425880000001</v>
      </c>
      <c r="J144" s="95">
        <v>9408.9752599999993</v>
      </c>
      <c r="K144" s="95">
        <v>9050.4970399999984</v>
      </c>
      <c r="L144" s="95">
        <v>9677.1628099999998</v>
      </c>
      <c r="M144" s="95">
        <v>3398.6792099999998</v>
      </c>
      <c r="N144" s="95">
        <v>16376.847820000001</v>
      </c>
      <c r="O144" s="95">
        <v>9548.1910000000007</v>
      </c>
      <c r="P144" s="95">
        <v>6714.7748899999997</v>
      </c>
      <c r="Q144" s="95">
        <v>948.20192000000009</v>
      </c>
      <c r="R144" s="95">
        <v>5703.2704100000001</v>
      </c>
      <c r="S144" s="95">
        <v>10981.296249999999</v>
      </c>
      <c r="T144" s="95">
        <v>5716.4769299999998</v>
      </c>
      <c r="U144" s="95">
        <v>20841.008010000001</v>
      </c>
      <c r="V144" s="95">
        <v>32218.315329999998</v>
      </c>
      <c r="W144" s="95">
        <v>4812.73722</v>
      </c>
      <c r="X144" s="95">
        <v>14214.49301</v>
      </c>
      <c r="Y144" s="95">
        <v>9166.5197100000005</v>
      </c>
      <c r="Z144" s="95">
        <v>5275.2983299999996</v>
      </c>
      <c r="AA144" s="95">
        <v>4803.2057599999998</v>
      </c>
      <c r="AB144" s="95">
        <v>26374.310120000002</v>
      </c>
      <c r="AC144" s="95">
        <v>11923.93823</v>
      </c>
      <c r="AD144" s="95">
        <v>3903.8425000000002</v>
      </c>
      <c r="AE144" s="95">
        <v>19157.8007</v>
      </c>
      <c r="AF144" s="95">
        <v>2072.2316499999997</v>
      </c>
      <c r="AG144" s="95">
        <v>4803.7697099999996</v>
      </c>
      <c r="AH144" s="95">
        <v>2900.36931</v>
      </c>
      <c r="AI144" s="95">
        <v>314.01306</v>
      </c>
      <c r="AJ144" s="95">
        <v>1491.0824</v>
      </c>
      <c r="AK144" s="95">
        <v>74.613720000000001</v>
      </c>
      <c r="AL144" s="95">
        <v>8273.591629999999</v>
      </c>
      <c r="AM144" s="95">
        <v>2920.2377799999999</v>
      </c>
      <c r="AN144" s="95">
        <v>7071.6016799999998</v>
      </c>
      <c r="AO144" s="95">
        <v>2539.88519</v>
      </c>
      <c r="AP144" s="95">
        <v>1304.7544700000001</v>
      </c>
      <c r="AQ144" s="95">
        <v>360774.38637000002</v>
      </c>
      <c r="AR144" s="160">
        <v>7.3098431974421021E-2</v>
      </c>
    </row>
    <row r="145" spans="1:44">
      <c r="A145" s="100" t="s">
        <v>734</v>
      </c>
      <c r="B145" s="95">
        <v>1152.8263200000001</v>
      </c>
      <c r="C145" s="95">
        <v>651.13273000000004</v>
      </c>
      <c r="D145" s="95">
        <v>298.96325000000002</v>
      </c>
      <c r="E145" s="95">
        <v>87.399280000000005</v>
      </c>
      <c r="F145" s="95">
        <v>188.16786999999999</v>
      </c>
      <c r="G145" s="95">
        <v>602.71332999999993</v>
      </c>
      <c r="H145" s="95">
        <v>310.84303000000006</v>
      </c>
      <c r="I145" s="95">
        <v>421.14735999999999</v>
      </c>
      <c r="J145" s="95">
        <v>480.92097999999999</v>
      </c>
      <c r="K145" s="95">
        <v>205.90231</v>
      </c>
      <c r="L145" s="95">
        <v>937.57706999999994</v>
      </c>
      <c r="M145" s="95">
        <v>41.598199999999999</v>
      </c>
      <c r="N145" s="95">
        <v>774.21602000000007</v>
      </c>
      <c r="O145" s="95">
        <v>389.96001000000001</v>
      </c>
      <c r="P145" s="95">
        <v>456.42532</v>
      </c>
      <c r="Q145" s="95">
        <v>26</v>
      </c>
      <c r="R145" s="95">
        <v>280.91428999999999</v>
      </c>
      <c r="S145" s="95">
        <v>451.20456999999999</v>
      </c>
      <c r="T145" s="95">
        <v>384.4554</v>
      </c>
      <c r="U145" s="95">
        <v>408.28330999999997</v>
      </c>
      <c r="V145" s="95">
        <v>608.89293000000009</v>
      </c>
      <c r="W145" s="95">
        <v>215.51095999999998</v>
      </c>
      <c r="X145" s="95">
        <v>693.25447999999994</v>
      </c>
      <c r="Y145" s="95">
        <v>302.13544000000002</v>
      </c>
      <c r="Z145" s="95">
        <v>129.48887999999999</v>
      </c>
      <c r="AA145" s="95">
        <v>124.59478999999999</v>
      </c>
      <c r="AB145" s="95">
        <v>1920.1728000000001</v>
      </c>
      <c r="AC145" s="95">
        <v>724.08456000000001</v>
      </c>
      <c r="AD145" s="95">
        <v>265.18359000000004</v>
      </c>
      <c r="AE145" s="95">
        <v>403.68700999999999</v>
      </c>
      <c r="AF145" s="95">
        <v>146.28323999999998</v>
      </c>
      <c r="AG145" s="95">
        <v>222.84752</v>
      </c>
      <c r="AH145" s="95">
        <v>132.68314000000001</v>
      </c>
      <c r="AI145" s="95">
        <v>17.006640000000001</v>
      </c>
      <c r="AJ145" s="95">
        <v>28.2</v>
      </c>
      <c r="AK145" s="95">
        <v>0</v>
      </c>
      <c r="AL145" s="95">
        <v>392.12824000000001</v>
      </c>
      <c r="AM145" s="95">
        <v>158.90431000000001</v>
      </c>
      <c r="AN145" s="95">
        <v>404.93617</v>
      </c>
      <c r="AO145" s="95">
        <v>129.60783000000001</v>
      </c>
      <c r="AP145" s="95">
        <v>82.616710000000012</v>
      </c>
      <c r="AQ145" s="95">
        <v>15652.86989</v>
      </c>
      <c r="AR145" s="160">
        <v>3.171511859173862E-3</v>
      </c>
    </row>
    <row r="146" spans="1:44">
      <c r="A146" s="100" t="s">
        <v>735</v>
      </c>
      <c r="B146" s="95">
        <v>201.49860000000001</v>
      </c>
      <c r="C146" s="95">
        <v>190.14882999999998</v>
      </c>
      <c r="D146" s="95">
        <v>41.150860000000002</v>
      </c>
      <c r="E146" s="95">
        <v>0</v>
      </c>
      <c r="F146" s="95">
        <v>66.13364</v>
      </c>
      <c r="G146" s="95">
        <v>142.24204999999998</v>
      </c>
      <c r="H146" s="95">
        <v>91.646039999999999</v>
      </c>
      <c r="I146" s="95">
        <v>159.96079999999998</v>
      </c>
      <c r="J146" s="95">
        <v>220.97214000000002</v>
      </c>
      <c r="K146" s="95">
        <v>36.841329999999999</v>
      </c>
      <c r="L146" s="95">
        <v>523.13926000000004</v>
      </c>
      <c r="M146" s="95">
        <v>15.416030000000001</v>
      </c>
      <c r="N146" s="95">
        <v>183.63936999999999</v>
      </c>
      <c r="O146" s="95">
        <v>115.93164</v>
      </c>
      <c r="P146" s="95">
        <v>296.55139000000003</v>
      </c>
      <c r="Q146" s="95">
        <v>4.1621999999999995</v>
      </c>
      <c r="R146" s="95">
        <v>55.933260000000004</v>
      </c>
      <c r="S146" s="95">
        <v>106.58578</v>
      </c>
      <c r="T146" s="95">
        <v>159.01328000000001</v>
      </c>
      <c r="U146" s="95">
        <v>201.36035999999999</v>
      </c>
      <c r="V146" s="95">
        <v>0</v>
      </c>
      <c r="W146" s="95">
        <v>6.86</v>
      </c>
      <c r="X146" s="95">
        <v>120.91605</v>
      </c>
      <c r="Y146" s="95">
        <v>38.301830000000002</v>
      </c>
      <c r="Z146" s="95">
        <v>81.441649999999996</v>
      </c>
      <c r="AA146" s="95">
        <v>18.675599999999999</v>
      </c>
      <c r="AB146" s="95">
        <v>720.16915000000006</v>
      </c>
      <c r="AC146" s="95">
        <v>195.55572000000001</v>
      </c>
      <c r="AD146" s="95">
        <v>70.476089999999999</v>
      </c>
      <c r="AE146" s="95">
        <v>64.565699999999993</v>
      </c>
      <c r="AF146" s="95">
        <v>88.54207000000001</v>
      </c>
      <c r="AG146" s="95">
        <v>30.887150000000002</v>
      </c>
      <c r="AH146" s="95">
        <v>9.5840800000000002</v>
      </c>
      <c r="AI146" s="95">
        <v>1.0602799999999999</v>
      </c>
      <c r="AJ146" s="95">
        <v>6.6332599999999999</v>
      </c>
      <c r="AK146" s="95">
        <v>0</v>
      </c>
      <c r="AL146" s="95">
        <v>68.776429999999991</v>
      </c>
      <c r="AM146" s="95">
        <v>45.00676</v>
      </c>
      <c r="AN146" s="95">
        <v>14.744</v>
      </c>
      <c r="AO146" s="95">
        <v>0</v>
      </c>
      <c r="AP146" s="95">
        <v>5.0999999999999996</v>
      </c>
      <c r="AQ146" s="95">
        <v>4399.6226799999995</v>
      </c>
      <c r="AR146" s="160">
        <v>8.9143113074903913E-4</v>
      </c>
    </row>
    <row r="147" spans="1:44">
      <c r="A147" s="72" t="s">
        <v>158</v>
      </c>
      <c r="B147" s="57">
        <v>682805.99030000006</v>
      </c>
      <c r="C147" s="57">
        <v>580103.04275999998</v>
      </c>
      <c r="D147" s="57">
        <v>278248.04418999999</v>
      </c>
      <c r="E147" s="57">
        <v>55880.567329999998</v>
      </c>
      <c r="F147" s="57">
        <v>163232.4399</v>
      </c>
      <c r="G147" s="57">
        <v>154721.32046000002</v>
      </c>
      <c r="H147" s="57">
        <v>130230.73669999999</v>
      </c>
      <c r="I147" s="57">
        <v>123470.15878</v>
      </c>
      <c r="J147" s="57">
        <v>118040.85832</v>
      </c>
      <c r="K147" s="57">
        <v>76161.808539999998</v>
      </c>
      <c r="L147" s="57">
        <v>45976.869900000005</v>
      </c>
      <c r="M147" s="57">
        <v>46660.08855</v>
      </c>
      <c r="N147" s="57">
        <v>150522.86552999998</v>
      </c>
      <c r="O147" s="57">
        <v>91437.877769999992</v>
      </c>
      <c r="P147" s="57">
        <v>50076.459060000008</v>
      </c>
      <c r="Q147" s="57">
        <v>36320.254899999993</v>
      </c>
      <c r="R147" s="57">
        <v>61665.980569999992</v>
      </c>
      <c r="S147" s="57">
        <v>122352.60854999999</v>
      </c>
      <c r="T147" s="57">
        <v>40293.353479999998</v>
      </c>
      <c r="U147" s="57">
        <v>182438.09996999998</v>
      </c>
      <c r="V147" s="57">
        <v>144666.84570999999</v>
      </c>
      <c r="W147" s="57">
        <v>72323.913469999985</v>
      </c>
      <c r="X147" s="57">
        <v>210033.81189000001</v>
      </c>
      <c r="Y147" s="57">
        <v>69538.731119999997</v>
      </c>
      <c r="Z147" s="57">
        <v>195659.98339000001</v>
      </c>
      <c r="AA147" s="57">
        <v>73686.893989999997</v>
      </c>
      <c r="AB147" s="57">
        <v>200967.85105000003</v>
      </c>
      <c r="AC147" s="57">
        <v>178711.03750999997</v>
      </c>
      <c r="AD147" s="57">
        <v>44432.643259999997</v>
      </c>
      <c r="AE147" s="57">
        <v>162126.75005</v>
      </c>
      <c r="AF147" s="57">
        <v>13449.224519999998</v>
      </c>
      <c r="AG147" s="57">
        <v>36038.734220000006</v>
      </c>
      <c r="AH147" s="57">
        <v>37312.09276</v>
      </c>
      <c r="AI147" s="57">
        <v>11191.502979999999</v>
      </c>
      <c r="AJ147" s="57">
        <v>37607.589229999998</v>
      </c>
      <c r="AK147" s="57">
        <v>4290.4160200000006</v>
      </c>
      <c r="AL147" s="57">
        <v>96621.848979999981</v>
      </c>
      <c r="AM147" s="57">
        <v>20870.693090000004</v>
      </c>
      <c r="AN147" s="57">
        <v>81925.722380000021</v>
      </c>
      <c r="AO147" s="57">
        <v>40741.439490000004</v>
      </c>
      <c r="AP147" s="57">
        <v>12622.83972</v>
      </c>
      <c r="AQ147" s="57">
        <v>4935459.9903899999</v>
      </c>
      <c r="AR147" s="161">
        <v>1</v>
      </c>
    </row>
    <row r="148" spans="1:44">
      <c r="A148" s="54" t="s">
        <v>736</v>
      </c>
      <c r="B148" s="160">
        <v>0.13834698115869939</v>
      </c>
      <c r="C148" s="160">
        <v>0.11753778652639027</v>
      </c>
      <c r="D148" s="160">
        <v>5.6377327489592885E-2</v>
      </c>
      <c r="E148" s="160">
        <v>1.1322261235793002E-2</v>
      </c>
      <c r="F148" s="160">
        <v>3.3073399484107938E-2</v>
      </c>
      <c r="G148" s="160">
        <v>3.1348915959457296E-2</v>
      </c>
      <c r="H148" s="160">
        <v>2.6386747527804226E-2</v>
      </c>
      <c r="I148" s="160">
        <v>2.501695060245912E-2</v>
      </c>
      <c r="J148" s="160">
        <v>2.3916890938198532E-2</v>
      </c>
      <c r="K148" s="160">
        <v>1.5431552213633019E-2</v>
      </c>
      <c r="L148" s="160">
        <v>9.3156200211374652E-3</v>
      </c>
      <c r="M148" s="160">
        <v>9.4540506134896101E-3</v>
      </c>
      <c r="N148" s="160">
        <v>3.0498244504684083E-2</v>
      </c>
      <c r="O148" s="160">
        <v>1.8526718471640283E-2</v>
      </c>
      <c r="P148" s="160">
        <v>1.0146259752384897E-2</v>
      </c>
      <c r="Q148" s="160">
        <v>7.3590415018499559E-3</v>
      </c>
      <c r="R148" s="160">
        <v>1.2494474818977743E-2</v>
      </c>
      <c r="S148" s="160">
        <v>2.4790517760905136E-2</v>
      </c>
      <c r="T148" s="160">
        <v>8.1640522987637514E-3</v>
      </c>
      <c r="U148" s="160">
        <v>3.6964761202650076E-2</v>
      </c>
      <c r="V148" s="160">
        <v>2.9311724943913167E-2</v>
      </c>
      <c r="W148" s="160">
        <v>1.4653935724496664E-2</v>
      </c>
      <c r="X148" s="160">
        <v>4.255607629257737E-2</v>
      </c>
      <c r="Y148" s="160">
        <v>1.4089615001519859E-2</v>
      </c>
      <c r="Z148" s="160">
        <v>3.9643717864388757E-2</v>
      </c>
      <c r="AA148" s="160">
        <v>1.493009651247872E-2</v>
      </c>
      <c r="AB148" s="160">
        <v>4.0719173378228432E-2</v>
      </c>
      <c r="AC148" s="160">
        <v>3.620960110262756E-2</v>
      </c>
      <c r="AD148" s="160">
        <v>9.0027359854028387E-3</v>
      </c>
      <c r="AE148" s="160">
        <v>3.2849369737710861E-2</v>
      </c>
      <c r="AF148" s="160">
        <v>2.7250194604327531E-3</v>
      </c>
      <c r="AG148" s="160">
        <v>7.3020010880793761E-3</v>
      </c>
      <c r="AH148" s="160">
        <v>7.5600030863691792E-3</v>
      </c>
      <c r="AI148" s="160">
        <v>2.2675703990694589E-3</v>
      </c>
      <c r="AJ148" s="160">
        <v>7.6198752098541982E-3</v>
      </c>
      <c r="AK148" s="160">
        <v>8.6930418407889308E-4</v>
      </c>
      <c r="AL148" s="160">
        <v>1.9577070661728719E-2</v>
      </c>
      <c r="AM148" s="160">
        <v>4.2287229823842224E-3</v>
      </c>
      <c r="AN148" s="160">
        <v>1.6599409688158824E-2</v>
      </c>
      <c r="AO148" s="160">
        <v>8.2548414067440592E-3</v>
      </c>
      <c r="AP148" s="160">
        <v>2.5575812071374007E-3</v>
      </c>
      <c r="AQ148" s="160">
        <v>1</v>
      </c>
      <c r="AR148" s="160"/>
    </row>
    <row r="149" spans="1:44" ht="30" customHeight="1">
      <c r="A149" s="433" t="s">
        <v>1003</v>
      </c>
      <c r="B149" s="73" t="s">
        <v>67</v>
      </c>
      <c r="C149" s="73" t="s">
        <v>68</v>
      </c>
      <c r="D149" s="73" t="s">
        <v>69</v>
      </c>
      <c r="E149" s="73" t="s">
        <v>70</v>
      </c>
      <c r="F149" s="73" t="s">
        <v>71</v>
      </c>
      <c r="G149" s="73" t="s">
        <v>72</v>
      </c>
      <c r="H149" s="73" t="s">
        <v>73</v>
      </c>
      <c r="I149" s="73" t="s">
        <v>74</v>
      </c>
      <c r="J149" s="73" t="s">
        <v>75</v>
      </c>
      <c r="K149" s="73" t="s">
        <v>76</v>
      </c>
      <c r="L149" s="73" t="s">
        <v>77</v>
      </c>
      <c r="M149" s="73" t="s">
        <v>78</v>
      </c>
      <c r="N149" s="73" t="s">
        <v>79</v>
      </c>
      <c r="O149" s="73" t="s">
        <v>80</v>
      </c>
      <c r="P149" s="73" t="s">
        <v>81</v>
      </c>
      <c r="Q149" s="73" t="s">
        <v>82</v>
      </c>
      <c r="R149" s="73" t="s">
        <v>83</v>
      </c>
      <c r="S149" s="73" t="s">
        <v>84</v>
      </c>
      <c r="T149" s="73" t="s">
        <v>85</v>
      </c>
      <c r="U149" s="73" t="s">
        <v>86</v>
      </c>
      <c r="V149" s="73" t="s">
        <v>87</v>
      </c>
      <c r="W149" s="73" t="s">
        <v>88</v>
      </c>
      <c r="X149" s="73" t="s">
        <v>89</v>
      </c>
      <c r="Y149" s="73" t="s">
        <v>90</v>
      </c>
      <c r="Z149" s="73" t="s">
        <v>91</v>
      </c>
      <c r="AA149" s="73" t="s">
        <v>92</v>
      </c>
      <c r="AB149" s="73" t="s">
        <v>93</v>
      </c>
      <c r="AC149" s="73" t="s">
        <v>94</v>
      </c>
      <c r="AD149" s="73" t="s">
        <v>95</v>
      </c>
      <c r="AE149" s="73" t="s">
        <v>96</v>
      </c>
      <c r="AF149" s="73" t="s">
        <v>516</v>
      </c>
      <c r="AG149" s="73" t="s">
        <v>1268</v>
      </c>
      <c r="AH149" s="73" t="s">
        <v>1277</v>
      </c>
      <c r="AI149" s="73" t="s">
        <v>1278</v>
      </c>
      <c r="AJ149" s="73" t="s">
        <v>1288</v>
      </c>
      <c r="AK149" s="73" t="s">
        <v>1289</v>
      </c>
      <c r="AL149" s="73" t="s">
        <v>1378</v>
      </c>
      <c r="AM149" s="73" t="s">
        <v>1497</v>
      </c>
      <c r="AN149" s="73" t="s">
        <v>1410</v>
      </c>
      <c r="AO149" s="73" t="s">
        <v>1411</v>
      </c>
      <c r="AP149" s="73" t="s">
        <v>1412</v>
      </c>
      <c r="AQ149" s="176" t="s">
        <v>517</v>
      </c>
      <c r="AR149" s="309" t="s">
        <v>679</v>
      </c>
    </row>
    <row r="150" spans="1:44">
      <c r="A150" s="100" t="s">
        <v>722</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95">
        <v>0</v>
      </c>
      <c r="AO150" s="95">
        <v>0</v>
      </c>
      <c r="AP150" s="95">
        <v>0</v>
      </c>
      <c r="AQ150" s="95">
        <v>0</v>
      </c>
      <c r="AR150" s="160">
        <v>0</v>
      </c>
    </row>
    <row r="151" spans="1:44">
      <c r="A151" s="100" t="s">
        <v>723</v>
      </c>
      <c r="B151" s="95">
        <v>3</v>
      </c>
      <c r="C151" s="95">
        <v>0</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0</v>
      </c>
      <c r="AN151" s="95">
        <v>0</v>
      </c>
      <c r="AO151" s="95">
        <v>0</v>
      </c>
      <c r="AP151" s="95">
        <v>0</v>
      </c>
      <c r="AQ151" s="95">
        <v>4</v>
      </c>
      <c r="AR151" s="160">
        <v>7.5333823003182848E-5</v>
      </c>
    </row>
    <row r="152" spans="1:44">
      <c r="A152" s="100" t="s">
        <v>724</v>
      </c>
      <c r="B152" s="95">
        <v>14</v>
      </c>
      <c r="C152" s="95">
        <v>12</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0</v>
      </c>
      <c r="X152" s="95">
        <v>1</v>
      </c>
      <c r="Y152" s="95">
        <v>0</v>
      </c>
      <c r="Z152" s="95">
        <v>2</v>
      </c>
      <c r="AA152" s="95">
        <v>2</v>
      </c>
      <c r="AB152" s="95">
        <v>0</v>
      </c>
      <c r="AC152" s="95">
        <v>0</v>
      </c>
      <c r="AD152" s="95">
        <v>0</v>
      </c>
      <c r="AE152" s="95">
        <v>0</v>
      </c>
      <c r="AF152" s="95">
        <v>0</v>
      </c>
      <c r="AG152" s="95">
        <v>0</v>
      </c>
      <c r="AH152" s="95">
        <v>0</v>
      </c>
      <c r="AI152" s="95">
        <v>0</v>
      </c>
      <c r="AJ152" s="95">
        <v>1</v>
      </c>
      <c r="AK152" s="95">
        <v>0</v>
      </c>
      <c r="AL152" s="95">
        <v>0</v>
      </c>
      <c r="AM152" s="95">
        <v>0</v>
      </c>
      <c r="AN152" s="95">
        <v>1</v>
      </c>
      <c r="AO152" s="95">
        <v>1</v>
      </c>
      <c r="AP152" s="95">
        <v>0</v>
      </c>
      <c r="AQ152" s="95">
        <v>38</v>
      </c>
      <c r="AR152" s="160">
        <v>7.156713185302371E-4</v>
      </c>
    </row>
    <row r="153" spans="1:44">
      <c r="A153" s="100" t="s">
        <v>725</v>
      </c>
      <c r="B153" s="95">
        <v>46</v>
      </c>
      <c r="C153" s="95">
        <v>45</v>
      </c>
      <c r="D153" s="95">
        <v>24</v>
      </c>
      <c r="E153" s="95">
        <v>4</v>
      </c>
      <c r="F153" s="95">
        <v>20</v>
      </c>
      <c r="G153" s="95">
        <v>3</v>
      </c>
      <c r="H153" s="95">
        <v>9</v>
      </c>
      <c r="I153" s="95">
        <v>4</v>
      </c>
      <c r="J153" s="95">
        <v>8</v>
      </c>
      <c r="K153" s="95">
        <v>1</v>
      </c>
      <c r="L153" s="95">
        <v>1</v>
      </c>
      <c r="M153" s="95">
        <v>0</v>
      </c>
      <c r="N153" s="95">
        <v>2</v>
      </c>
      <c r="O153" s="95">
        <v>3</v>
      </c>
      <c r="P153" s="95">
        <v>1</v>
      </c>
      <c r="Q153" s="95">
        <v>2</v>
      </c>
      <c r="R153" s="95">
        <v>0</v>
      </c>
      <c r="S153" s="95">
        <v>2</v>
      </c>
      <c r="T153" s="95">
        <v>0</v>
      </c>
      <c r="U153" s="95">
        <v>2</v>
      </c>
      <c r="V153" s="95">
        <v>1</v>
      </c>
      <c r="W153" s="95">
        <v>4</v>
      </c>
      <c r="X153" s="95">
        <v>9</v>
      </c>
      <c r="Y153" s="95">
        <v>0</v>
      </c>
      <c r="Z153" s="95">
        <v>19</v>
      </c>
      <c r="AA153" s="95">
        <v>7</v>
      </c>
      <c r="AB153" s="95">
        <v>5</v>
      </c>
      <c r="AC153" s="95">
        <v>7</v>
      </c>
      <c r="AD153" s="95">
        <v>0</v>
      </c>
      <c r="AE153" s="95">
        <v>3</v>
      </c>
      <c r="AF153" s="95">
        <v>0</v>
      </c>
      <c r="AG153" s="95">
        <v>0</v>
      </c>
      <c r="AH153" s="95">
        <v>0</v>
      </c>
      <c r="AI153" s="95">
        <v>0</v>
      </c>
      <c r="AJ153" s="95">
        <v>4</v>
      </c>
      <c r="AK153" s="95">
        <v>0</v>
      </c>
      <c r="AL153" s="95">
        <v>0</v>
      </c>
      <c r="AM153" s="95">
        <v>0</v>
      </c>
      <c r="AN153" s="95">
        <v>1</v>
      </c>
      <c r="AO153" s="95">
        <v>0</v>
      </c>
      <c r="AP153" s="95">
        <v>0</v>
      </c>
      <c r="AQ153" s="95">
        <v>237</v>
      </c>
      <c r="AR153" s="160">
        <v>4.4635290129385842E-3</v>
      </c>
    </row>
    <row r="154" spans="1:44">
      <c r="A154" s="100" t="s">
        <v>726</v>
      </c>
      <c r="B154" s="95">
        <v>93</v>
      </c>
      <c r="C154" s="95">
        <v>105</v>
      </c>
      <c r="D154" s="95">
        <v>49</v>
      </c>
      <c r="E154" s="95">
        <v>10</v>
      </c>
      <c r="F154" s="95">
        <v>29</v>
      </c>
      <c r="G154" s="95">
        <v>15</v>
      </c>
      <c r="H154" s="95">
        <v>23</v>
      </c>
      <c r="I154" s="95">
        <v>10</v>
      </c>
      <c r="J154" s="95">
        <v>21</v>
      </c>
      <c r="K154" s="95">
        <v>4</v>
      </c>
      <c r="L154" s="95">
        <v>0</v>
      </c>
      <c r="M154" s="95">
        <v>8</v>
      </c>
      <c r="N154" s="95">
        <v>12</v>
      </c>
      <c r="O154" s="95">
        <v>14</v>
      </c>
      <c r="P154" s="95">
        <v>1</v>
      </c>
      <c r="Q154" s="95">
        <v>9</v>
      </c>
      <c r="R154" s="95">
        <v>6</v>
      </c>
      <c r="S154" s="95">
        <v>4</v>
      </c>
      <c r="T154" s="95">
        <v>1</v>
      </c>
      <c r="U154" s="95">
        <v>11</v>
      </c>
      <c r="V154" s="95">
        <v>7</v>
      </c>
      <c r="W154" s="95">
        <v>14</v>
      </c>
      <c r="X154" s="95">
        <v>32</v>
      </c>
      <c r="Y154" s="95">
        <v>3</v>
      </c>
      <c r="Z154" s="95">
        <v>33</v>
      </c>
      <c r="AA154" s="95">
        <v>11</v>
      </c>
      <c r="AB154" s="95">
        <v>15</v>
      </c>
      <c r="AC154" s="95">
        <v>16</v>
      </c>
      <c r="AD154" s="95">
        <v>8</v>
      </c>
      <c r="AE154" s="95">
        <v>2</v>
      </c>
      <c r="AF154" s="95">
        <v>0</v>
      </c>
      <c r="AG154" s="95">
        <v>2</v>
      </c>
      <c r="AH154" s="95">
        <v>3</v>
      </c>
      <c r="AI154" s="95">
        <v>1</v>
      </c>
      <c r="AJ154" s="95">
        <v>7</v>
      </c>
      <c r="AK154" s="95">
        <v>1</v>
      </c>
      <c r="AL154" s="95">
        <v>8</v>
      </c>
      <c r="AM154" s="95">
        <v>0</v>
      </c>
      <c r="AN154" s="95">
        <v>4</v>
      </c>
      <c r="AO154" s="95">
        <v>7</v>
      </c>
      <c r="AP154" s="95">
        <v>0</v>
      </c>
      <c r="AQ154" s="95">
        <v>599</v>
      </c>
      <c r="AR154" s="160">
        <v>1.1281239994726633E-2</v>
      </c>
    </row>
    <row r="155" spans="1:44">
      <c r="A155" s="100" t="s">
        <v>727</v>
      </c>
      <c r="B155" s="95">
        <v>223</v>
      </c>
      <c r="C155" s="95">
        <v>219</v>
      </c>
      <c r="D155" s="95">
        <v>99</v>
      </c>
      <c r="E155" s="95">
        <v>34</v>
      </c>
      <c r="F155" s="95">
        <v>68</v>
      </c>
      <c r="G155" s="95">
        <v>34</v>
      </c>
      <c r="H155" s="95">
        <v>40</v>
      </c>
      <c r="I155" s="95">
        <v>34</v>
      </c>
      <c r="J155" s="95">
        <v>32</v>
      </c>
      <c r="K155" s="95">
        <v>10</v>
      </c>
      <c r="L155" s="95">
        <v>9</v>
      </c>
      <c r="M155" s="95">
        <v>13</v>
      </c>
      <c r="N155" s="95">
        <v>40</v>
      </c>
      <c r="O155" s="95">
        <v>27</v>
      </c>
      <c r="P155" s="95">
        <v>5</v>
      </c>
      <c r="Q155" s="95">
        <v>24</v>
      </c>
      <c r="R155" s="95">
        <v>14</v>
      </c>
      <c r="S155" s="95">
        <v>31</v>
      </c>
      <c r="T155" s="95">
        <v>11</v>
      </c>
      <c r="U155" s="95">
        <v>62</v>
      </c>
      <c r="V155" s="95">
        <v>22</v>
      </c>
      <c r="W155" s="95">
        <v>13</v>
      </c>
      <c r="X155" s="95">
        <v>77</v>
      </c>
      <c r="Y155" s="95">
        <v>12</v>
      </c>
      <c r="Z155" s="95">
        <v>59</v>
      </c>
      <c r="AA155" s="95">
        <v>15</v>
      </c>
      <c r="AB155" s="95">
        <v>44</v>
      </c>
      <c r="AC155" s="95">
        <v>61</v>
      </c>
      <c r="AD155" s="95">
        <v>14</v>
      </c>
      <c r="AE155" s="95">
        <v>18</v>
      </c>
      <c r="AF155" s="95">
        <v>4</v>
      </c>
      <c r="AG155" s="95">
        <v>13</v>
      </c>
      <c r="AH155" s="95">
        <v>15</v>
      </c>
      <c r="AI155" s="95">
        <v>1</v>
      </c>
      <c r="AJ155" s="95">
        <v>7</v>
      </c>
      <c r="AK155" s="95">
        <v>1</v>
      </c>
      <c r="AL155" s="95">
        <v>24</v>
      </c>
      <c r="AM155" s="95">
        <v>8</v>
      </c>
      <c r="AN155" s="95">
        <v>20</v>
      </c>
      <c r="AO155" s="95">
        <v>18</v>
      </c>
      <c r="AP155" s="95">
        <v>3</v>
      </c>
      <c r="AQ155" s="95">
        <v>1478</v>
      </c>
      <c r="AR155" s="160">
        <v>2.7835847599676066E-2</v>
      </c>
    </row>
    <row r="156" spans="1:44">
      <c r="A156" s="100" t="s">
        <v>728</v>
      </c>
      <c r="B156" s="95">
        <v>351</v>
      </c>
      <c r="C156" s="95">
        <v>261</v>
      </c>
      <c r="D156" s="95">
        <v>165</v>
      </c>
      <c r="E156" s="95">
        <v>23</v>
      </c>
      <c r="F156" s="95">
        <v>61</v>
      </c>
      <c r="G156" s="95">
        <v>70</v>
      </c>
      <c r="H156" s="95">
        <v>32</v>
      </c>
      <c r="I156" s="95">
        <v>48</v>
      </c>
      <c r="J156" s="95">
        <v>44</v>
      </c>
      <c r="K156" s="95">
        <v>32</v>
      </c>
      <c r="L156" s="95">
        <v>9</v>
      </c>
      <c r="M156" s="95">
        <v>19</v>
      </c>
      <c r="N156" s="95">
        <v>79</v>
      </c>
      <c r="O156" s="95">
        <v>40</v>
      </c>
      <c r="P156" s="95">
        <v>17</v>
      </c>
      <c r="Q156" s="95">
        <v>21</v>
      </c>
      <c r="R156" s="95">
        <v>29</v>
      </c>
      <c r="S156" s="95">
        <v>77</v>
      </c>
      <c r="T156" s="95">
        <v>18</v>
      </c>
      <c r="U156" s="95">
        <v>96</v>
      </c>
      <c r="V156" s="95">
        <v>45</v>
      </c>
      <c r="W156" s="95">
        <v>47</v>
      </c>
      <c r="X156" s="95">
        <v>109</v>
      </c>
      <c r="Y156" s="95">
        <v>31</v>
      </c>
      <c r="Z156" s="95">
        <v>94</v>
      </c>
      <c r="AA156" s="95">
        <v>25</v>
      </c>
      <c r="AB156" s="95">
        <v>79</v>
      </c>
      <c r="AC156" s="95">
        <v>101</v>
      </c>
      <c r="AD156" s="95">
        <v>23</v>
      </c>
      <c r="AE156" s="95">
        <v>36</v>
      </c>
      <c r="AF156" s="95">
        <v>8</v>
      </c>
      <c r="AG156" s="95">
        <v>19</v>
      </c>
      <c r="AH156" s="95">
        <v>22</v>
      </c>
      <c r="AI156" s="95">
        <v>8</v>
      </c>
      <c r="AJ156" s="95">
        <v>12</v>
      </c>
      <c r="AK156" s="95">
        <v>5</v>
      </c>
      <c r="AL156" s="95">
        <v>63</v>
      </c>
      <c r="AM156" s="95">
        <v>7</v>
      </c>
      <c r="AN156" s="95">
        <v>43</v>
      </c>
      <c r="AO156" s="95">
        <v>15</v>
      </c>
      <c r="AP156" s="95">
        <v>10</v>
      </c>
      <c r="AQ156" s="95">
        <v>2294</v>
      </c>
      <c r="AR156" s="160">
        <v>4.3203947492325367E-2</v>
      </c>
    </row>
    <row r="157" spans="1:44">
      <c r="A157" s="100" t="s">
        <v>729</v>
      </c>
      <c r="B157" s="95">
        <v>298</v>
      </c>
      <c r="C157" s="95">
        <v>308</v>
      </c>
      <c r="D157" s="95">
        <v>183</v>
      </c>
      <c r="E157" s="95">
        <v>32</v>
      </c>
      <c r="F157" s="95">
        <v>63</v>
      </c>
      <c r="G157" s="95">
        <v>115</v>
      </c>
      <c r="H157" s="95">
        <v>75</v>
      </c>
      <c r="I157" s="95">
        <v>102</v>
      </c>
      <c r="J157" s="95">
        <v>73</v>
      </c>
      <c r="K157" s="95">
        <v>63</v>
      </c>
      <c r="L157" s="95">
        <v>37</v>
      </c>
      <c r="M157" s="95">
        <v>49</v>
      </c>
      <c r="N157" s="95">
        <v>132</v>
      </c>
      <c r="O157" s="95">
        <v>69</v>
      </c>
      <c r="P157" s="95">
        <v>60</v>
      </c>
      <c r="Q157" s="95">
        <v>21</v>
      </c>
      <c r="R157" s="95">
        <v>62</v>
      </c>
      <c r="S157" s="95">
        <v>124</v>
      </c>
      <c r="T157" s="95">
        <v>36</v>
      </c>
      <c r="U157" s="95">
        <v>155</v>
      </c>
      <c r="V157" s="95">
        <v>95</v>
      </c>
      <c r="W157" s="95">
        <v>49</v>
      </c>
      <c r="X157" s="95">
        <v>140</v>
      </c>
      <c r="Y157" s="95">
        <v>62</v>
      </c>
      <c r="Z157" s="95">
        <v>110</v>
      </c>
      <c r="AA157" s="95">
        <v>33</v>
      </c>
      <c r="AB157" s="95">
        <v>173</v>
      </c>
      <c r="AC157" s="95">
        <v>165</v>
      </c>
      <c r="AD157" s="95">
        <v>31</v>
      </c>
      <c r="AE157" s="95">
        <v>116</v>
      </c>
      <c r="AF157" s="95">
        <v>8</v>
      </c>
      <c r="AG157" s="95">
        <v>22</v>
      </c>
      <c r="AH157" s="95">
        <v>35</v>
      </c>
      <c r="AI157" s="95">
        <v>18</v>
      </c>
      <c r="AJ157" s="95">
        <v>21</v>
      </c>
      <c r="AK157" s="95">
        <v>5</v>
      </c>
      <c r="AL157" s="95">
        <v>78</v>
      </c>
      <c r="AM157" s="95">
        <v>18</v>
      </c>
      <c r="AN157" s="95">
        <v>62</v>
      </c>
      <c r="AO157" s="95">
        <v>34</v>
      </c>
      <c r="AP157" s="95">
        <v>13</v>
      </c>
      <c r="AQ157" s="95">
        <v>3345</v>
      </c>
      <c r="AR157" s="160">
        <v>6.2997909486411666E-2</v>
      </c>
    </row>
    <row r="158" spans="1:44">
      <c r="A158" s="100" t="s">
        <v>730</v>
      </c>
      <c r="B158" s="95">
        <v>206</v>
      </c>
      <c r="C158" s="95">
        <v>216</v>
      </c>
      <c r="D158" s="95">
        <v>130</v>
      </c>
      <c r="E158" s="95">
        <v>16</v>
      </c>
      <c r="F158" s="95">
        <v>51</v>
      </c>
      <c r="G158" s="95">
        <v>87</v>
      </c>
      <c r="H158" s="95">
        <v>61</v>
      </c>
      <c r="I158" s="95">
        <v>65</v>
      </c>
      <c r="J158" s="95">
        <v>49</v>
      </c>
      <c r="K158" s="95">
        <v>63</v>
      </c>
      <c r="L158" s="95">
        <v>17</v>
      </c>
      <c r="M158" s="95">
        <v>27</v>
      </c>
      <c r="N158" s="95">
        <v>95</v>
      </c>
      <c r="O158" s="95">
        <v>37</v>
      </c>
      <c r="P158" s="95">
        <v>20</v>
      </c>
      <c r="Q158" s="95">
        <v>4</v>
      </c>
      <c r="R158" s="95">
        <v>33</v>
      </c>
      <c r="S158" s="95">
        <v>90</v>
      </c>
      <c r="T158" s="95">
        <v>29</v>
      </c>
      <c r="U158" s="95">
        <v>121</v>
      </c>
      <c r="V158" s="95">
        <v>59</v>
      </c>
      <c r="W158" s="95">
        <v>37</v>
      </c>
      <c r="X158" s="95">
        <v>103</v>
      </c>
      <c r="Y158" s="95">
        <v>52</v>
      </c>
      <c r="Z158" s="95">
        <v>72</v>
      </c>
      <c r="AA158" s="95">
        <v>19</v>
      </c>
      <c r="AB158" s="95">
        <v>114</v>
      </c>
      <c r="AC158" s="95">
        <v>101</v>
      </c>
      <c r="AD158" s="95">
        <v>18</v>
      </c>
      <c r="AE158" s="95">
        <v>163</v>
      </c>
      <c r="AF158" s="95">
        <v>12</v>
      </c>
      <c r="AG158" s="95">
        <v>17</v>
      </c>
      <c r="AH158" s="95">
        <v>19</v>
      </c>
      <c r="AI158" s="95">
        <v>2</v>
      </c>
      <c r="AJ158" s="95">
        <v>18</v>
      </c>
      <c r="AK158" s="95">
        <v>1</v>
      </c>
      <c r="AL158" s="95">
        <v>63</v>
      </c>
      <c r="AM158" s="95">
        <v>10</v>
      </c>
      <c r="AN158" s="95">
        <v>62</v>
      </c>
      <c r="AO158" s="95">
        <v>18</v>
      </c>
      <c r="AP158" s="95">
        <v>5</v>
      </c>
      <c r="AQ158" s="95">
        <v>2382</v>
      </c>
      <c r="AR158" s="160">
        <v>4.4861291598395386E-2</v>
      </c>
    </row>
    <row r="159" spans="1:44">
      <c r="A159" s="100" t="s">
        <v>731</v>
      </c>
      <c r="B159" s="95">
        <v>418</v>
      </c>
      <c r="C159" s="95">
        <v>435</v>
      </c>
      <c r="D159" s="95">
        <v>199</v>
      </c>
      <c r="E159" s="95">
        <v>38</v>
      </c>
      <c r="F159" s="95">
        <v>128</v>
      </c>
      <c r="G159" s="95">
        <v>299</v>
      </c>
      <c r="H159" s="95">
        <v>174</v>
      </c>
      <c r="I159" s="95">
        <v>225</v>
      </c>
      <c r="J159" s="95">
        <v>185</v>
      </c>
      <c r="K159" s="95">
        <v>203</v>
      </c>
      <c r="L159" s="95">
        <v>97</v>
      </c>
      <c r="M159" s="95">
        <v>89</v>
      </c>
      <c r="N159" s="95">
        <v>263</v>
      </c>
      <c r="O159" s="95">
        <v>150</v>
      </c>
      <c r="P159" s="95">
        <v>133</v>
      </c>
      <c r="Q159" s="95">
        <v>11</v>
      </c>
      <c r="R159" s="95">
        <v>145</v>
      </c>
      <c r="S159" s="95">
        <v>252</v>
      </c>
      <c r="T159" s="95">
        <v>86</v>
      </c>
      <c r="U159" s="95">
        <v>318</v>
      </c>
      <c r="V159" s="95">
        <v>335</v>
      </c>
      <c r="W159" s="95">
        <v>89</v>
      </c>
      <c r="X159" s="95">
        <v>269</v>
      </c>
      <c r="Y159" s="95">
        <v>152</v>
      </c>
      <c r="Z159" s="95">
        <v>167</v>
      </c>
      <c r="AA159" s="95">
        <v>73</v>
      </c>
      <c r="AB159" s="95">
        <v>509</v>
      </c>
      <c r="AC159" s="95">
        <v>284</v>
      </c>
      <c r="AD159" s="95">
        <v>72</v>
      </c>
      <c r="AE159" s="95">
        <v>571</v>
      </c>
      <c r="AF159" s="95">
        <v>24</v>
      </c>
      <c r="AG159" s="95">
        <v>81</v>
      </c>
      <c r="AH159" s="95">
        <v>72</v>
      </c>
      <c r="AI159" s="95">
        <v>23</v>
      </c>
      <c r="AJ159" s="95">
        <v>56</v>
      </c>
      <c r="AK159" s="95">
        <v>3</v>
      </c>
      <c r="AL159" s="95">
        <v>190</v>
      </c>
      <c r="AM159" s="95">
        <v>46</v>
      </c>
      <c r="AN159" s="95">
        <v>165</v>
      </c>
      <c r="AO159" s="95">
        <v>45</v>
      </c>
      <c r="AP159" s="95">
        <v>27</v>
      </c>
      <c r="AQ159" s="95">
        <v>7101</v>
      </c>
      <c r="AR159" s="160">
        <v>0.13373636928640037</v>
      </c>
    </row>
    <row r="160" spans="1:44">
      <c r="A160" s="100" t="s">
        <v>732</v>
      </c>
      <c r="B160" s="95">
        <v>685</v>
      </c>
      <c r="C160" s="95">
        <v>574</v>
      </c>
      <c r="D160" s="95">
        <v>282</v>
      </c>
      <c r="E160" s="95">
        <v>78</v>
      </c>
      <c r="F160" s="95">
        <v>196</v>
      </c>
      <c r="G160" s="95">
        <v>442</v>
      </c>
      <c r="H160" s="95">
        <v>303</v>
      </c>
      <c r="I160" s="95">
        <v>410</v>
      </c>
      <c r="J160" s="95">
        <v>297</v>
      </c>
      <c r="K160" s="95">
        <v>287</v>
      </c>
      <c r="L160" s="95">
        <v>195</v>
      </c>
      <c r="M160" s="95">
        <v>108</v>
      </c>
      <c r="N160" s="95">
        <v>441</v>
      </c>
      <c r="O160" s="95">
        <v>250</v>
      </c>
      <c r="P160" s="95">
        <v>180</v>
      </c>
      <c r="Q160" s="95">
        <v>13</v>
      </c>
      <c r="R160" s="95">
        <v>214</v>
      </c>
      <c r="S160" s="95">
        <v>318</v>
      </c>
      <c r="T160" s="95">
        <v>136</v>
      </c>
      <c r="U160" s="95">
        <v>526</v>
      </c>
      <c r="V160" s="95">
        <v>624</v>
      </c>
      <c r="W160" s="95">
        <v>165</v>
      </c>
      <c r="X160" s="95">
        <v>405</v>
      </c>
      <c r="Y160" s="95">
        <v>302</v>
      </c>
      <c r="Z160" s="95">
        <v>267</v>
      </c>
      <c r="AA160" s="95">
        <v>135</v>
      </c>
      <c r="AB160" s="95">
        <v>462</v>
      </c>
      <c r="AC160" s="95">
        <v>366</v>
      </c>
      <c r="AD160" s="95">
        <v>106</v>
      </c>
      <c r="AE160" s="95">
        <v>590</v>
      </c>
      <c r="AF160" s="95">
        <v>47</v>
      </c>
      <c r="AG160" s="95">
        <v>118</v>
      </c>
      <c r="AH160" s="95">
        <v>91</v>
      </c>
      <c r="AI160" s="95">
        <v>22</v>
      </c>
      <c r="AJ160" s="95">
        <v>62</v>
      </c>
      <c r="AK160" s="95">
        <v>5</v>
      </c>
      <c r="AL160" s="95">
        <v>333</v>
      </c>
      <c r="AM160" s="95">
        <v>76</v>
      </c>
      <c r="AN160" s="95">
        <v>218</v>
      </c>
      <c r="AO160" s="95">
        <v>91</v>
      </c>
      <c r="AP160" s="95">
        <v>30</v>
      </c>
      <c r="AQ160" s="95">
        <v>10450</v>
      </c>
      <c r="AR160" s="160">
        <v>0.1968096125958152</v>
      </c>
    </row>
    <row r="161" spans="1:44">
      <c r="A161" s="100" t="s">
        <v>733</v>
      </c>
      <c r="B161" s="95">
        <v>1100</v>
      </c>
      <c r="C161" s="95">
        <v>802</v>
      </c>
      <c r="D161" s="95">
        <v>369</v>
      </c>
      <c r="E161" s="95">
        <v>102</v>
      </c>
      <c r="F161" s="95">
        <v>285</v>
      </c>
      <c r="G161" s="95">
        <v>733</v>
      </c>
      <c r="H161" s="95">
        <v>542</v>
      </c>
      <c r="I161" s="95">
        <v>669</v>
      </c>
      <c r="J161" s="95">
        <v>510</v>
      </c>
      <c r="K161" s="95">
        <v>472</v>
      </c>
      <c r="L161" s="95">
        <v>554</v>
      </c>
      <c r="M161" s="95">
        <v>174</v>
      </c>
      <c r="N161" s="95">
        <v>917</v>
      </c>
      <c r="O161" s="95">
        <v>530</v>
      </c>
      <c r="P161" s="95">
        <v>388</v>
      </c>
      <c r="Q161" s="95">
        <v>41</v>
      </c>
      <c r="R161" s="95">
        <v>292</v>
      </c>
      <c r="S161" s="95">
        <v>578</v>
      </c>
      <c r="T161" s="95">
        <v>341</v>
      </c>
      <c r="U161" s="95">
        <v>1210</v>
      </c>
      <c r="V161" s="95">
        <v>1921</v>
      </c>
      <c r="W161" s="95">
        <v>251</v>
      </c>
      <c r="X161" s="95">
        <v>780</v>
      </c>
      <c r="Y161" s="95">
        <v>495</v>
      </c>
      <c r="Z161" s="95">
        <v>291</v>
      </c>
      <c r="AA161" s="95">
        <v>274</v>
      </c>
      <c r="AB161" s="95">
        <v>1559</v>
      </c>
      <c r="AC161" s="95">
        <v>667</v>
      </c>
      <c r="AD161" s="95">
        <v>221</v>
      </c>
      <c r="AE161" s="95">
        <v>946</v>
      </c>
      <c r="AF161" s="95">
        <v>130</v>
      </c>
      <c r="AG161" s="95">
        <v>263</v>
      </c>
      <c r="AH161" s="95">
        <v>158</v>
      </c>
      <c r="AI161" s="95">
        <v>18</v>
      </c>
      <c r="AJ161" s="95">
        <v>82</v>
      </c>
      <c r="AK161" s="95">
        <v>3</v>
      </c>
      <c r="AL161" s="95">
        <v>456</v>
      </c>
      <c r="AM161" s="95">
        <v>160</v>
      </c>
      <c r="AN161" s="95">
        <v>377</v>
      </c>
      <c r="AO161" s="95">
        <v>133</v>
      </c>
      <c r="AP161" s="95">
        <v>71</v>
      </c>
      <c r="AQ161" s="95">
        <v>19865</v>
      </c>
      <c r="AR161" s="160">
        <v>0.37412659848955687</v>
      </c>
    </row>
    <row r="162" spans="1:44">
      <c r="A162" s="100" t="s">
        <v>734</v>
      </c>
      <c r="B162" s="95">
        <v>239</v>
      </c>
      <c r="C162" s="95">
        <v>128</v>
      </c>
      <c r="D162" s="95">
        <v>56</v>
      </c>
      <c r="E162" s="95">
        <v>17</v>
      </c>
      <c r="F162" s="95">
        <v>38</v>
      </c>
      <c r="G162" s="95">
        <v>118</v>
      </c>
      <c r="H162" s="95">
        <v>60</v>
      </c>
      <c r="I162" s="95">
        <v>83</v>
      </c>
      <c r="J162" s="95">
        <v>95</v>
      </c>
      <c r="K162" s="95">
        <v>39</v>
      </c>
      <c r="L162" s="95">
        <v>188</v>
      </c>
      <c r="M162" s="95">
        <v>8</v>
      </c>
      <c r="N162" s="95">
        <v>151</v>
      </c>
      <c r="O162" s="95">
        <v>76</v>
      </c>
      <c r="P162" s="95">
        <v>90</v>
      </c>
      <c r="Q162" s="95">
        <v>5</v>
      </c>
      <c r="R162" s="95">
        <v>53</v>
      </c>
      <c r="S162" s="95">
        <v>90</v>
      </c>
      <c r="T162" s="95">
        <v>74</v>
      </c>
      <c r="U162" s="95">
        <v>82</v>
      </c>
      <c r="V162" s="95">
        <v>127</v>
      </c>
      <c r="W162" s="95">
        <v>43</v>
      </c>
      <c r="X162" s="95">
        <v>135</v>
      </c>
      <c r="Y162" s="95">
        <v>54</v>
      </c>
      <c r="Z162" s="95">
        <v>23</v>
      </c>
      <c r="AA162" s="95">
        <v>25</v>
      </c>
      <c r="AB162" s="95">
        <v>392</v>
      </c>
      <c r="AC162" s="95">
        <v>149</v>
      </c>
      <c r="AD162" s="95">
        <v>51</v>
      </c>
      <c r="AE162" s="95">
        <v>77</v>
      </c>
      <c r="AF162" s="95">
        <v>30</v>
      </c>
      <c r="AG162" s="95">
        <v>43</v>
      </c>
      <c r="AH162" s="95">
        <v>25</v>
      </c>
      <c r="AI162" s="95">
        <v>3</v>
      </c>
      <c r="AJ162" s="95">
        <v>5</v>
      </c>
      <c r="AK162" s="95">
        <v>0</v>
      </c>
      <c r="AL162" s="95">
        <v>85</v>
      </c>
      <c r="AM162" s="95">
        <v>31</v>
      </c>
      <c r="AN162" s="95">
        <v>80</v>
      </c>
      <c r="AO162" s="95">
        <v>26</v>
      </c>
      <c r="AP162" s="95">
        <v>15</v>
      </c>
      <c r="AQ162" s="95">
        <v>3109</v>
      </c>
      <c r="AR162" s="160">
        <v>5.8553213929223871E-2</v>
      </c>
    </row>
    <row r="163" spans="1:44">
      <c r="A163" s="100" t="s">
        <v>735</v>
      </c>
      <c r="B163" s="95">
        <v>82</v>
      </c>
      <c r="C163" s="95">
        <v>98</v>
      </c>
      <c r="D163" s="95">
        <v>16</v>
      </c>
      <c r="E163" s="95">
        <v>0</v>
      </c>
      <c r="F163" s="95">
        <v>34</v>
      </c>
      <c r="G163" s="95">
        <v>76</v>
      </c>
      <c r="H163" s="95">
        <v>39</v>
      </c>
      <c r="I163" s="95">
        <v>80</v>
      </c>
      <c r="J163" s="95">
        <v>139</v>
      </c>
      <c r="K163" s="95">
        <v>20</v>
      </c>
      <c r="L163" s="95">
        <v>301</v>
      </c>
      <c r="M163" s="95">
        <v>7</v>
      </c>
      <c r="N163" s="95">
        <v>99</v>
      </c>
      <c r="O163" s="95">
        <v>51</v>
      </c>
      <c r="P163" s="95">
        <v>206</v>
      </c>
      <c r="Q163" s="95">
        <v>2</v>
      </c>
      <c r="R163" s="95">
        <v>28</v>
      </c>
      <c r="S163" s="95">
        <v>50</v>
      </c>
      <c r="T163" s="95">
        <v>91</v>
      </c>
      <c r="U163" s="95">
        <v>108</v>
      </c>
      <c r="V163" s="95">
        <v>0</v>
      </c>
      <c r="W163" s="95">
        <v>2</v>
      </c>
      <c r="X163" s="95">
        <v>45</v>
      </c>
      <c r="Y163" s="95">
        <v>18</v>
      </c>
      <c r="Z163" s="95">
        <v>39</v>
      </c>
      <c r="AA163" s="95">
        <v>6</v>
      </c>
      <c r="AB163" s="95">
        <v>291</v>
      </c>
      <c r="AC163" s="95">
        <v>86</v>
      </c>
      <c r="AD163" s="95">
        <v>35</v>
      </c>
      <c r="AE163" s="95">
        <v>25</v>
      </c>
      <c r="AF163" s="95">
        <v>44</v>
      </c>
      <c r="AG163" s="95">
        <v>13</v>
      </c>
      <c r="AH163" s="95">
        <v>6</v>
      </c>
      <c r="AI163" s="95">
        <v>1</v>
      </c>
      <c r="AJ163" s="95">
        <v>3</v>
      </c>
      <c r="AK163" s="95">
        <v>0</v>
      </c>
      <c r="AL163" s="95">
        <v>28</v>
      </c>
      <c r="AM163" s="95">
        <v>19</v>
      </c>
      <c r="AN163" s="95">
        <v>5</v>
      </c>
      <c r="AO163" s="95">
        <v>0</v>
      </c>
      <c r="AP163" s="95">
        <v>2</v>
      </c>
      <c r="AQ163" s="95">
        <v>2195</v>
      </c>
      <c r="AR163" s="160">
        <v>4.1339435372996593E-2</v>
      </c>
    </row>
    <row r="164" spans="1:44">
      <c r="A164" s="72" t="s">
        <v>158</v>
      </c>
      <c r="B164" s="57">
        <v>3758</v>
      </c>
      <c r="C164" s="57">
        <v>3203</v>
      </c>
      <c r="D164" s="57">
        <v>1573</v>
      </c>
      <c r="E164" s="57">
        <v>354</v>
      </c>
      <c r="F164" s="57">
        <v>973</v>
      </c>
      <c r="G164" s="57">
        <v>1994</v>
      </c>
      <c r="H164" s="57">
        <v>1359</v>
      </c>
      <c r="I164" s="57">
        <v>1730</v>
      </c>
      <c r="J164" s="57">
        <v>1453</v>
      </c>
      <c r="K164" s="57">
        <v>1194</v>
      </c>
      <c r="L164" s="57">
        <v>1408</v>
      </c>
      <c r="M164" s="57">
        <v>502</v>
      </c>
      <c r="N164" s="57">
        <v>2231</v>
      </c>
      <c r="O164" s="57">
        <v>1247</v>
      </c>
      <c r="P164" s="57">
        <v>1101</v>
      </c>
      <c r="Q164" s="57">
        <v>153</v>
      </c>
      <c r="R164" s="57">
        <v>876</v>
      </c>
      <c r="S164" s="57">
        <v>1616</v>
      </c>
      <c r="T164" s="57">
        <v>823</v>
      </c>
      <c r="U164" s="57">
        <v>2691</v>
      </c>
      <c r="V164" s="57">
        <v>3236</v>
      </c>
      <c r="W164" s="57">
        <v>714</v>
      </c>
      <c r="X164" s="57">
        <v>2105</v>
      </c>
      <c r="Y164" s="57">
        <v>1181</v>
      </c>
      <c r="Z164" s="57">
        <v>1177</v>
      </c>
      <c r="AA164" s="57">
        <v>625</v>
      </c>
      <c r="AB164" s="57">
        <v>3643</v>
      </c>
      <c r="AC164" s="57">
        <v>2003</v>
      </c>
      <c r="AD164" s="57">
        <v>579</v>
      </c>
      <c r="AE164" s="57">
        <v>2547</v>
      </c>
      <c r="AF164" s="57">
        <v>307</v>
      </c>
      <c r="AG164" s="57">
        <v>591</v>
      </c>
      <c r="AH164" s="57">
        <v>446</v>
      </c>
      <c r="AI164" s="57">
        <v>97</v>
      </c>
      <c r="AJ164" s="57">
        <v>278</v>
      </c>
      <c r="AK164" s="57">
        <v>24</v>
      </c>
      <c r="AL164" s="57">
        <v>1328</v>
      </c>
      <c r="AM164" s="57">
        <v>375</v>
      </c>
      <c r="AN164" s="57">
        <v>1038</v>
      </c>
      <c r="AO164" s="57">
        <v>388</v>
      </c>
      <c r="AP164" s="57">
        <v>176</v>
      </c>
      <c r="AQ164" s="57">
        <v>53097</v>
      </c>
      <c r="AR164" s="161">
        <v>1</v>
      </c>
    </row>
    <row r="165" spans="1:44">
      <c r="A165" s="54" t="s">
        <v>736</v>
      </c>
      <c r="B165" s="160">
        <v>7.0776126711490292E-2</v>
      </c>
      <c r="C165" s="160">
        <v>6.0323558769798669E-2</v>
      </c>
      <c r="D165" s="160">
        <v>2.9625025896001658E-2</v>
      </c>
      <c r="E165" s="160">
        <v>6.6670433357816829E-3</v>
      </c>
      <c r="F165" s="160">
        <v>1.8324952445524231E-2</v>
      </c>
      <c r="G165" s="160">
        <v>3.7553910767086654E-2</v>
      </c>
      <c r="H165" s="160">
        <v>2.5594666365331375E-2</v>
      </c>
      <c r="I165" s="160">
        <v>3.2581878448876583E-2</v>
      </c>
      <c r="J165" s="160">
        <v>2.7365011205906172E-2</v>
      </c>
      <c r="K165" s="160">
        <v>2.2487146166450082E-2</v>
      </c>
      <c r="L165" s="160">
        <v>2.6517505697120365E-2</v>
      </c>
      <c r="M165" s="160">
        <v>9.454394786899448E-3</v>
      </c>
      <c r="N165" s="160">
        <v>4.2017439780025236E-2</v>
      </c>
      <c r="O165" s="160">
        <v>2.3485319321242256E-2</v>
      </c>
      <c r="P165" s="160">
        <v>2.0735634781626079E-2</v>
      </c>
      <c r="Q165" s="160">
        <v>2.8815187298717442E-3</v>
      </c>
      <c r="R165" s="160">
        <v>1.6498107237697044E-2</v>
      </c>
      <c r="S165" s="160">
        <v>3.0434864493285873E-2</v>
      </c>
      <c r="T165" s="160">
        <v>1.5499934082904872E-2</v>
      </c>
      <c r="U165" s="160">
        <v>5.0680829425391268E-2</v>
      </c>
      <c r="V165" s="160">
        <v>6.0945062809574929E-2</v>
      </c>
      <c r="W165" s="160">
        <v>1.3447087406068139E-2</v>
      </c>
      <c r="X165" s="160">
        <v>3.9644424355424979E-2</v>
      </c>
      <c r="Y165" s="160">
        <v>2.2242311241689738E-2</v>
      </c>
      <c r="Z165" s="160">
        <v>2.2166977418686555E-2</v>
      </c>
      <c r="AA165" s="160">
        <v>1.1770909844247321E-2</v>
      </c>
      <c r="AB165" s="160">
        <v>6.8610279300148791E-2</v>
      </c>
      <c r="AC165" s="160">
        <v>3.7723411868843815E-2</v>
      </c>
      <c r="AD165" s="160">
        <v>1.0904570879710718E-2</v>
      </c>
      <c r="AE165" s="160">
        <v>4.7968811797276682E-2</v>
      </c>
      <c r="AF165" s="160">
        <v>5.7818709154942843E-3</v>
      </c>
      <c r="AG165" s="160">
        <v>1.1130572348720266E-2</v>
      </c>
      <c r="AH165" s="160">
        <v>8.3997212648548886E-3</v>
      </c>
      <c r="AI165" s="160">
        <v>1.8268452078271842E-3</v>
      </c>
      <c r="AJ165" s="160">
        <v>5.2357006987212087E-3</v>
      </c>
      <c r="AK165" s="160">
        <v>4.5200293801909714E-4</v>
      </c>
      <c r="AL165" s="160">
        <v>2.5010829237056706E-2</v>
      </c>
      <c r="AM165" s="160">
        <v>7.0625459065483927E-3</v>
      </c>
      <c r="AN165" s="160">
        <v>1.9549127069325951E-2</v>
      </c>
      <c r="AO165" s="160">
        <v>7.3073808313087367E-3</v>
      </c>
      <c r="AP165" s="160">
        <v>3.3146882121400456E-3</v>
      </c>
      <c r="AQ165" s="160">
        <v>1</v>
      </c>
      <c r="AR165" s="160"/>
    </row>
    <row r="166" spans="1:44" ht="15.75" thickBot="1">
      <c r="A166" s="529"/>
      <c r="B166" s="530"/>
      <c r="C166" s="530"/>
      <c r="D166" s="530"/>
      <c r="E166" s="530"/>
      <c r="F166" s="530"/>
      <c r="G166" s="530"/>
      <c r="H166" s="531"/>
      <c r="I166" s="531"/>
      <c r="J166" s="531"/>
      <c r="K166" s="531"/>
      <c r="L166" s="531"/>
      <c r="M166" s="530"/>
      <c r="N166" s="530"/>
      <c r="O166" s="530"/>
      <c r="P166" s="530"/>
      <c r="Q166" s="530"/>
      <c r="R166" s="530"/>
      <c r="S166" s="530"/>
      <c r="T166" s="530"/>
      <c r="U166" s="530"/>
      <c r="V166" s="532"/>
      <c r="W166" s="532"/>
      <c r="X166" s="532"/>
      <c r="Y166" s="532"/>
      <c r="Z166" s="532"/>
      <c r="AA166" s="532"/>
      <c r="AB166" s="532"/>
      <c r="AC166" s="532"/>
      <c r="AD166" s="532"/>
      <c r="AE166" s="533"/>
      <c r="AF166" s="533"/>
      <c r="AG166" s="533"/>
      <c r="AH166" s="533"/>
      <c r="AI166" s="533"/>
      <c r="AJ166" s="533"/>
      <c r="AK166" s="533"/>
      <c r="AL166" s="533"/>
      <c r="AM166" s="533"/>
      <c r="AN166" s="533"/>
      <c r="AO166" s="533"/>
      <c r="AP166" s="533"/>
      <c r="AQ166" s="533"/>
      <c r="AR166" s="533"/>
    </row>
    <row r="167" spans="1:44" ht="15" customHeight="1">
      <c r="A167" s="779" t="s">
        <v>1369</v>
      </c>
      <c r="B167" s="779"/>
      <c r="C167" s="779"/>
      <c r="D167" s="779"/>
      <c r="E167" s="779"/>
      <c r="F167" s="779"/>
      <c r="G167" s="779"/>
      <c r="H167" s="779"/>
      <c r="I167" s="779"/>
      <c r="J167" s="779"/>
      <c r="K167" s="779"/>
      <c r="L167" s="779"/>
      <c r="M167" s="779"/>
      <c r="N167" s="779"/>
      <c r="O167" s="779"/>
      <c r="P167" s="779"/>
      <c r="Q167" s="779"/>
      <c r="R167" s="779"/>
      <c r="S167" s="779"/>
      <c r="T167" s="779"/>
      <c r="U167" s="779"/>
      <c r="V167" s="779"/>
      <c r="W167" s="779"/>
      <c r="X167" s="779"/>
      <c r="Y167" s="779"/>
      <c r="Z167" s="779"/>
      <c r="AA167" s="779"/>
      <c r="AB167" s="779"/>
      <c r="AC167" s="779"/>
      <c r="AD167" s="779"/>
      <c r="AE167" s="779"/>
      <c r="AF167" s="779"/>
      <c r="AG167" s="779"/>
      <c r="AH167" s="779"/>
      <c r="AI167" s="779"/>
      <c r="AJ167" s="779"/>
      <c r="AK167" s="779"/>
      <c r="AL167" s="779"/>
      <c r="AM167" s="779"/>
      <c r="AN167" s="779"/>
      <c r="AO167" s="779"/>
      <c r="AP167" s="779"/>
      <c r="AQ167" s="779"/>
      <c r="AR167" s="779"/>
    </row>
    <row r="168" spans="1:44">
      <c r="A168" s="209"/>
      <c r="B168" s="210"/>
      <c r="C168" s="210"/>
      <c r="D168" s="210"/>
      <c r="E168" s="210"/>
      <c r="F168" s="210"/>
      <c r="G168" s="210"/>
      <c r="H168" s="210"/>
      <c r="I168" s="210"/>
      <c r="J168" s="210"/>
      <c r="K168" s="210"/>
      <c r="L168" s="210"/>
      <c r="M168" s="210"/>
      <c r="N168" s="210"/>
      <c r="O168" s="210"/>
      <c r="P168" s="210"/>
      <c r="Q168" s="210"/>
      <c r="R168" s="210"/>
      <c r="S168" s="210"/>
      <c r="T168" s="210"/>
      <c r="U168" s="210"/>
      <c r="V168" s="11"/>
      <c r="W168" s="11"/>
      <c r="X168" s="11"/>
      <c r="Y168" s="11"/>
      <c r="Z168" s="11"/>
      <c r="AA168" s="11"/>
      <c r="AB168" s="11"/>
      <c r="AC168" s="11"/>
      <c r="AD168" s="11"/>
    </row>
    <row r="169" spans="1:44" ht="30" customHeight="1">
      <c r="A169" s="732" t="s">
        <v>958</v>
      </c>
      <c r="B169" s="732"/>
      <c r="C169" s="732"/>
      <c r="D169" s="732"/>
      <c r="E169" s="732"/>
      <c r="F169" s="732"/>
      <c r="G169" s="732"/>
      <c r="H169" s="732"/>
      <c r="I169" s="732"/>
      <c r="J169" s="732"/>
      <c r="K169" s="732"/>
      <c r="L169" s="732"/>
      <c r="M169" s="732"/>
      <c r="N169" s="732"/>
      <c r="O169" s="732"/>
      <c r="P169" s="732"/>
      <c r="Q169" s="732"/>
      <c r="R169" s="732"/>
      <c r="S169" s="732"/>
      <c r="T169" s="732"/>
      <c r="U169" s="732"/>
      <c r="V169" s="732"/>
      <c r="W169" s="732"/>
      <c r="X169" s="732"/>
      <c r="Y169" s="732"/>
      <c r="Z169" s="732"/>
      <c r="AA169" s="732"/>
      <c r="AB169" s="732"/>
      <c r="AC169" s="732"/>
      <c r="AD169" s="732"/>
      <c r="AE169" s="732"/>
      <c r="AF169" s="732"/>
      <c r="AG169" s="732"/>
      <c r="AH169" s="732"/>
      <c r="AI169" s="732"/>
      <c r="AJ169" s="732"/>
      <c r="AK169" s="732"/>
      <c r="AL169" s="732"/>
      <c r="AM169" s="732"/>
      <c r="AN169" s="732"/>
      <c r="AO169" s="732"/>
      <c r="AP169" s="732"/>
      <c r="AQ169" s="732"/>
      <c r="AR169" s="732"/>
    </row>
    <row r="170" spans="1:44" ht="18">
      <c r="A170" s="733" t="s">
        <v>741</v>
      </c>
      <c r="B170" s="733"/>
      <c r="C170" s="733"/>
      <c r="D170" s="733"/>
      <c r="E170" s="733"/>
      <c r="F170" s="733"/>
      <c r="G170" s="733"/>
      <c r="H170" s="733"/>
      <c r="I170" s="733"/>
      <c r="J170" s="733"/>
      <c r="K170" s="733"/>
      <c r="L170" s="733"/>
      <c r="M170" s="733"/>
      <c r="N170" s="733"/>
      <c r="O170" s="733"/>
      <c r="P170" s="733"/>
      <c r="Q170" s="733"/>
      <c r="R170" s="733"/>
      <c r="S170" s="733"/>
      <c r="T170" s="733"/>
      <c r="U170" s="733"/>
      <c r="V170" s="733"/>
      <c r="W170" s="733"/>
      <c r="X170" s="733"/>
      <c r="Y170" s="733"/>
      <c r="Z170" s="733"/>
      <c r="AA170" s="733"/>
      <c r="AB170" s="733"/>
      <c r="AC170" s="733"/>
      <c r="AD170" s="733"/>
      <c r="AE170" s="733"/>
      <c r="AF170" s="733"/>
      <c r="AG170" s="733"/>
      <c r="AH170" s="733"/>
      <c r="AI170" s="733"/>
      <c r="AJ170" s="733"/>
      <c r="AK170" s="733"/>
      <c r="AL170" s="733"/>
      <c r="AM170" s="733"/>
      <c r="AN170" s="733"/>
      <c r="AO170" s="733"/>
      <c r="AP170" s="733"/>
      <c r="AQ170" s="733"/>
      <c r="AR170" s="733"/>
    </row>
    <row r="171" spans="1:44" ht="18">
      <c r="A171" s="733" t="s">
        <v>1514</v>
      </c>
      <c r="B171" s="733"/>
      <c r="C171" s="733"/>
      <c r="D171" s="733"/>
      <c r="E171" s="733"/>
      <c r="F171" s="733"/>
      <c r="G171" s="733"/>
      <c r="H171" s="733"/>
      <c r="I171" s="733"/>
      <c r="J171" s="733"/>
      <c r="K171" s="733"/>
      <c r="L171" s="733"/>
      <c r="M171" s="733"/>
      <c r="N171" s="733"/>
      <c r="O171" s="733"/>
      <c r="P171" s="733"/>
      <c r="Q171" s="733"/>
      <c r="R171" s="733"/>
      <c r="S171" s="733"/>
      <c r="T171" s="733"/>
      <c r="U171" s="733"/>
      <c r="V171" s="733"/>
      <c r="W171" s="733"/>
      <c r="X171" s="733"/>
      <c r="Y171" s="733"/>
      <c r="Z171" s="733"/>
      <c r="AA171" s="733"/>
      <c r="AB171" s="733"/>
      <c r="AC171" s="733"/>
      <c r="AD171" s="733"/>
      <c r="AE171" s="733"/>
      <c r="AF171" s="733"/>
      <c r="AG171" s="733"/>
      <c r="AH171" s="733"/>
      <c r="AI171" s="733"/>
      <c r="AJ171" s="733"/>
      <c r="AK171" s="733"/>
      <c r="AL171" s="733"/>
      <c r="AM171" s="733"/>
      <c r="AN171" s="733"/>
      <c r="AO171" s="733"/>
      <c r="AP171" s="733"/>
      <c r="AQ171" s="733"/>
      <c r="AR171" s="733"/>
    </row>
    <row r="172" spans="1:44" ht="30" customHeight="1">
      <c r="A172" s="737" t="s">
        <v>510</v>
      </c>
      <c r="B172" s="737"/>
      <c r="C172" s="737"/>
      <c r="D172" s="737"/>
      <c r="E172" s="737"/>
      <c r="F172" s="737"/>
      <c r="G172" s="737"/>
      <c r="H172" s="737"/>
      <c r="I172" s="737"/>
      <c r="J172" s="737"/>
      <c r="K172" s="737"/>
      <c r="L172" s="737"/>
      <c r="M172" s="737"/>
      <c r="N172" s="737"/>
      <c r="O172" s="737"/>
      <c r="P172" s="737"/>
      <c r="Q172" s="737"/>
      <c r="R172" s="737"/>
      <c r="S172" s="737"/>
      <c r="T172" s="737"/>
      <c r="U172" s="737"/>
      <c r="V172" s="737"/>
      <c r="W172" s="737"/>
      <c r="X172" s="737"/>
      <c r="Y172" s="737"/>
      <c r="Z172" s="737"/>
      <c r="AA172" s="737"/>
      <c r="AB172" s="737"/>
      <c r="AC172" s="737"/>
      <c r="AD172" s="737"/>
      <c r="AE172" s="737"/>
      <c r="AF172" s="737"/>
      <c r="AG172" s="737"/>
      <c r="AH172" s="737"/>
      <c r="AI172" s="737"/>
      <c r="AJ172" s="737"/>
      <c r="AK172" s="737"/>
      <c r="AL172" s="737"/>
      <c r="AM172" s="737"/>
      <c r="AN172" s="737"/>
      <c r="AO172" s="737"/>
      <c r="AP172" s="737"/>
      <c r="AQ172" s="737"/>
      <c r="AR172" s="737"/>
    </row>
    <row r="173" spans="1:44">
      <c r="A173" s="213"/>
      <c r="B173" s="11"/>
      <c r="C173" s="11"/>
      <c r="D173" s="11"/>
      <c r="E173" s="11"/>
      <c r="F173" s="11"/>
      <c r="G173" s="11"/>
      <c r="H173" s="11"/>
      <c r="I173" s="11"/>
      <c r="J173" s="11"/>
      <c r="K173" s="11"/>
      <c r="L173" s="11"/>
      <c r="M173" s="11"/>
      <c r="N173" s="11"/>
      <c r="O173" s="11"/>
      <c r="P173" s="11"/>
      <c r="Q173" s="11"/>
      <c r="R173" s="11"/>
      <c r="S173" s="11"/>
      <c r="T173" s="11"/>
      <c r="U173" s="211"/>
      <c r="V173" s="98"/>
      <c r="W173" s="11"/>
      <c r="X173" s="11"/>
      <c r="Y173" s="11"/>
      <c r="Z173" s="11"/>
      <c r="AA173" s="11"/>
      <c r="AB173" s="11"/>
      <c r="AC173" s="11"/>
      <c r="AD173" s="11"/>
    </row>
    <row r="174" spans="1:44" ht="30" customHeight="1">
      <c r="A174" s="72" t="s">
        <v>720</v>
      </c>
      <c r="B174" s="73" t="s">
        <v>67</v>
      </c>
      <c r="C174" s="73" t="s">
        <v>68</v>
      </c>
      <c r="D174" s="73" t="s">
        <v>69</v>
      </c>
      <c r="E174" s="73" t="s">
        <v>70</v>
      </c>
      <c r="F174" s="73" t="s">
        <v>71</v>
      </c>
      <c r="G174" s="73" t="s">
        <v>72</v>
      </c>
      <c r="H174" s="73" t="s">
        <v>73</v>
      </c>
      <c r="I174" s="73" t="s">
        <v>74</v>
      </c>
      <c r="J174" s="73" t="s">
        <v>75</v>
      </c>
      <c r="K174" s="73" t="s">
        <v>76</v>
      </c>
      <c r="L174" s="73" t="s">
        <v>77</v>
      </c>
      <c r="M174" s="73" t="s">
        <v>78</v>
      </c>
      <c r="N174" s="73" t="s">
        <v>79</v>
      </c>
      <c r="O174" s="73" t="s">
        <v>80</v>
      </c>
      <c r="P174" s="73" t="s">
        <v>81</v>
      </c>
      <c r="Q174" s="73" t="s">
        <v>82</v>
      </c>
      <c r="R174" s="73" t="s">
        <v>83</v>
      </c>
      <c r="S174" s="73" t="s">
        <v>84</v>
      </c>
      <c r="T174" s="73" t="s">
        <v>85</v>
      </c>
      <c r="U174" s="73" t="s">
        <v>86</v>
      </c>
      <c r="V174" s="73" t="s">
        <v>87</v>
      </c>
      <c r="W174" s="73" t="s">
        <v>88</v>
      </c>
      <c r="X174" s="73" t="s">
        <v>89</v>
      </c>
      <c r="Y174" s="73" t="s">
        <v>90</v>
      </c>
      <c r="Z174" s="73" t="s">
        <v>91</v>
      </c>
      <c r="AA174" s="73" t="s">
        <v>92</v>
      </c>
      <c r="AB174" s="73" t="s">
        <v>93</v>
      </c>
      <c r="AC174" s="73" t="s">
        <v>94</v>
      </c>
      <c r="AD174" s="73" t="s">
        <v>95</v>
      </c>
      <c r="AE174" s="73" t="s">
        <v>96</v>
      </c>
      <c r="AF174" s="73" t="s">
        <v>516</v>
      </c>
      <c r="AG174" s="73" t="s">
        <v>1268</v>
      </c>
      <c r="AH174" s="73" t="s">
        <v>1277</v>
      </c>
      <c r="AI174" s="73" t="s">
        <v>1278</v>
      </c>
      <c r="AJ174" s="73" t="s">
        <v>1288</v>
      </c>
      <c r="AK174" s="73" t="s">
        <v>1289</v>
      </c>
      <c r="AL174" s="73" t="s">
        <v>1378</v>
      </c>
      <c r="AM174" s="73" t="s">
        <v>1497</v>
      </c>
      <c r="AN174" s="73" t="s">
        <v>1410</v>
      </c>
      <c r="AO174" s="73" t="s">
        <v>1411</v>
      </c>
      <c r="AP174" s="73" t="s">
        <v>1412</v>
      </c>
      <c r="AQ174" s="176" t="s">
        <v>517</v>
      </c>
      <c r="AR174" s="309" t="s">
        <v>679</v>
      </c>
    </row>
    <row r="175" spans="1:44">
      <c r="A175" s="100" t="s">
        <v>722</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95">
        <v>0</v>
      </c>
      <c r="AO175" s="95">
        <v>0</v>
      </c>
      <c r="AP175" s="95">
        <v>0</v>
      </c>
      <c r="AQ175" s="95">
        <v>0</v>
      </c>
      <c r="AR175" s="160">
        <v>0</v>
      </c>
    </row>
    <row r="176" spans="1:44">
      <c r="A176" s="100" t="s">
        <v>723</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0</v>
      </c>
      <c r="AN176" s="95">
        <v>0</v>
      </c>
      <c r="AO176" s="95">
        <v>0</v>
      </c>
      <c r="AP176" s="95">
        <v>0</v>
      </c>
      <c r="AQ176" s="95">
        <v>7734.2244700000001</v>
      </c>
      <c r="AR176" s="160">
        <v>3.3183826138999527E-2</v>
      </c>
    </row>
    <row r="177" spans="1:44">
      <c r="A177" s="100" t="s">
        <v>724</v>
      </c>
      <c r="B177" s="95">
        <v>0</v>
      </c>
      <c r="C177" s="95">
        <v>3500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95">
        <v>0</v>
      </c>
      <c r="AO177" s="95">
        <v>0</v>
      </c>
      <c r="AP177" s="95">
        <v>0</v>
      </c>
      <c r="AQ177" s="95">
        <v>3500</v>
      </c>
      <c r="AR177" s="160">
        <v>1.501681156746907E-2</v>
      </c>
    </row>
    <row r="178" spans="1:44">
      <c r="A178" s="100" t="s">
        <v>725</v>
      </c>
      <c r="B178" s="95">
        <v>0</v>
      </c>
      <c r="C178" s="95">
        <v>3717.0833299999999</v>
      </c>
      <c r="D178" s="95">
        <v>0</v>
      </c>
      <c r="E178" s="95">
        <v>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0</v>
      </c>
      <c r="AN178" s="95">
        <v>2000</v>
      </c>
      <c r="AO178" s="95">
        <v>0</v>
      </c>
      <c r="AP178" s="95">
        <v>0</v>
      </c>
      <c r="AQ178" s="95">
        <v>7317.0833300000004</v>
      </c>
      <c r="AR178" s="160">
        <v>3.13940747400226E-2</v>
      </c>
    </row>
    <row r="179" spans="1:44">
      <c r="A179" s="100" t="s">
        <v>726</v>
      </c>
      <c r="B179" s="95">
        <v>1008.42</v>
      </c>
      <c r="C179" s="95">
        <v>10173.756449999999</v>
      </c>
      <c r="D179" s="95">
        <v>706.58</v>
      </c>
      <c r="E179" s="95">
        <v>0</v>
      </c>
      <c r="F179" s="95">
        <v>693</v>
      </c>
      <c r="G179" s="95">
        <v>0</v>
      </c>
      <c r="H179" s="95">
        <v>0</v>
      </c>
      <c r="I179" s="95">
        <v>0</v>
      </c>
      <c r="J179" s="95">
        <v>0</v>
      </c>
      <c r="K179" s="95">
        <v>0</v>
      </c>
      <c r="L179" s="95">
        <v>0</v>
      </c>
      <c r="M179" s="95">
        <v>0</v>
      </c>
      <c r="N179" s="95">
        <v>0</v>
      </c>
      <c r="O179" s="95">
        <v>1100</v>
      </c>
      <c r="P179" s="95">
        <v>0</v>
      </c>
      <c r="Q179" s="95">
        <v>0</v>
      </c>
      <c r="R179" s="95">
        <v>0</v>
      </c>
      <c r="S179" s="95">
        <v>0</v>
      </c>
      <c r="T179" s="95">
        <v>0</v>
      </c>
      <c r="U179" s="95">
        <v>2320</v>
      </c>
      <c r="V179" s="95">
        <v>0</v>
      </c>
      <c r="W179" s="95">
        <v>0</v>
      </c>
      <c r="X179" s="95">
        <v>1200</v>
      </c>
      <c r="Y179" s="95">
        <v>0</v>
      </c>
      <c r="Z179" s="95">
        <v>694</v>
      </c>
      <c r="AA179" s="95">
        <v>694</v>
      </c>
      <c r="AB179" s="95">
        <v>0</v>
      </c>
      <c r="AC179" s="95">
        <v>3147</v>
      </c>
      <c r="AD179" s="95">
        <v>0</v>
      </c>
      <c r="AE179" s="95">
        <v>0</v>
      </c>
      <c r="AF179" s="95">
        <v>0</v>
      </c>
      <c r="AG179" s="95">
        <v>0</v>
      </c>
      <c r="AH179" s="95">
        <v>750</v>
      </c>
      <c r="AI179" s="95">
        <v>0</v>
      </c>
      <c r="AJ179" s="95">
        <v>700</v>
      </c>
      <c r="AK179" s="95">
        <v>0</v>
      </c>
      <c r="AL179" s="95">
        <v>0</v>
      </c>
      <c r="AM179" s="95">
        <v>0</v>
      </c>
      <c r="AN179" s="95">
        <v>0</v>
      </c>
      <c r="AO179" s="95">
        <v>0</v>
      </c>
      <c r="AP179" s="95">
        <v>0</v>
      </c>
      <c r="AQ179" s="95">
        <v>23186.756450000001</v>
      </c>
      <c r="AR179" s="160">
        <v>9.9483186420128017E-2</v>
      </c>
    </row>
    <row r="180" spans="1:44">
      <c r="A180" s="100" t="s">
        <v>727</v>
      </c>
      <c r="B180" s="95">
        <v>8148.4131900000002</v>
      </c>
      <c r="C180" s="95">
        <v>7575.9833099999996</v>
      </c>
      <c r="D180" s="95">
        <v>384.16</v>
      </c>
      <c r="E180" s="95">
        <v>861.5</v>
      </c>
      <c r="F180" s="95">
        <v>0</v>
      </c>
      <c r="G180" s="95">
        <v>961</v>
      </c>
      <c r="H180" s="95">
        <v>0</v>
      </c>
      <c r="I180" s="95">
        <v>0</v>
      </c>
      <c r="J180" s="95">
        <v>0</v>
      </c>
      <c r="K180" s="95">
        <v>0</v>
      </c>
      <c r="L180" s="95">
        <v>0</v>
      </c>
      <c r="M180" s="95">
        <v>350</v>
      </c>
      <c r="N180" s="95">
        <v>2336.1999999999998</v>
      </c>
      <c r="O180" s="95">
        <v>0</v>
      </c>
      <c r="P180" s="95">
        <v>0</v>
      </c>
      <c r="Q180" s="95">
        <v>555.20000000000005</v>
      </c>
      <c r="R180" s="95">
        <v>0</v>
      </c>
      <c r="S180" s="95">
        <v>500</v>
      </c>
      <c r="T180" s="95">
        <v>641.24</v>
      </c>
      <c r="U180" s="95">
        <v>851.04425000000003</v>
      </c>
      <c r="V180" s="95">
        <v>0</v>
      </c>
      <c r="W180" s="95">
        <v>400</v>
      </c>
      <c r="X180" s="95">
        <v>500</v>
      </c>
      <c r="Y180" s="95">
        <v>402</v>
      </c>
      <c r="Z180" s="95">
        <v>702.01258999999993</v>
      </c>
      <c r="AA180" s="95">
        <v>500</v>
      </c>
      <c r="AB180" s="95">
        <v>892.4</v>
      </c>
      <c r="AC180" s="95">
        <v>2552.5</v>
      </c>
      <c r="AD180" s="95">
        <v>0</v>
      </c>
      <c r="AE180" s="95">
        <v>0</v>
      </c>
      <c r="AF180" s="95">
        <v>0</v>
      </c>
      <c r="AG180" s="95">
        <v>0</v>
      </c>
      <c r="AH180" s="95">
        <v>917</v>
      </c>
      <c r="AI180" s="95">
        <v>0</v>
      </c>
      <c r="AJ180" s="95">
        <v>0</v>
      </c>
      <c r="AK180" s="95">
        <v>0</v>
      </c>
      <c r="AL180" s="95">
        <v>0</v>
      </c>
      <c r="AM180" s="95">
        <v>0</v>
      </c>
      <c r="AN180" s="95">
        <v>0</v>
      </c>
      <c r="AO180" s="95">
        <v>0</v>
      </c>
      <c r="AP180" s="95">
        <v>0</v>
      </c>
      <c r="AQ180" s="95">
        <v>30030.653340000001</v>
      </c>
      <c r="AR180" s="160">
        <v>0.12884704641564731</v>
      </c>
    </row>
    <row r="181" spans="1:44">
      <c r="A181" s="100" t="s">
        <v>728</v>
      </c>
      <c r="B181" s="95">
        <v>12594.12501</v>
      </c>
      <c r="C181" s="95">
        <v>7028.45939</v>
      </c>
      <c r="D181" s="95">
        <v>2586.04</v>
      </c>
      <c r="E181" s="95">
        <v>0</v>
      </c>
      <c r="F181" s="95">
        <v>577.6</v>
      </c>
      <c r="G181" s="95">
        <v>520</v>
      </c>
      <c r="H181" s="95">
        <v>926.84549000000004</v>
      </c>
      <c r="I181" s="95">
        <v>1083.03882</v>
      </c>
      <c r="J181" s="95">
        <v>792.6925</v>
      </c>
      <c r="K181" s="95">
        <v>0</v>
      </c>
      <c r="L181" s="95">
        <v>0</v>
      </c>
      <c r="M181" s="95">
        <v>288</v>
      </c>
      <c r="N181" s="95">
        <v>2465.4503199999999</v>
      </c>
      <c r="O181" s="95">
        <v>528.4</v>
      </c>
      <c r="P181" s="95">
        <v>0</v>
      </c>
      <c r="Q181" s="95">
        <v>0</v>
      </c>
      <c r="R181" s="95">
        <v>723</v>
      </c>
      <c r="S181" s="95">
        <v>210</v>
      </c>
      <c r="T181" s="95">
        <v>612.625</v>
      </c>
      <c r="U181" s="95">
        <v>796.63578000000007</v>
      </c>
      <c r="V181" s="95">
        <v>421.66734000000002</v>
      </c>
      <c r="W181" s="95">
        <v>215</v>
      </c>
      <c r="X181" s="95">
        <v>253.11</v>
      </c>
      <c r="Y181" s="95">
        <v>0</v>
      </c>
      <c r="Z181" s="95">
        <v>1245.7988400000002</v>
      </c>
      <c r="AA181" s="95">
        <v>0</v>
      </c>
      <c r="AB181" s="95">
        <v>490</v>
      </c>
      <c r="AC181" s="95">
        <v>1524</v>
      </c>
      <c r="AD181" s="95">
        <v>0</v>
      </c>
      <c r="AE181" s="95">
        <v>0</v>
      </c>
      <c r="AF181" s="95">
        <v>275</v>
      </c>
      <c r="AG181" s="95">
        <v>0</v>
      </c>
      <c r="AH181" s="95">
        <v>1114.7887599999999</v>
      </c>
      <c r="AI181" s="95">
        <v>250</v>
      </c>
      <c r="AJ181" s="95">
        <v>0</v>
      </c>
      <c r="AK181" s="95">
        <v>0</v>
      </c>
      <c r="AL181" s="95">
        <v>0</v>
      </c>
      <c r="AM181" s="95">
        <v>0</v>
      </c>
      <c r="AN181" s="95">
        <v>250</v>
      </c>
      <c r="AO181" s="95">
        <v>0</v>
      </c>
      <c r="AP181" s="95">
        <v>0</v>
      </c>
      <c r="AQ181" s="95">
        <v>37772.277249999999</v>
      </c>
      <c r="AR181" s="160">
        <v>0.1620626199821282</v>
      </c>
    </row>
    <row r="182" spans="1:44">
      <c r="A182" s="100" t="s">
        <v>729</v>
      </c>
      <c r="B182" s="95">
        <v>6027.9876799999993</v>
      </c>
      <c r="C182" s="95">
        <v>5588.7033899999997</v>
      </c>
      <c r="D182" s="95">
        <v>858.62572999999998</v>
      </c>
      <c r="E182" s="95">
        <v>155.22767000000002</v>
      </c>
      <c r="F182" s="95">
        <v>651.20303999999999</v>
      </c>
      <c r="G182" s="95">
        <v>451.69544000000002</v>
      </c>
      <c r="H182" s="95">
        <v>754.08220999999992</v>
      </c>
      <c r="I182" s="95">
        <v>460.39443999999997</v>
      </c>
      <c r="J182" s="95">
        <v>335</v>
      </c>
      <c r="K182" s="95">
        <v>150</v>
      </c>
      <c r="L182" s="95">
        <v>0</v>
      </c>
      <c r="M182" s="95">
        <v>150</v>
      </c>
      <c r="N182" s="95">
        <v>2647.57312</v>
      </c>
      <c r="O182" s="95">
        <v>544</v>
      </c>
      <c r="P182" s="95">
        <v>200</v>
      </c>
      <c r="Q182" s="95">
        <v>139</v>
      </c>
      <c r="R182" s="95">
        <v>0</v>
      </c>
      <c r="S182" s="95">
        <v>318.64062000000001</v>
      </c>
      <c r="T182" s="95">
        <v>1030</v>
      </c>
      <c r="U182" s="95">
        <v>350</v>
      </c>
      <c r="V182" s="95">
        <v>137.34860999999998</v>
      </c>
      <c r="W182" s="95">
        <v>150</v>
      </c>
      <c r="X182" s="95">
        <v>1016.64642</v>
      </c>
      <c r="Y182" s="95">
        <v>925</v>
      </c>
      <c r="Z182" s="95">
        <v>771.16</v>
      </c>
      <c r="AA182" s="95">
        <v>160</v>
      </c>
      <c r="AB182" s="95">
        <v>2221.7399999999998</v>
      </c>
      <c r="AC182" s="95">
        <v>1266.8</v>
      </c>
      <c r="AD182" s="95">
        <v>0</v>
      </c>
      <c r="AE182" s="95">
        <v>0</v>
      </c>
      <c r="AF182" s="95">
        <v>0</v>
      </c>
      <c r="AG182" s="95">
        <v>0</v>
      </c>
      <c r="AH182" s="95">
        <v>1060.001</v>
      </c>
      <c r="AI182" s="95">
        <v>0</v>
      </c>
      <c r="AJ182" s="95">
        <v>988</v>
      </c>
      <c r="AK182" s="95">
        <v>0</v>
      </c>
      <c r="AL182" s="95">
        <v>0</v>
      </c>
      <c r="AM182" s="95">
        <v>0</v>
      </c>
      <c r="AN182" s="95">
        <v>0</v>
      </c>
      <c r="AO182" s="95">
        <v>0</v>
      </c>
      <c r="AP182" s="95">
        <v>0</v>
      </c>
      <c r="AQ182" s="95">
        <v>29508.829369999999</v>
      </c>
      <c r="AR182" s="160">
        <v>0.12660815149311058</v>
      </c>
    </row>
    <row r="183" spans="1:44">
      <c r="A183" s="100" t="s">
        <v>730</v>
      </c>
      <c r="B183" s="95">
        <v>4021.4052499999998</v>
      </c>
      <c r="C183" s="95">
        <v>3825.0351800000003</v>
      </c>
      <c r="D183" s="95">
        <v>384.4</v>
      </c>
      <c r="E183" s="95">
        <v>0</v>
      </c>
      <c r="F183" s="95">
        <v>323.95668999999998</v>
      </c>
      <c r="G183" s="95">
        <v>432.19378</v>
      </c>
      <c r="H183" s="95">
        <v>465.09</v>
      </c>
      <c r="I183" s="95">
        <v>484.03922999999998</v>
      </c>
      <c r="J183" s="95">
        <v>116</v>
      </c>
      <c r="K183" s="95">
        <v>109.81691000000001</v>
      </c>
      <c r="L183" s="95">
        <v>0</v>
      </c>
      <c r="M183" s="95">
        <v>424</v>
      </c>
      <c r="N183" s="95">
        <v>1317.86292</v>
      </c>
      <c r="O183" s="95">
        <v>213.9</v>
      </c>
      <c r="P183" s="95">
        <v>0</v>
      </c>
      <c r="Q183" s="95">
        <v>103.8</v>
      </c>
      <c r="R183" s="95">
        <v>265</v>
      </c>
      <c r="S183" s="95">
        <v>130</v>
      </c>
      <c r="T183" s="95">
        <v>688.12969999999996</v>
      </c>
      <c r="U183" s="95">
        <v>0</v>
      </c>
      <c r="V183" s="95">
        <v>0</v>
      </c>
      <c r="W183" s="95">
        <v>113.39075</v>
      </c>
      <c r="X183" s="95">
        <v>227</v>
      </c>
      <c r="Y183" s="95">
        <v>125</v>
      </c>
      <c r="Z183" s="95">
        <v>257.2</v>
      </c>
      <c r="AA183" s="95">
        <v>117.56</v>
      </c>
      <c r="AB183" s="95">
        <v>1215.47</v>
      </c>
      <c r="AC183" s="95">
        <v>245.86020000000002</v>
      </c>
      <c r="AD183" s="95">
        <v>126.52292</v>
      </c>
      <c r="AE183" s="95">
        <v>0</v>
      </c>
      <c r="AF183" s="95">
        <v>0</v>
      </c>
      <c r="AG183" s="95">
        <v>0</v>
      </c>
      <c r="AH183" s="95">
        <v>120</v>
      </c>
      <c r="AI183" s="95">
        <v>105</v>
      </c>
      <c r="AJ183" s="95">
        <v>110</v>
      </c>
      <c r="AK183" s="95">
        <v>0</v>
      </c>
      <c r="AL183" s="95">
        <v>0</v>
      </c>
      <c r="AM183" s="95">
        <v>0</v>
      </c>
      <c r="AN183" s="95">
        <v>105.19652000000001</v>
      </c>
      <c r="AO183" s="95">
        <v>0</v>
      </c>
      <c r="AP183" s="95">
        <v>135</v>
      </c>
      <c r="AQ183" s="95">
        <v>16307.83005</v>
      </c>
      <c r="AR183" s="160">
        <v>6.9969031695759909E-2</v>
      </c>
    </row>
    <row r="184" spans="1:44">
      <c r="A184" s="100" t="s">
        <v>731</v>
      </c>
      <c r="B184" s="95">
        <v>6664.4201299999995</v>
      </c>
      <c r="C184" s="95">
        <v>5291.0159599999997</v>
      </c>
      <c r="D184" s="95">
        <v>572.94885999999997</v>
      </c>
      <c r="E184" s="95">
        <v>95</v>
      </c>
      <c r="F184" s="95">
        <v>335.91869000000003</v>
      </c>
      <c r="G184" s="95">
        <v>936.46884</v>
      </c>
      <c r="H184" s="95">
        <v>1122.0023600000002</v>
      </c>
      <c r="I184" s="95">
        <v>799.2</v>
      </c>
      <c r="J184" s="95">
        <v>170.53642000000002</v>
      </c>
      <c r="K184" s="95">
        <v>504.92775</v>
      </c>
      <c r="L184" s="95">
        <v>94.062690000000003</v>
      </c>
      <c r="M184" s="95">
        <v>808.86171999999999</v>
      </c>
      <c r="N184" s="95">
        <v>2490.3760000000002</v>
      </c>
      <c r="O184" s="95">
        <v>1069.6715099999999</v>
      </c>
      <c r="P184" s="95">
        <v>530.44381999999996</v>
      </c>
      <c r="Q184" s="95">
        <v>0</v>
      </c>
      <c r="R184" s="95">
        <v>477.9</v>
      </c>
      <c r="S184" s="95">
        <v>170.00004999999999</v>
      </c>
      <c r="T184" s="95">
        <v>988.39819</v>
      </c>
      <c r="U184" s="95">
        <v>629.19475999999997</v>
      </c>
      <c r="V184" s="95">
        <v>100</v>
      </c>
      <c r="W184" s="95">
        <v>661.13959</v>
      </c>
      <c r="X184" s="95">
        <v>724.45</v>
      </c>
      <c r="Y184" s="95">
        <v>945.13927999999999</v>
      </c>
      <c r="Z184" s="95">
        <v>303.47229999999996</v>
      </c>
      <c r="AA184" s="95">
        <v>180</v>
      </c>
      <c r="AB184" s="95">
        <v>2025.21515</v>
      </c>
      <c r="AC184" s="95">
        <v>697</v>
      </c>
      <c r="AD184" s="95">
        <v>0</v>
      </c>
      <c r="AE184" s="95">
        <v>1270.9332899999999</v>
      </c>
      <c r="AF184" s="95">
        <v>70</v>
      </c>
      <c r="AG184" s="95">
        <v>0</v>
      </c>
      <c r="AH184" s="95">
        <v>1105.2049999999999</v>
      </c>
      <c r="AI184" s="95">
        <v>302.89999999999998</v>
      </c>
      <c r="AJ184" s="95">
        <v>95</v>
      </c>
      <c r="AK184" s="95">
        <v>0</v>
      </c>
      <c r="AL184" s="95">
        <v>0</v>
      </c>
      <c r="AM184" s="95">
        <v>0</v>
      </c>
      <c r="AN184" s="95">
        <v>650</v>
      </c>
      <c r="AO184" s="95">
        <v>0</v>
      </c>
      <c r="AP184" s="95">
        <v>0</v>
      </c>
      <c r="AQ184" s="95">
        <v>32881.802360000001</v>
      </c>
      <c r="AR184" s="160">
        <v>0.14107995143967994</v>
      </c>
    </row>
    <row r="185" spans="1:44">
      <c r="A185" s="100" t="s">
        <v>732</v>
      </c>
      <c r="B185" s="95">
        <v>6370.4560899999997</v>
      </c>
      <c r="C185" s="95">
        <v>3362.7755200000001</v>
      </c>
      <c r="D185" s="95">
        <v>255.11</v>
      </c>
      <c r="E185" s="95">
        <v>41.16</v>
      </c>
      <c r="F185" s="95">
        <v>493.07403000000005</v>
      </c>
      <c r="G185" s="95">
        <v>804.94425000000001</v>
      </c>
      <c r="H185" s="95">
        <v>1065.4695400000001</v>
      </c>
      <c r="I185" s="95">
        <v>1349.8744999999999</v>
      </c>
      <c r="J185" s="95">
        <v>244.22499999999999</v>
      </c>
      <c r="K185" s="95">
        <v>302.73363000000001</v>
      </c>
      <c r="L185" s="95">
        <v>305.90458000000001</v>
      </c>
      <c r="M185" s="95">
        <v>618.52003999999999</v>
      </c>
      <c r="N185" s="95">
        <v>2418.3708199999996</v>
      </c>
      <c r="O185" s="95">
        <v>572.21587999999997</v>
      </c>
      <c r="P185" s="95">
        <v>814.75043000000005</v>
      </c>
      <c r="Q185" s="95">
        <v>60</v>
      </c>
      <c r="R185" s="95">
        <v>644.82822999999996</v>
      </c>
      <c r="S185" s="95">
        <v>0</v>
      </c>
      <c r="T185" s="95">
        <v>1066.8729900000001</v>
      </c>
      <c r="U185" s="95">
        <v>607.69335000000001</v>
      </c>
      <c r="V185" s="95">
        <v>0</v>
      </c>
      <c r="W185" s="95">
        <v>533.42691000000002</v>
      </c>
      <c r="X185" s="95">
        <v>180.50399999999999</v>
      </c>
      <c r="Y185" s="95">
        <v>969.03800000000001</v>
      </c>
      <c r="Z185" s="95">
        <v>551.34814000000006</v>
      </c>
      <c r="AA185" s="95">
        <v>48</v>
      </c>
      <c r="AB185" s="95">
        <v>1565.8537900000001</v>
      </c>
      <c r="AC185" s="95">
        <v>920.14649999999995</v>
      </c>
      <c r="AD185" s="95">
        <v>164.32656</v>
      </c>
      <c r="AE185" s="95">
        <v>665.49090999999999</v>
      </c>
      <c r="AF185" s="95">
        <v>174</v>
      </c>
      <c r="AG185" s="95">
        <v>41.59111</v>
      </c>
      <c r="AH185" s="95">
        <v>560.6</v>
      </c>
      <c r="AI185" s="95">
        <v>157.54746</v>
      </c>
      <c r="AJ185" s="95">
        <v>80</v>
      </c>
      <c r="AK185" s="95">
        <v>0</v>
      </c>
      <c r="AL185" s="95">
        <v>0</v>
      </c>
      <c r="AM185" s="95">
        <v>0</v>
      </c>
      <c r="AN185" s="95">
        <v>403.75</v>
      </c>
      <c r="AO185" s="95">
        <v>0</v>
      </c>
      <c r="AP185" s="95">
        <v>0</v>
      </c>
      <c r="AQ185" s="95">
        <v>28414.602260000003</v>
      </c>
      <c r="AR185" s="160">
        <v>0.12191335082942881</v>
      </c>
    </row>
    <row r="186" spans="1:44">
      <c r="A186" s="100" t="s">
        <v>733</v>
      </c>
      <c r="B186" s="95">
        <v>3290.5673700000002</v>
      </c>
      <c r="C186" s="95">
        <v>2914.2753700000003</v>
      </c>
      <c r="D186" s="95">
        <v>237.09735999999998</v>
      </c>
      <c r="E186" s="95">
        <v>47.8</v>
      </c>
      <c r="F186" s="95">
        <v>235.18144000000001</v>
      </c>
      <c r="G186" s="95">
        <v>257.80734000000001</v>
      </c>
      <c r="H186" s="95">
        <v>453.76926000000003</v>
      </c>
      <c r="I186" s="95">
        <v>492.23930000000001</v>
      </c>
      <c r="J186" s="95">
        <v>180.80262999999999</v>
      </c>
      <c r="K186" s="95">
        <v>214.37854000000002</v>
      </c>
      <c r="L186" s="95">
        <v>189.01314000000002</v>
      </c>
      <c r="M186" s="95">
        <v>236.3</v>
      </c>
      <c r="N186" s="95">
        <v>1159.40444</v>
      </c>
      <c r="O186" s="95">
        <v>219.9</v>
      </c>
      <c r="P186" s="95">
        <v>358.30106000000001</v>
      </c>
      <c r="Q186" s="95">
        <v>13.83958</v>
      </c>
      <c r="R186" s="95">
        <v>354.28161</v>
      </c>
      <c r="S186" s="95">
        <v>85</v>
      </c>
      <c r="T186" s="95">
        <v>721.38523999999995</v>
      </c>
      <c r="U186" s="95">
        <v>390.86965999999995</v>
      </c>
      <c r="V186" s="95">
        <v>0</v>
      </c>
      <c r="W186" s="95">
        <v>798.30581999999993</v>
      </c>
      <c r="X186" s="95">
        <v>295.45</v>
      </c>
      <c r="Y186" s="95">
        <v>257.52742000000001</v>
      </c>
      <c r="Z186" s="95">
        <v>133.67966000000001</v>
      </c>
      <c r="AA186" s="95">
        <v>93.047339999999991</v>
      </c>
      <c r="AB186" s="95">
        <v>639.14</v>
      </c>
      <c r="AC186" s="95">
        <v>389.08332999999999</v>
      </c>
      <c r="AD186" s="95">
        <v>9</v>
      </c>
      <c r="AE186" s="95">
        <v>332.51596000000001</v>
      </c>
      <c r="AF186" s="95">
        <v>38.140949999999997</v>
      </c>
      <c r="AG186" s="95">
        <v>0</v>
      </c>
      <c r="AH186" s="95">
        <v>585.02283</v>
      </c>
      <c r="AI186" s="95">
        <v>25</v>
      </c>
      <c r="AJ186" s="95">
        <v>92</v>
      </c>
      <c r="AK186" s="95">
        <v>0</v>
      </c>
      <c r="AL186" s="95">
        <v>40</v>
      </c>
      <c r="AM186" s="95">
        <v>0</v>
      </c>
      <c r="AN186" s="95">
        <v>82.25</v>
      </c>
      <c r="AO186" s="95">
        <v>0</v>
      </c>
      <c r="AP186" s="95">
        <v>0</v>
      </c>
      <c r="AQ186" s="95">
        <v>15862.37665</v>
      </c>
      <c r="AR186" s="160">
        <v>6.8057806047220365E-2</v>
      </c>
    </row>
    <row r="187" spans="1:44">
      <c r="A187" s="100" t="s">
        <v>734</v>
      </c>
      <c r="B187" s="95">
        <v>113.04949000000001</v>
      </c>
      <c r="C187" s="95">
        <v>190.20205999999999</v>
      </c>
      <c r="D187" s="95">
        <v>0</v>
      </c>
      <c r="E187" s="95">
        <v>0</v>
      </c>
      <c r="F187" s="95">
        <v>0</v>
      </c>
      <c r="G187" s="95">
        <v>5</v>
      </c>
      <c r="H187" s="95">
        <v>5.2374799999999997</v>
      </c>
      <c r="I187" s="95">
        <v>17.319029999999998</v>
      </c>
      <c r="J187" s="95">
        <v>21.78</v>
      </c>
      <c r="K187" s="95">
        <v>5.5</v>
      </c>
      <c r="L187" s="95">
        <v>0</v>
      </c>
      <c r="M187" s="95">
        <v>0</v>
      </c>
      <c r="N187" s="95">
        <v>32.073</v>
      </c>
      <c r="O187" s="95">
        <v>5</v>
      </c>
      <c r="P187" s="95">
        <v>11.081899999999999</v>
      </c>
      <c r="Q187" s="95">
        <v>13.72</v>
      </c>
      <c r="R187" s="95">
        <v>4</v>
      </c>
      <c r="S187" s="95">
        <v>0</v>
      </c>
      <c r="T187" s="95">
        <v>16.218030000000002</v>
      </c>
      <c r="U187" s="95">
        <v>0</v>
      </c>
      <c r="V187" s="95">
        <v>0</v>
      </c>
      <c r="W187" s="95">
        <v>20.416810000000002</v>
      </c>
      <c r="X187" s="95">
        <v>6.0359999999999996</v>
      </c>
      <c r="Y187" s="95">
        <v>20.802</v>
      </c>
      <c r="Z187" s="95">
        <v>5.7613199999999996</v>
      </c>
      <c r="AA187" s="95">
        <v>0</v>
      </c>
      <c r="AB187" s="95">
        <v>6.86</v>
      </c>
      <c r="AC187" s="95">
        <v>6</v>
      </c>
      <c r="AD187" s="95">
        <v>5</v>
      </c>
      <c r="AE187" s="95">
        <v>0</v>
      </c>
      <c r="AF187" s="95">
        <v>0</v>
      </c>
      <c r="AG187" s="95">
        <v>0</v>
      </c>
      <c r="AH187" s="95">
        <v>5.77</v>
      </c>
      <c r="AI187" s="95">
        <v>0</v>
      </c>
      <c r="AJ187" s="95">
        <v>0</v>
      </c>
      <c r="AK187" s="95">
        <v>0</v>
      </c>
      <c r="AL187" s="95">
        <v>0</v>
      </c>
      <c r="AM187" s="95">
        <v>0</v>
      </c>
      <c r="AN187" s="95">
        <v>0</v>
      </c>
      <c r="AO187" s="95">
        <v>0</v>
      </c>
      <c r="AP187" s="95">
        <v>0</v>
      </c>
      <c r="AQ187" s="95">
        <v>516.82712000000004</v>
      </c>
      <c r="AR187" s="160">
        <v>2.2174558497136359E-3</v>
      </c>
    </row>
    <row r="188" spans="1:44">
      <c r="A188" s="100" t="s">
        <v>735</v>
      </c>
      <c r="B188" s="95">
        <v>9.7301800000000007</v>
      </c>
      <c r="C188" s="95">
        <v>14.12</v>
      </c>
      <c r="D188" s="95">
        <v>0</v>
      </c>
      <c r="E188" s="95">
        <v>0</v>
      </c>
      <c r="F188" s="95">
        <v>3</v>
      </c>
      <c r="G188" s="95">
        <v>0</v>
      </c>
      <c r="H188" s="95">
        <v>0</v>
      </c>
      <c r="I188" s="95">
        <v>0</v>
      </c>
      <c r="J188" s="95">
        <v>3</v>
      </c>
      <c r="K188" s="95">
        <v>0</v>
      </c>
      <c r="L188" s="95">
        <v>0</v>
      </c>
      <c r="M188" s="95">
        <v>0</v>
      </c>
      <c r="N188" s="95">
        <v>0</v>
      </c>
      <c r="O188" s="95">
        <v>0</v>
      </c>
      <c r="P188" s="95">
        <v>0</v>
      </c>
      <c r="Q188" s="95">
        <v>0</v>
      </c>
      <c r="R188" s="95">
        <v>0</v>
      </c>
      <c r="S188" s="95">
        <v>0</v>
      </c>
      <c r="T188" s="95">
        <v>0</v>
      </c>
      <c r="U188" s="95">
        <v>3</v>
      </c>
      <c r="V188" s="95">
        <v>0</v>
      </c>
      <c r="W188" s="95">
        <v>0</v>
      </c>
      <c r="X188" s="95">
        <v>6</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0</v>
      </c>
      <c r="AN188" s="95">
        <v>0</v>
      </c>
      <c r="AO188" s="95">
        <v>0</v>
      </c>
      <c r="AP188" s="95">
        <v>0</v>
      </c>
      <c r="AQ188" s="95">
        <v>38.850180000000002</v>
      </c>
      <c r="AR188" s="160">
        <v>1.66687380692073E-4</v>
      </c>
    </row>
    <row r="189" spans="1:44">
      <c r="A189" s="72" t="s">
        <v>158</v>
      </c>
      <c r="B189" s="57">
        <v>55982.798859999988</v>
      </c>
      <c r="C189" s="57">
        <v>53181.409960000005</v>
      </c>
      <c r="D189" s="57">
        <v>5984.9619499999981</v>
      </c>
      <c r="E189" s="57">
        <v>1200.68767</v>
      </c>
      <c r="F189" s="57">
        <v>3312.9338899999998</v>
      </c>
      <c r="G189" s="57">
        <v>4369.1096500000003</v>
      </c>
      <c r="H189" s="57">
        <v>4792.4963399999997</v>
      </c>
      <c r="I189" s="57">
        <v>4686.1053199999997</v>
      </c>
      <c r="J189" s="57">
        <v>1864.0365499999998</v>
      </c>
      <c r="K189" s="57">
        <v>1287.3568299999999</v>
      </c>
      <c r="L189" s="57">
        <v>588.98041000000001</v>
      </c>
      <c r="M189" s="57">
        <v>2875.6817599999999</v>
      </c>
      <c r="N189" s="57">
        <v>16467.31062</v>
      </c>
      <c r="O189" s="57">
        <v>4253.0873899999997</v>
      </c>
      <c r="P189" s="57">
        <v>1914.5772099999999</v>
      </c>
      <c r="Q189" s="57">
        <v>885.55957999999998</v>
      </c>
      <c r="R189" s="57">
        <v>2469.0098400000002</v>
      </c>
      <c r="S189" s="57">
        <v>1413.6406700000002</v>
      </c>
      <c r="T189" s="57">
        <v>5764.8691499999995</v>
      </c>
      <c r="U189" s="57">
        <v>5948.4377999999997</v>
      </c>
      <c r="V189" s="57">
        <v>659.01594999999998</v>
      </c>
      <c r="W189" s="57">
        <v>2891.6798800000001</v>
      </c>
      <c r="X189" s="57">
        <v>4409.1964200000002</v>
      </c>
      <c r="Y189" s="57">
        <v>3644.5066999999999</v>
      </c>
      <c r="Z189" s="57">
        <v>4664.4328499999992</v>
      </c>
      <c r="AA189" s="57">
        <v>1792.60734</v>
      </c>
      <c r="AB189" s="57">
        <v>9056.6789399999998</v>
      </c>
      <c r="AC189" s="57">
        <v>10748.390029999999</v>
      </c>
      <c r="AD189" s="57">
        <v>304.84947999999997</v>
      </c>
      <c r="AE189" s="57">
        <v>2268.9401600000001</v>
      </c>
      <c r="AF189" s="57">
        <v>557.14094999999998</v>
      </c>
      <c r="AG189" s="57">
        <v>41.59111</v>
      </c>
      <c r="AH189" s="57">
        <v>6218.3875900000003</v>
      </c>
      <c r="AI189" s="57">
        <v>840.44745999999998</v>
      </c>
      <c r="AJ189" s="57">
        <v>2065</v>
      </c>
      <c r="AK189" s="57">
        <v>0</v>
      </c>
      <c r="AL189" s="57">
        <v>40</v>
      </c>
      <c r="AM189" s="57">
        <v>0</v>
      </c>
      <c r="AN189" s="57">
        <v>3491.19652</v>
      </c>
      <c r="AO189" s="57">
        <v>0</v>
      </c>
      <c r="AP189" s="57">
        <v>135</v>
      </c>
      <c r="AQ189" s="57">
        <v>233072.11283</v>
      </c>
      <c r="AR189" s="161">
        <v>1</v>
      </c>
    </row>
    <row r="190" spans="1:44">
      <c r="A190" s="54" t="s">
        <v>736</v>
      </c>
      <c r="B190" s="160">
        <v>0.24019518328575487</v>
      </c>
      <c r="C190" s="160">
        <v>0.22817577493189795</v>
      </c>
      <c r="D190" s="160">
        <v>2.5678584526177772E-2</v>
      </c>
      <c r="E190" s="160">
        <v>5.1515715690781385E-3</v>
      </c>
      <c r="F190" s="160">
        <v>1.4214201131889228E-2</v>
      </c>
      <c r="G190" s="160">
        <v>1.8745741809045927E-2</v>
      </c>
      <c r="H190" s="160">
        <v>2.0562289850161477E-2</v>
      </c>
      <c r="I190" s="160">
        <v>2.0105817307358383E-2</v>
      </c>
      <c r="J190" s="160">
        <v>7.9976816074928958E-3</v>
      </c>
      <c r="K190" s="160">
        <v>5.523427124629803E-3</v>
      </c>
      <c r="L190" s="160">
        <v>2.5270308096859073E-3</v>
      </c>
      <c r="M190" s="160">
        <v>1.2338163176550803E-2</v>
      </c>
      <c r="N190" s="160">
        <v>7.0653285886720638E-2</v>
      </c>
      <c r="O190" s="160">
        <v>1.8247946261602522E-2</v>
      </c>
      <c r="P190" s="160">
        <v>8.2145271982687583E-3</v>
      </c>
      <c r="Q190" s="160">
        <v>3.7995089556077289E-3</v>
      </c>
      <c r="R190" s="160">
        <v>1.0593330150144846E-2</v>
      </c>
      <c r="S190" s="160">
        <v>6.0652501615716366E-3</v>
      </c>
      <c r="T190" s="160">
        <v>2.4734272496190163E-2</v>
      </c>
      <c r="U190" s="160">
        <v>2.5521877018117214E-2</v>
      </c>
      <c r="V190" s="160">
        <v>2.8275195260304619E-3</v>
      </c>
      <c r="W190" s="160">
        <v>1.240680339182902E-2</v>
      </c>
      <c r="X190" s="160">
        <v>1.8917734800885488E-2</v>
      </c>
      <c r="Y190" s="160">
        <v>1.5636820105793862E-2</v>
      </c>
      <c r="Z190" s="160">
        <v>2.0012831193589344E-2</v>
      </c>
      <c r="AA190" s="160">
        <v>7.6912133254977023E-3</v>
      </c>
      <c r="AB190" s="160">
        <v>3.8857840305441572E-2</v>
      </c>
      <c r="AC190" s="160">
        <v>4.6116156495478053E-2</v>
      </c>
      <c r="AD190" s="160">
        <v>1.3079620564574086E-3</v>
      </c>
      <c r="AE190" s="160">
        <v>9.7349276687380346E-3</v>
      </c>
      <c r="AF190" s="160">
        <v>2.3904230464773446E-3</v>
      </c>
      <c r="AG190" s="160">
        <v>1.7844738907196527E-4</v>
      </c>
      <c r="AH190" s="160">
        <v>2.6680101340719461E-2</v>
      </c>
      <c r="AI190" s="160">
        <v>3.6059546111937135E-3</v>
      </c>
      <c r="AJ190" s="160">
        <v>8.8599188248067503E-3</v>
      </c>
      <c r="AK190" s="160">
        <v>0</v>
      </c>
      <c r="AL190" s="160">
        <v>1.7162070362821793E-4</v>
      </c>
      <c r="AM190" s="160">
        <v>0</v>
      </c>
      <c r="AN190" s="160">
        <v>1.4979040081669646E-2</v>
      </c>
      <c r="AO190" s="160">
        <v>0</v>
      </c>
      <c r="AP190" s="160">
        <v>5.7921987474523551E-4</v>
      </c>
      <c r="AQ190" s="160">
        <v>1</v>
      </c>
      <c r="AR190" s="160"/>
    </row>
    <row r="191" spans="1:44" ht="30" customHeight="1">
      <c r="A191" s="433" t="s">
        <v>1003</v>
      </c>
      <c r="B191" s="73" t="s">
        <v>67</v>
      </c>
      <c r="C191" s="73" t="s">
        <v>68</v>
      </c>
      <c r="D191" s="73" t="s">
        <v>69</v>
      </c>
      <c r="E191" s="73" t="s">
        <v>70</v>
      </c>
      <c r="F191" s="73" t="s">
        <v>71</v>
      </c>
      <c r="G191" s="73" t="s">
        <v>72</v>
      </c>
      <c r="H191" s="73" t="s">
        <v>73</v>
      </c>
      <c r="I191" s="73" t="s">
        <v>74</v>
      </c>
      <c r="J191" s="73" t="s">
        <v>75</v>
      </c>
      <c r="K191" s="73" t="s">
        <v>76</v>
      </c>
      <c r="L191" s="73" t="s">
        <v>77</v>
      </c>
      <c r="M191" s="73" t="s">
        <v>78</v>
      </c>
      <c r="N191" s="73" t="s">
        <v>79</v>
      </c>
      <c r="O191" s="73" t="s">
        <v>80</v>
      </c>
      <c r="P191" s="73" t="s">
        <v>81</v>
      </c>
      <c r="Q191" s="73" t="s">
        <v>82</v>
      </c>
      <c r="R191" s="73" t="s">
        <v>83</v>
      </c>
      <c r="S191" s="73" t="s">
        <v>84</v>
      </c>
      <c r="T191" s="73" t="s">
        <v>85</v>
      </c>
      <c r="U191" s="73" t="s">
        <v>86</v>
      </c>
      <c r="V191" s="73" t="s">
        <v>87</v>
      </c>
      <c r="W191" s="73" t="s">
        <v>88</v>
      </c>
      <c r="X191" s="73" t="s">
        <v>89</v>
      </c>
      <c r="Y191" s="73" t="s">
        <v>90</v>
      </c>
      <c r="Z191" s="73" t="s">
        <v>91</v>
      </c>
      <c r="AA191" s="73" t="s">
        <v>92</v>
      </c>
      <c r="AB191" s="73" t="s">
        <v>93</v>
      </c>
      <c r="AC191" s="73" t="s">
        <v>94</v>
      </c>
      <c r="AD191" s="73" t="s">
        <v>95</v>
      </c>
      <c r="AE191" s="73" t="s">
        <v>96</v>
      </c>
      <c r="AF191" s="73" t="s">
        <v>516</v>
      </c>
      <c r="AG191" s="73" t="s">
        <v>1268</v>
      </c>
      <c r="AH191" s="73" t="s">
        <v>1277</v>
      </c>
      <c r="AI191" s="73" t="s">
        <v>1278</v>
      </c>
      <c r="AJ191" s="73" t="s">
        <v>1288</v>
      </c>
      <c r="AK191" s="73" t="s">
        <v>1289</v>
      </c>
      <c r="AL191" s="73" t="s">
        <v>1378</v>
      </c>
      <c r="AM191" s="73" t="s">
        <v>1497</v>
      </c>
      <c r="AN191" s="73" t="s">
        <v>1410</v>
      </c>
      <c r="AO191" s="73" t="s">
        <v>1411</v>
      </c>
      <c r="AP191" s="73" t="s">
        <v>1412</v>
      </c>
      <c r="AQ191" s="176" t="s">
        <v>517</v>
      </c>
      <c r="AR191" s="309" t="s">
        <v>679</v>
      </c>
    </row>
    <row r="192" spans="1:44">
      <c r="A192" s="100" t="s">
        <v>722</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95">
        <v>0</v>
      </c>
      <c r="AO192" s="95">
        <v>0</v>
      </c>
      <c r="AP192" s="95">
        <v>0</v>
      </c>
      <c r="AQ192" s="95">
        <v>0</v>
      </c>
      <c r="AR192" s="160">
        <v>0</v>
      </c>
    </row>
    <row r="193" spans="1:44">
      <c r="A193" s="100" t="s">
        <v>723</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0</v>
      </c>
      <c r="AN193" s="95">
        <v>0</v>
      </c>
      <c r="AO193" s="95">
        <v>0</v>
      </c>
      <c r="AP193" s="95">
        <v>0</v>
      </c>
      <c r="AQ193" s="95">
        <v>1</v>
      </c>
      <c r="AR193" s="160">
        <v>4.0469445568595711E-4</v>
      </c>
    </row>
    <row r="194" spans="1:44">
      <c r="A194" s="100" t="s">
        <v>724</v>
      </c>
      <c r="B194" s="95">
        <v>0</v>
      </c>
      <c r="C194" s="95">
        <v>1</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95">
        <v>0</v>
      </c>
      <c r="AO194" s="95">
        <v>0</v>
      </c>
      <c r="AP194" s="95">
        <v>0</v>
      </c>
      <c r="AQ194" s="95">
        <v>1</v>
      </c>
      <c r="AR194" s="160">
        <v>4.0469445568595711E-4</v>
      </c>
    </row>
    <row r="195" spans="1:44">
      <c r="A195" s="100" t="s">
        <v>725</v>
      </c>
      <c r="B195" s="95">
        <v>0</v>
      </c>
      <c r="C195" s="95">
        <v>2</v>
      </c>
      <c r="D195" s="95">
        <v>0</v>
      </c>
      <c r="E195" s="95">
        <v>0</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0</v>
      </c>
      <c r="AN195" s="95">
        <v>1</v>
      </c>
      <c r="AO195" s="95">
        <v>0</v>
      </c>
      <c r="AP195" s="95">
        <v>0</v>
      </c>
      <c r="AQ195" s="95">
        <v>4</v>
      </c>
      <c r="AR195" s="160">
        <v>1.6187778227438284E-3</v>
      </c>
    </row>
    <row r="196" spans="1:44">
      <c r="A196" s="100" t="s">
        <v>726</v>
      </c>
      <c r="B196" s="95">
        <v>1</v>
      </c>
      <c r="C196" s="95">
        <v>11</v>
      </c>
      <c r="D196" s="95">
        <v>1</v>
      </c>
      <c r="E196" s="95">
        <v>0</v>
      </c>
      <c r="F196" s="95">
        <v>1</v>
      </c>
      <c r="G196" s="95">
        <v>0</v>
      </c>
      <c r="H196" s="95">
        <v>0</v>
      </c>
      <c r="I196" s="95">
        <v>0</v>
      </c>
      <c r="J196" s="95">
        <v>0</v>
      </c>
      <c r="K196" s="95">
        <v>0</v>
      </c>
      <c r="L196" s="95">
        <v>0</v>
      </c>
      <c r="M196" s="95">
        <v>0</v>
      </c>
      <c r="N196" s="95">
        <v>0</v>
      </c>
      <c r="O196" s="95">
        <v>1</v>
      </c>
      <c r="P196" s="95">
        <v>0</v>
      </c>
      <c r="Q196" s="95">
        <v>0</v>
      </c>
      <c r="R196" s="95">
        <v>0</v>
      </c>
      <c r="S196" s="95">
        <v>0</v>
      </c>
      <c r="T196" s="95">
        <v>0</v>
      </c>
      <c r="U196" s="95">
        <v>2</v>
      </c>
      <c r="V196" s="95">
        <v>0</v>
      </c>
      <c r="W196" s="95">
        <v>0</v>
      </c>
      <c r="X196" s="95">
        <v>1</v>
      </c>
      <c r="Y196" s="95">
        <v>0</v>
      </c>
      <c r="Z196" s="95">
        <v>1</v>
      </c>
      <c r="AA196" s="95">
        <v>1</v>
      </c>
      <c r="AB196" s="95">
        <v>0</v>
      </c>
      <c r="AC196" s="95">
        <v>3</v>
      </c>
      <c r="AD196" s="95">
        <v>0</v>
      </c>
      <c r="AE196" s="95">
        <v>0</v>
      </c>
      <c r="AF196" s="95">
        <v>0</v>
      </c>
      <c r="AG196" s="95">
        <v>0</v>
      </c>
      <c r="AH196" s="95">
        <v>1</v>
      </c>
      <c r="AI196" s="95">
        <v>0</v>
      </c>
      <c r="AJ196" s="95">
        <v>1</v>
      </c>
      <c r="AK196" s="95">
        <v>0</v>
      </c>
      <c r="AL196" s="95">
        <v>0</v>
      </c>
      <c r="AM196" s="95">
        <v>0</v>
      </c>
      <c r="AN196" s="95">
        <v>0</v>
      </c>
      <c r="AO196" s="95">
        <v>0</v>
      </c>
      <c r="AP196" s="95">
        <v>0</v>
      </c>
      <c r="AQ196" s="95">
        <v>25</v>
      </c>
      <c r="AR196" s="160">
        <v>1.0117361392148928E-2</v>
      </c>
    </row>
    <row r="197" spans="1:44">
      <c r="A197" s="100" t="s">
        <v>727</v>
      </c>
      <c r="B197" s="95">
        <v>16</v>
      </c>
      <c r="C197" s="95">
        <v>16</v>
      </c>
      <c r="D197" s="95">
        <v>1</v>
      </c>
      <c r="E197" s="95">
        <v>2</v>
      </c>
      <c r="F197" s="95">
        <v>0</v>
      </c>
      <c r="G197" s="95">
        <v>2</v>
      </c>
      <c r="H197" s="95">
        <v>0</v>
      </c>
      <c r="I197" s="95">
        <v>0</v>
      </c>
      <c r="J197" s="95">
        <v>0</v>
      </c>
      <c r="K197" s="95">
        <v>0</v>
      </c>
      <c r="L197" s="95">
        <v>0</v>
      </c>
      <c r="M197" s="95">
        <v>1</v>
      </c>
      <c r="N197" s="95">
        <v>5</v>
      </c>
      <c r="O197" s="95">
        <v>0</v>
      </c>
      <c r="P197" s="95">
        <v>0</v>
      </c>
      <c r="Q197" s="95">
        <v>1</v>
      </c>
      <c r="R197" s="95">
        <v>0</v>
      </c>
      <c r="S197" s="95">
        <v>1</v>
      </c>
      <c r="T197" s="95">
        <v>1</v>
      </c>
      <c r="U197" s="95">
        <v>2</v>
      </c>
      <c r="V197" s="95">
        <v>0</v>
      </c>
      <c r="W197" s="95">
        <v>1</v>
      </c>
      <c r="X197" s="95">
        <v>1</v>
      </c>
      <c r="Y197" s="95">
        <v>1</v>
      </c>
      <c r="Z197" s="95">
        <v>2</v>
      </c>
      <c r="AA197" s="95">
        <v>1</v>
      </c>
      <c r="AB197" s="95">
        <v>2</v>
      </c>
      <c r="AC197" s="95">
        <v>5</v>
      </c>
      <c r="AD197" s="95">
        <v>0</v>
      </c>
      <c r="AE197" s="95">
        <v>0</v>
      </c>
      <c r="AF197" s="95">
        <v>0</v>
      </c>
      <c r="AG197" s="95">
        <v>0</v>
      </c>
      <c r="AH197" s="95">
        <v>2</v>
      </c>
      <c r="AI197" s="95">
        <v>0</v>
      </c>
      <c r="AJ197" s="95">
        <v>0</v>
      </c>
      <c r="AK197" s="95">
        <v>0</v>
      </c>
      <c r="AL197" s="95">
        <v>0</v>
      </c>
      <c r="AM197" s="95">
        <v>0</v>
      </c>
      <c r="AN197" s="95">
        <v>0</v>
      </c>
      <c r="AO197" s="95">
        <v>0</v>
      </c>
      <c r="AP197" s="95">
        <v>0</v>
      </c>
      <c r="AQ197" s="95">
        <v>63</v>
      </c>
      <c r="AR197" s="160">
        <v>2.5495750708215296E-2</v>
      </c>
    </row>
    <row r="198" spans="1:44">
      <c r="A198" s="100" t="s">
        <v>728</v>
      </c>
      <c r="B198" s="95">
        <v>43</v>
      </c>
      <c r="C198" s="95">
        <v>26</v>
      </c>
      <c r="D198" s="95">
        <v>9</v>
      </c>
      <c r="E198" s="95">
        <v>0</v>
      </c>
      <c r="F198" s="95">
        <v>2</v>
      </c>
      <c r="G198" s="95">
        <v>2</v>
      </c>
      <c r="H198" s="95">
        <v>4</v>
      </c>
      <c r="I198" s="95">
        <v>4</v>
      </c>
      <c r="J198" s="95">
        <v>3</v>
      </c>
      <c r="K198" s="95">
        <v>0</v>
      </c>
      <c r="L198" s="95">
        <v>0</v>
      </c>
      <c r="M198" s="95">
        <v>1</v>
      </c>
      <c r="N198" s="95">
        <v>9</v>
      </c>
      <c r="O198" s="95">
        <v>2</v>
      </c>
      <c r="P198" s="95">
        <v>0</v>
      </c>
      <c r="Q198" s="95">
        <v>0</v>
      </c>
      <c r="R198" s="95">
        <v>3</v>
      </c>
      <c r="S198" s="95">
        <v>1</v>
      </c>
      <c r="T198" s="95">
        <v>2</v>
      </c>
      <c r="U198" s="95">
        <v>3</v>
      </c>
      <c r="V198" s="95">
        <v>2</v>
      </c>
      <c r="W198" s="95">
        <v>1</v>
      </c>
      <c r="X198" s="95">
        <v>1</v>
      </c>
      <c r="Y198" s="95">
        <v>0</v>
      </c>
      <c r="Z198" s="95">
        <v>5</v>
      </c>
      <c r="AA198" s="95">
        <v>0</v>
      </c>
      <c r="AB198" s="95">
        <v>2</v>
      </c>
      <c r="AC198" s="95">
        <v>6</v>
      </c>
      <c r="AD198" s="95">
        <v>0</v>
      </c>
      <c r="AE198" s="95">
        <v>0</v>
      </c>
      <c r="AF198" s="95">
        <v>1</v>
      </c>
      <c r="AG198" s="95">
        <v>0</v>
      </c>
      <c r="AH198" s="95">
        <v>4</v>
      </c>
      <c r="AI198" s="95">
        <v>1</v>
      </c>
      <c r="AJ198" s="95">
        <v>0</v>
      </c>
      <c r="AK198" s="95">
        <v>0</v>
      </c>
      <c r="AL198" s="95">
        <v>0</v>
      </c>
      <c r="AM198" s="95">
        <v>0</v>
      </c>
      <c r="AN198" s="95">
        <v>1</v>
      </c>
      <c r="AO198" s="95">
        <v>0</v>
      </c>
      <c r="AP198" s="95">
        <v>0</v>
      </c>
      <c r="AQ198" s="95">
        <v>138</v>
      </c>
      <c r="AR198" s="160">
        <v>5.5847834884662079E-2</v>
      </c>
    </row>
    <row r="199" spans="1:44">
      <c r="A199" s="100" t="s">
        <v>729</v>
      </c>
      <c r="B199" s="95">
        <v>37</v>
      </c>
      <c r="C199" s="95">
        <v>33</v>
      </c>
      <c r="D199" s="95">
        <v>5</v>
      </c>
      <c r="E199" s="95">
        <v>1</v>
      </c>
      <c r="F199" s="95">
        <v>4</v>
      </c>
      <c r="G199" s="95">
        <v>3</v>
      </c>
      <c r="H199" s="95">
        <v>5</v>
      </c>
      <c r="I199" s="95">
        <v>3</v>
      </c>
      <c r="J199" s="95">
        <v>2</v>
      </c>
      <c r="K199" s="95">
        <v>1</v>
      </c>
      <c r="L199" s="95">
        <v>0</v>
      </c>
      <c r="M199" s="95">
        <v>1</v>
      </c>
      <c r="N199" s="95">
        <v>16</v>
      </c>
      <c r="O199" s="95">
        <v>3</v>
      </c>
      <c r="P199" s="95">
        <v>1</v>
      </c>
      <c r="Q199" s="95">
        <v>1</v>
      </c>
      <c r="R199" s="95">
        <v>0</v>
      </c>
      <c r="S199" s="95">
        <v>2</v>
      </c>
      <c r="T199" s="95">
        <v>6</v>
      </c>
      <c r="U199" s="95">
        <v>2</v>
      </c>
      <c r="V199" s="95">
        <v>1</v>
      </c>
      <c r="W199" s="95">
        <v>1</v>
      </c>
      <c r="X199" s="95">
        <v>6</v>
      </c>
      <c r="Y199" s="95">
        <v>6</v>
      </c>
      <c r="Z199" s="95">
        <v>5</v>
      </c>
      <c r="AA199" s="95">
        <v>1</v>
      </c>
      <c r="AB199" s="95">
        <v>13</v>
      </c>
      <c r="AC199" s="95">
        <v>8</v>
      </c>
      <c r="AD199" s="95">
        <v>0</v>
      </c>
      <c r="AE199" s="95">
        <v>0</v>
      </c>
      <c r="AF199" s="95">
        <v>0</v>
      </c>
      <c r="AG199" s="95">
        <v>0</v>
      </c>
      <c r="AH199" s="95">
        <v>6</v>
      </c>
      <c r="AI199" s="95">
        <v>0</v>
      </c>
      <c r="AJ199" s="95">
        <v>6</v>
      </c>
      <c r="AK199" s="95">
        <v>0</v>
      </c>
      <c r="AL199" s="95">
        <v>0</v>
      </c>
      <c r="AM199" s="95">
        <v>0</v>
      </c>
      <c r="AN199" s="95">
        <v>0</v>
      </c>
      <c r="AO199" s="95">
        <v>0</v>
      </c>
      <c r="AP199" s="95">
        <v>0</v>
      </c>
      <c r="AQ199" s="95">
        <v>179</v>
      </c>
      <c r="AR199" s="160">
        <v>7.2440307567786327E-2</v>
      </c>
    </row>
    <row r="200" spans="1:44">
      <c r="A200" s="100" t="s">
        <v>730</v>
      </c>
      <c r="B200" s="95">
        <v>34</v>
      </c>
      <c r="C200" s="95">
        <v>32</v>
      </c>
      <c r="D200" s="95">
        <v>3</v>
      </c>
      <c r="E200" s="95">
        <v>0</v>
      </c>
      <c r="F200" s="95">
        <v>3</v>
      </c>
      <c r="G200" s="95">
        <v>4</v>
      </c>
      <c r="H200" s="95">
        <v>4</v>
      </c>
      <c r="I200" s="95">
        <v>4</v>
      </c>
      <c r="J200" s="95">
        <v>1</v>
      </c>
      <c r="K200" s="95">
        <v>1</v>
      </c>
      <c r="L200" s="95">
        <v>0</v>
      </c>
      <c r="M200" s="95">
        <v>4</v>
      </c>
      <c r="N200" s="95">
        <v>11</v>
      </c>
      <c r="O200" s="95">
        <v>2</v>
      </c>
      <c r="P200" s="95">
        <v>0</v>
      </c>
      <c r="Q200" s="95">
        <v>1</v>
      </c>
      <c r="R200" s="95">
        <v>2</v>
      </c>
      <c r="S200" s="95">
        <v>1</v>
      </c>
      <c r="T200" s="95">
        <v>6</v>
      </c>
      <c r="U200" s="95">
        <v>0</v>
      </c>
      <c r="V200" s="95">
        <v>0</v>
      </c>
      <c r="W200" s="95">
        <v>1</v>
      </c>
      <c r="X200" s="95">
        <v>2</v>
      </c>
      <c r="Y200" s="95">
        <v>1</v>
      </c>
      <c r="Z200" s="95">
        <v>2</v>
      </c>
      <c r="AA200" s="95">
        <v>1</v>
      </c>
      <c r="AB200" s="95">
        <v>10</v>
      </c>
      <c r="AC200" s="95">
        <v>2</v>
      </c>
      <c r="AD200" s="95">
        <v>1</v>
      </c>
      <c r="AE200" s="95">
        <v>0</v>
      </c>
      <c r="AF200" s="95">
        <v>0</v>
      </c>
      <c r="AG200" s="95">
        <v>0</v>
      </c>
      <c r="AH200" s="95">
        <v>1</v>
      </c>
      <c r="AI200" s="95">
        <v>1</v>
      </c>
      <c r="AJ200" s="95">
        <v>1</v>
      </c>
      <c r="AK200" s="95">
        <v>0</v>
      </c>
      <c r="AL200" s="95">
        <v>0</v>
      </c>
      <c r="AM200" s="95">
        <v>0</v>
      </c>
      <c r="AN200" s="95">
        <v>1</v>
      </c>
      <c r="AO200" s="95">
        <v>0</v>
      </c>
      <c r="AP200" s="95">
        <v>1</v>
      </c>
      <c r="AQ200" s="95">
        <v>138</v>
      </c>
      <c r="AR200" s="160">
        <v>5.5847834884662079E-2</v>
      </c>
    </row>
    <row r="201" spans="1:44">
      <c r="A201" s="100" t="s">
        <v>731</v>
      </c>
      <c r="B201" s="95">
        <v>77</v>
      </c>
      <c r="C201" s="95">
        <v>62</v>
      </c>
      <c r="D201" s="95">
        <v>7</v>
      </c>
      <c r="E201" s="95">
        <v>1</v>
      </c>
      <c r="F201" s="95">
        <v>4</v>
      </c>
      <c r="G201" s="95">
        <v>11</v>
      </c>
      <c r="H201" s="95">
        <v>14</v>
      </c>
      <c r="I201" s="95">
        <v>9</v>
      </c>
      <c r="J201" s="95">
        <v>2</v>
      </c>
      <c r="K201" s="95">
        <v>6</v>
      </c>
      <c r="L201" s="95">
        <v>1</v>
      </c>
      <c r="M201" s="95">
        <v>9</v>
      </c>
      <c r="N201" s="95">
        <v>29</v>
      </c>
      <c r="O201" s="95">
        <v>13</v>
      </c>
      <c r="P201" s="95">
        <v>6</v>
      </c>
      <c r="Q201" s="95">
        <v>0</v>
      </c>
      <c r="R201" s="95">
        <v>5</v>
      </c>
      <c r="S201" s="95">
        <v>2</v>
      </c>
      <c r="T201" s="95">
        <v>12</v>
      </c>
      <c r="U201" s="95">
        <v>7</v>
      </c>
      <c r="V201" s="95">
        <v>1</v>
      </c>
      <c r="W201" s="95">
        <v>8</v>
      </c>
      <c r="X201" s="95">
        <v>8</v>
      </c>
      <c r="Y201" s="95">
        <v>11</v>
      </c>
      <c r="Z201" s="95">
        <v>4</v>
      </c>
      <c r="AA201" s="95">
        <v>2</v>
      </c>
      <c r="AB201" s="95">
        <v>24</v>
      </c>
      <c r="AC201" s="95">
        <v>8</v>
      </c>
      <c r="AD201" s="95">
        <v>0</v>
      </c>
      <c r="AE201" s="95">
        <v>16</v>
      </c>
      <c r="AF201" s="95">
        <v>1</v>
      </c>
      <c r="AG201" s="95">
        <v>0</v>
      </c>
      <c r="AH201" s="95">
        <v>12</v>
      </c>
      <c r="AI201" s="95">
        <v>3</v>
      </c>
      <c r="AJ201" s="95">
        <v>1</v>
      </c>
      <c r="AK201" s="95">
        <v>0</v>
      </c>
      <c r="AL201" s="95">
        <v>0</v>
      </c>
      <c r="AM201" s="95">
        <v>0</v>
      </c>
      <c r="AN201" s="95">
        <v>7</v>
      </c>
      <c r="AO201" s="95">
        <v>0</v>
      </c>
      <c r="AP201" s="95">
        <v>0</v>
      </c>
      <c r="AQ201" s="95">
        <v>383</v>
      </c>
      <c r="AR201" s="160">
        <v>0.15499797652772157</v>
      </c>
    </row>
    <row r="202" spans="1:44">
      <c r="A202" s="100" t="s">
        <v>732</v>
      </c>
      <c r="B202" s="95">
        <v>132</v>
      </c>
      <c r="C202" s="95">
        <v>71</v>
      </c>
      <c r="D202" s="95">
        <v>5</v>
      </c>
      <c r="E202" s="95">
        <v>1</v>
      </c>
      <c r="F202" s="95">
        <v>9</v>
      </c>
      <c r="G202" s="95">
        <v>15</v>
      </c>
      <c r="H202" s="95">
        <v>22</v>
      </c>
      <c r="I202" s="95">
        <v>28</v>
      </c>
      <c r="J202" s="95">
        <v>4</v>
      </c>
      <c r="K202" s="95">
        <v>7</v>
      </c>
      <c r="L202" s="95">
        <v>6</v>
      </c>
      <c r="M202" s="95">
        <v>14</v>
      </c>
      <c r="N202" s="95">
        <v>50</v>
      </c>
      <c r="O202" s="95">
        <v>12</v>
      </c>
      <c r="P202" s="95">
        <v>18</v>
      </c>
      <c r="Q202" s="95">
        <v>1</v>
      </c>
      <c r="R202" s="95">
        <v>13</v>
      </c>
      <c r="S202" s="95">
        <v>0</v>
      </c>
      <c r="T202" s="95">
        <v>23</v>
      </c>
      <c r="U202" s="95">
        <v>13</v>
      </c>
      <c r="V202" s="95">
        <v>0</v>
      </c>
      <c r="W202" s="95">
        <v>12</v>
      </c>
      <c r="X202" s="95">
        <v>4</v>
      </c>
      <c r="Y202" s="95">
        <v>19</v>
      </c>
      <c r="Z202" s="95">
        <v>10</v>
      </c>
      <c r="AA202" s="95">
        <v>1</v>
      </c>
      <c r="AB202" s="95">
        <v>30</v>
      </c>
      <c r="AC202" s="95">
        <v>18</v>
      </c>
      <c r="AD202" s="95">
        <v>3</v>
      </c>
      <c r="AE202" s="95">
        <v>12</v>
      </c>
      <c r="AF202" s="95">
        <v>3</v>
      </c>
      <c r="AG202" s="95">
        <v>1</v>
      </c>
      <c r="AH202" s="95">
        <v>11</v>
      </c>
      <c r="AI202" s="95">
        <v>3</v>
      </c>
      <c r="AJ202" s="95">
        <v>2</v>
      </c>
      <c r="AK202" s="95">
        <v>0</v>
      </c>
      <c r="AL202" s="95">
        <v>0</v>
      </c>
      <c r="AM202" s="95">
        <v>0</v>
      </c>
      <c r="AN202" s="95">
        <v>9</v>
      </c>
      <c r="AO202" s="95">
        <v>0</v>
      </c>
      <c r="AP202" s="95">
        <v>0</v>
      </c>
      <c r="AQ202" s="95">
        <v>582</v>
      </c>
      <c r="AR202" s="160">
        <v>0.23553217320922704</v>
      </c>
    </row>
    <row r="203" spans="1:44">
      <c r="A203" s="100" t="s">
        <v>733</v>
      </c>
      <c r="B203" s="95">
        <v>181</v>
      </c>
      <c r="C203" s="95">
        <v>154</v>
      </c>
      <c r="D203" s="95">
        <v>12</v>
      </c>
      <c r="E203" s="95">
        <v>3</v>
      </c>
      <c r="F203" s="95">
        <v>13</v>
      </c>
      <c r="G203" s="95">
        <v>13</v>
      </c>
      <c r="H203" s="95">
        <v>25</v>
      </c>
      <c r="I203" s="95">
        <v>32</v>
      </c>
      <c r="J203" s="95">
        <v>10</v>
      </c>
      <c r="K203" s="95">
        <v>10</v>
      </c>
      <c r="L203" s="95">
        <v>10</v>
      </c>
      <c r="M203" s="95">
        <v>10</v>
      </c>
      <c r="N203" s="95">
        <v>58</v>
      </c>
      <c r="O203" s="95">
        <v>12</v>
      </c>
      <c r="P203" s="95">
        <v>18</v>
      </c>
      <c r="Q203" s="95">
        <v>2</v>
      </c>
      <c r="R203" s="95">
        <v>18</v>
      </c>
      <c r="S203" s="95">
        <v>4</v>
      </c>
      <c r="T203" s="95">
        <v>37</v>
      </c>
      <c r="U203" s="95">
        <v>19</v>
      </c>
      <c r="V203" s="95">
        <v>0</v>
      </c>
      <c r="W203" s="95">
        <v>53</v>
      </c>
      <c r="X203" s="95">
        <v>12</v>
      </c>
      <c r="Y203" s="95">
        <v>12</v>
      </c>
      <c r="Z203" s="95">
        <v>6</v>
      </c>
      <c r="AA203" s="95">
        <v>5</v>
      </c>
      <c r="AB203" s="95">
        <v>30</v>
      </c>
      <c r="AC203" s="95">
        <v>22</v>
      </c>
      <c r="AD203" s="95">
        <v>1</v>
      </c>
      <c r="AE203" s="95">
        <v>15</v>
      </c>
      <c r="AF203" s="95">
        <v>3</v>
      </c>
      <c r="AG203" s="95">
        <v>0</v>
      </c>
      <c r="AH203" s="95">
        <v>27</v>
      </c>
      <c r="AI203" s="95">
        <v>1</v>
      </c>
      <c r="AJ203" s="95">
        <v>4</v>
      </c>
      <c r="AK203" s="95">
        <v>0</v>
      </c>
      <c r="AL203" s="95">
        <v>2</v>
      </c>
      <c r="AM203" s="95">
        <v>0</v>
      </c>
      <c r="AN203" s="95">
        <v>6</v>
      </c>
      <c r="AO203" s="95">
        <v>0</v>
      </c>
      <c r="AP203" s="95">
        <v>0</v>
      </c>
      <c r="AQ203" s="95">
        <v>840</v>
      </c>
      <c r="AR203" s="160">
        <v>0.33994334277620397</v>
      </c>
    </row>
    <row r="204" spans="1:44">
      <c r="A204" s="100" t="s">
        <v>734</v>
      </c>
      <c r="B204" s="95">
        <v>21</v>
      </c>
      <c r="C204" s="95">
        <v>39</v>
      </c>
      <c r="D204" s="95">
        <v>0</v>
      </c>
      <c r="E204" s="95">
        <v>0</v>
      </c>
      <c r="F204" s="95">
        <v>0</v>
      </c>
      <c r="G204" s="95">
        <v>1</v>
      </c>
      <c r="H204" s="95">
        <v>1</v>
      </c>
      <c r="I204" s="95">
        <v>3</v>
      </c>
      <c r="J204" s="95">
        <v>5</v>
      </c>
      <c r="K204" s="95">
        <v>1</v>
      </c>
      <c r="L204" s="95">
        <v>0</v>
      </c>
      <c r="M204" s="95">
        <v>0</v>
      </c>
      <c r="N204" s="95">
        <v>6</v>
      </c>
      <c r="O204" s="95">
        <v>1</v>
      </c>
      <c r="P204" s="95">
        <v>2</v>
      </c>
      <c r="Q204" s="95">
        <v>2</v>
      </c>
      <c r="R204" s="95">
        <v>1</v>
      </c>
      <c r="S204" s="95">
        <v>0</v>
      </c>
      <c r="T204" s="95">
        <v>3</v>
      </c>
      <c r="U204" s="95">
        <v>0</v>
      </c>
      <c r="V204" s="95">
        <v>0</v>
      </c>
      <c r="W204" s="95">
        <v>4</v>
      </c>
      <c r="X204" s="95">
        <v>1</v>
      </c>
      <c r="Y204" s="95">
        <v>4</v>
      </c>
      <c r="Z204" s="95">
        <v>1</v>
      </c>
      <c r="AA204" s="95">
        <v>0</v>
      </c>
      <c r="AB204" s="95">
        <v>1</v>
      </c>
      <c r="AC204" s="95">
        <v>1</v>
      </c>
      <c r="AD204" s="95">
        <v>1</v>
      </c>
      <c r="AE204" s="95">
        <v>0</v>
      </c>
      <c r="AF204" s="95">
        <v>0</v>
      </c>
      <c r="AG204" s="95">
        <v>0</v>
      </c>
      <c r="AH204" s="95">
        <v>1</v>
      </c>
      <c r="AI204" s="95">
        <v>0</v>
      </c>
      <c r="AJ204" s="95">
        <v>0</v>
      </c>
      <c r="AK204" s="95">
        <v>0</v>
      </c>
      <c r="AL204" s="95">
        <v>0</v>
      </c>
      <c r="AM204" s="95">
        <v>0</v>
      </c>
      <c r="AN204" s="95">
        <v>0</v>
      </c>
      <c r="AO204" s="95">
        <v>0</v>
      </c>
      <c r="AP204" s="95">
        <v>0</v>
      </c>
      <c r="AQ204" s="95">
        <v>100</v>
      </c>
      <c r="AR204" s="160">
        <v>4.0469445568595712E-2</v>
      </c>
    </row>
    <row r="205" spans="1:44">
      <c r="A205" s="100" t="s">
        <v>735</v>
      </c>
      <c r="B205" s="95">
        <v>6</v>
      </c>
      <c r="C205" s="95">
        <v>5</v>
      </c>
      <c r="D205" s="95">
        <v>0</v>
      </c>
      <c r="E205" s="95">
        <v>0</v>
      </c>
      <c r="F205" s="95">
        <v>2</v>
      </c>
      <c r="G205" s="95">
        <v>0</v>
      </c>
      <c r="H205" s="95">
        <v>0</v>
      </c>
      <c r="I205" s="95">
        <v>0</v>
      </c>
      <c r="J205" s="95">
        <v>1</v>
      </c>
      <c r="K205" s="95">
        <v>0</v>
      </c>
      <c r="L205" s="95">
        <v>0</v>
      </c>
      <c r="M205" s="95">
        <v>0</v>
      </c>
      <c r="N205" s="95">
        <v>0</v>
      </c>
      <c r="O205" s="95">
        <v>0</v>
      </c>
      <c r="P205" s="95">
        <v>0</v>
      </c>
      <c r="Q205" s="95">
        <v>0</v>
      </c>
      <c r="R205" s="95">
        <v>0</v>
      </c>
      <c r="S205" s="95">
        <v>0</v>
      </c>
      <c r="T205" s="95">
        <v>0</v>
      </c>
      <c r="U205" s="95">
        <v>1</v>
      </c>
      <c r="V205" s="95">
        <v>0</v>
      </c>
      <c r="W205" s="95">
        <v>0</v>
      </c>
      <c r="X205" s="95">
        <v>2</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0</v>
      </c>
      <c r="AN205" s="95">
        <v>0</v>
      </c>
      <c r="AO205" s="95">
        <v>0</v>
      </c>
      <c r="AP205" s="95">
        <v>0</v>
      </c>
      <c r="AQ205" s="95">
        <v>17</v>
      </c>
      <c r="AR205" s="160">
        <v>6.8798057466612711E-3</v>
      </c>
    </row>
    <row r="206" spans="1:44">
      <c r="A206" s="72" t="s">
        <v>158</v>
      </c>
      <c r="B206" s="57">
        <v>549</v>
      </c>
      <c r="C206" s="57">
        <v>452</v>
      </c>
      <c r="D206" s="57">
        <v>43</v>
      </c>
      <c r="E206" s="57">
        <v>8</v>
      </c>
      <c r="F206" s="57">
        <v>38</v>
      </c>
      <c r="G206" s="57">
        <v>51</v>
      </c>
      <c r="H206" s="57">
        <v>75</v>
      </c>
      <c r="I206" s="57">
        <v>83</v>
      </c>
      <c r="J206" s="57">
        <v>28</v>
      </c>
      <c r="K206" s="57">
        <v>26</v>
      </c>
      <c r="L206" s="57">
        <v>17</v>
      </c>
      <c r="M206" s="57">
        <v>40</v>
      </c>
      <c r="N206" s="57">
        <v>185</v>
      </c>
      <c r="O206" s="57">
        <v>46</v>
      </c>
      <c r="P206" s="57">
        <v>45</v>
      </c>
      <c r="Q206" s="57">
        <v>8</v>
      </c>
      <c r="R206" s="57">
        <v>42</v>
      </c>
      <c r="S206" s="57">
        <v>11</v>
      </c>
      <c r="T206" s="57">
        <v>90</v>
      </c>
      <c r="U206" s="57">
        <v>49</v>
      </c>
      <c r="V206" s="57">
        <v>4</v>
      </c>
      <c r="W206" s="57">
        <v>81</v>
      </c>
      <c r="X206" s="57">
        <v>38</v>
      </c>
      <c r="Y206" s="57">
        <v>54</v>
      </c>
      <c r="Z206" s="57">
        <v>36</v>
      </c>
      <c r="AA206" s="57">
        <v>12</v>
      </c>
      <c r="AB206" s="57">
        <v>112</v>
      </c>
      <c r="AC206" s="57">
        <v>73</v>
      </c>
      <c r="AD206" s="57">
        <v>6</v>
      </c>
      <c r="AE206" s="57">
        <v>43</v>
      </c>
      <c r="AF206" s="57">
        <v>8</v>
      </c>
      <c r="AG206" s="57">
        <v>1</v>
      </c>
      <c r="AH206" s="57">
        <v>65</v>
      </c>
      <c r="AI206" s="57">
        <v>9</v>
      </c>
      <c r="AJ206" s="57">
        <v>15</v>
      </c>
      <c r="AK206" s="57">
        <v>0</v>
      </c>
      <c r="AL206" s="57">
        <v>2</v>
      </c>
      <c r="AM206" s="57">
        <v>0</v>
      </c>
      <c r="AN206" s="57">
        <v>25</v>
      </c>
      <c r="AO206" s="57">
        <v>0</v>
      </c>
      <c r="AP206" s="57">
        <v>1</v>
      </c>
      <c r="AQ206" s="57">
        <v>2471</v>
      </c>
      <c r="AR206" s="161">
        <v>1</v>
      </c>
    </row>
    <row r="207" spans="1:44">
      <c r="A207" s="54" t="s">
        <v>736</v>
      </c>
      <c r="B207" s="160">
        <v>0.22217725617159045</v>
      </c>
      <c r="C207" s="160">
        <v>0.18292189397005262</v>
      </c>
      <c r="D207" s="160">
        <v>1.7401861594496155E-2</v>
      </c>
      <c r="E207" s="160">
        <v>3.2375556454876568E-3</v>
      </c>
      <c r="F207" s="160">
        <v>1.537838931606637E-2</v>
      </c>
      <c r="G207" s="160">
        <v>2.0639417239983811E-2</v>
      </c>
      <c r="H207" s="160">
        <v>3.0352084176446782E-2</v>
      </c>
      <c r="I207" s="160">
        <v>3.3589639821934442E-2</v>
      </c>
      <c r="J207" s="160">
        <v>1.1331444759206799E-2</v>
      </c>
      <c r="K207" s="160">
        <v>1.0522055847834885E-2</v>
      </c>
      <c r="L207" s="160">
        <v>6.8798057466612711E-3</v>
      </c>
      <c r="M207" s="160">
        <v>1.6187778227438283E-2</v>
      </c>
      <c r="N207" s="160">
        <v>7.4868474301902063E-2</v>
      </c>
      <c r="O207" s="160">
        <v>1.8615944961554026E-2</v>
      </c>
      <c r="P207" s="160">
        <v>1.8211250505868068E-2</v>
      </c>
      <c r="Q207" s="160">
        <v>3.2375556454876568E-3</v>
      </c>
      <c r="R207" s="160">
        <v>1.69971671388102E-2</v>
      </c>
      <c r="S207" s="160">
        <v>4.4516390125455283E-3</v>
      </c>
      <c r="T207" s="160">
        <v>3.6422501011736136E-2</v>
      </c>
      <c r="U207" s="160">
        <v>1.9830028328611898E-2</v>
      </c>
      <c r="V207" s="160">
        <v>1.6187778227438284E-3</v>
      </c>
      <c r="W207" s="160">
        <v>3.2780250910562525E-2</v>
      </c>
      <c r="X207" s="160">
        <v>1.537838931606637E-2</v>
      </c>
      <c r="Y207" s="160">
        <v>2.1853500607041682E-2</v>
      </c>
      <c r="Z207" s="160">
        <v>1.4569000404694455E-2</v>
      </c>
      <c r="AA207" s="160">
        <v>4.8563334682314848E-3</v>
      </c>
      <c r="AB207" s="160">
        <v>4.5325779036827198E-2</v>
      </c>
      <c r="AC207" s="160">
        <v>2.9542695265074869E-2</v>
      </c>
      <c r="AD207" s="160">
        <v>2.4281667341157424E-3</v>
      </c>
      <c r="AE207" s="160">
        <v>1.7401861594496155E-2</v>
      </c>
      <c r="AF207" s="160">
        <v>3.2375556454876568E-3</v>
      </c>
      <c r="AG207" s="160">
        <v>4.0469445568595711E-4</v>
      </c>
      <c r="AH207" s="160">
        <v>2.6305139619587213E-2</v>
      </c>
      <c r="AI207" s="160">
        <v>3.6422501011736138E-3</v>
      </c>
      <c r="AJ207" s="160">
        <v>6.0704168352893563E-3</v>
      </c>
      <c r="AK207" s="160">
        <v>0</v>
      </c>
      <c r="AL207" s="160">
        <v>8.0938891137191421E-4</v>
      </c>
      <c r="AM207" s="160">
        <v>0</v>
      </c>
      <c r="AN207" s="160">
        <v>1.0117361392148928E-2</v>
      </c>
      <c r="AO207" s="160">
        <v>0</v>
      </c>
      <c r="AP207" s="160">
        <v>4.0469445568595711E-4</v>
      </c>
      <c r="AQ207" s="160">
        <v>1</v>
      </c>
      <c r="AR207" s="160"/>
    </row>
    <row r="208" spans="1:44" ht="15.75" thickBot="1">
      <c r="A208" s="529"/>
      <c r="B208" s="530"/>
      <c r="C208" s="530"/>
      <c r="D208" s="530"/>
      <c r="E208" s="530"/>
      <c r="F208" s="530"/>
      <c r="G208" s="530"/>
      <c r="H208" s="531"/>
      <c r="I208" s="531"/>
      <c r="J208" s="531"/>
      <c r="K208" s="531"/>
      <c r="L208" s="531"/>
      <c r="M208" s="530"/>
      <c r="N208" s="530"/>
      <c r="O208" s="530"/>
      <c r="P208" s="530"/>
      <c r="Q208" s="530"/>
      <c r="R208" s="530"/>
      <c r="S208" s="530"/>
      <c r="T208" s="530"/>
      <c r="U208" s="530"/>
      <c r="V208" s="532"/>
      <c r="W208" s="532"/>
      <c r="X208" s="532"/>
      <c r="Y208" s="532"/>
      <c r="Z208" s="532"/>
      <c r="AA208" s="532"/>
      <c r="AB208" s="532"/>
      <c r="AC208" s="532"/>
      <c r="AD208" s="532"/>
      <c r="AE208" s="533"/>
      <c r="AF208" s="533"/>
      <c r="AG208" s="533"/>
      <c r="AH208" s="533"/>
      <c r="AI208" s="533"/>
      <c r="AJ208" s="533"/>
      <c r="AK208" s="533"/>
      <c r="AL208" s="533"/>
      <c r="AM208" s="533"/>
      <c r="AN208" s="533"/>
      <c r="AO208" s="533"/>
      <c r="AP208" s="533"/>
      <c r="AQ208" s="533"/>
      <c r="AR208" s="533"/>
    </row>
    <row r="209" spans="1:44" ht="15" customHeight="1">
      <c r="A209" s="779" t="s">
        <v>1370</v>
      </c>
      <c r="B209" s="779"/>
      <c r="C209" s="779"/>
      <c r="D209" s="779"/>
      <c r="E209" s="779"/>
      <c r="F209" s="779"/>
      <c r="G209" s="779"/>
      <c r="H209" s="779"/>
      <c r="I209" s="779"/>
      <c r="J209" s="779"/>
      <c r="K209" s="779"/>
      <c r="L209" s="779"/>
      <c r="M209" s="779"/>
      <c r="N209" s="779"/>
      <c r="O209" s="779"/>
      <c r="P209" s="779"/>
      <c r="Q209" s="779"/>
      <c r="R209" s="779"/>
      <c r="S209" s="779"/>
      <c r="T209" s="779"/>
      <c r="U209" s="779"/>
      <c r="V209" s="779"/>
      <c r="W209" s="779"/>
      <c r="X209" s="779"/>
      <c r="Y209" s="779"/>
      <c r="Z209" s="779"/>
      <c r="AA209" s="779"/>
      <c r="AB209" s="779"/>
      <c r="AC209" s="779"/>
      <c r="AD209" s="779"/>
      <c r="AE209" s="779"/>
      <c r="AF209" s="779"/>
      <c r="AG209" s="779"/>
      <c r="AH209" s="779"/>
      <c r="AI209" s="779"/>
      <c r="AJ209" s="779"/>
      <c r="AK209" s="779"/>
      <c r="AL209" s="779"/>
      <c r="AM209" s="779"/>
      <c r="AN209" s="779"/>
      <c r="AO209" s="779"/>
      <c r="AP209" s="779"/>
      <c r="AQ209" s="779"/>
      <c r="AR209" s="779"/>
    </row>
  </sheetData>
  <mergeCells count="25">
    <mergeCell ref="A209:AR209"/>
    <mergeCell ref="A130:AR130"/>
    <mergeCell ref="A167:AR167"/>
    <mergeCell ref="A169:AR169"/>
    <mergeCell ref="A170:AR170"/>
    <mergeCell ref="A171:AR171"/>
    <mergeCell ref="A172:AR172"/>
    <mergeCell ref="A129:AR129"/>
    <mergeCell ref="A44:AR44"/>
    <mergeCell ref="A45:AR45"/>
    <mergeCell ref="A46:AR46"/>
    <mergeCell ref="A83:V83"/>
    <mergeCell ref="A85:AR85"/>
    <mergeCell ref="A86:AR86"/>
    <mergeCell ref="A87:AR87"/>
    <mergeCell ref="A88:AR88"/>
    <mergeCell ref="A125:AR125"/>
    <mergeCell ref="A127:AR127"/>
    <mergeCell ref="A128:AR128"/>
    <mergeCell ref="A43:AR43"/>
    <mergeCell ref="A1:AR1"/>
    <mergeCell ref="A2:AR2"/>
    <mergeCell ref="A3:AR3"/>
    <mergeCell ref="A4:AR4"/>
    <mergeCell ref="A41:AR4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zoomScaleNormal="100" workbookViewId="0">
      <selection activeCell="A16" sqref="A16"/>
    </sheetView>
  </sheetViews>
  <sheetFormatPr baseColWidth="10" defaultColWidth="17.7109375" defaultRowHeight="12.75"/>
  <cols>
    <col min="1" max="1" width="45.7109375" style="328" customWidth="1"/>
    <col min="2" max="2" width="16.42578125" style="609" customWidth="1"/>
    <col min="3" max="7" width="11.140625" style="609" customWidth="1"/>
    <col min="8" max="13" width="11.85546875" style="609" customWidth="1"/>
    <col min="14" max="17" width="11.28515625" style="609" customWidth="1"/>
    <col min="18" max="19" width="15.140625" style="609" customWidth="1"/>
    <col min="20" max="16384" width="17.7109375" style="609"/>
  </cols>
  <sheetData>
    <row r="1" spans="1:20" s="328" customFormat="1" ht="30" customHeight="1">
      <c r="A1" s="747" t="s">
        <v>1231</v>
      </c>
      <c r="B1" s="747"/>
      <c r="C1" s="747"/>
      <c r="D1" s="747"/>
      <c r="E1" s="747"/>
      <c r="F1" s="747"/>
      <c r="G1" s="747"/>
      <c r="H1" s="747"/>
      <c r="I1" s="747"/>
      <c r="J1" s="747"/>
      <c r="K1" s="747"/>
      <c r="L1" s="747"/>
      <c r="M1" s="747"/>
      <c r="N1" s="747"/>
      <c r="O1" s="747"/>
      <c r="P1" s="747"/>
      <c r="Q1" s="747"/>
      <c r="R1" s="747"/>
      <c r="S1" s="747"/>
      <c r="T1" s="49"/>
    </row>
    <row r="2" spans="1:20" s="328" customFormat="1" ht="15" customHeight="1">
      <c r="A2" s="748" t="s">
        <v>1006</v>
      </c>
      <c r="B2" s="748"/>
      <c r="C2" s="748"/>
      <c r="D2" s="748"/>
      <c r="E2" s="748"/>
      <c r="F2" s="748"/>
      <c r="G2" s="748"/>
      <c r="H2" s="748"/>
      <c r="I2" s="748"/>
      <c r="J2" s="748"/>
      <c r="K2" s="748"/>
      <c r="L2" s="748"/>
      <c r="M2" s="748"/>
      <c r="N2" s="748"/>
      <c r="O2" s="748"/>
      <c r="P2" s="748"/>
      <c r="Q2" s="748"/>
      <c r="R2" s="748"/>
      <c r="S2" s="748"/>
      <c r="T2" s="49"/>
    </row>
    <row r="3" spans="1:20" s="328" customFormat="1" ht="15" customHeight="1">
      <c r="A3" s="760" t="s">
        <v>1514</v>
      </c>
      <c r="B3" s="760"/>
      <c r="C3" s="760"/>
      <c r="D3" s="760"/>
      <c r="E3" s="760"/>
      <c r="F3" s="760"/>
      <c r="G3" s="760"/>
      <c r="H3" s="760"/>
      <c r="I3" s="791"/>
      <c r="J3" s="760"/>
      <c r="K3" s="760"/>
      <c r="L3" s="760"/>
      <c r="M3" s="760"/>
      <c r="N3" s="760"/>
      <c r="O3" s="760"/>
      <c r="P3" s="760"/>
      <c r="Q3" s="760"/>
      <c r="R3" s="760"/>
      <c r="S3" s="760"/>
      <c r="T3" s="49"/>
    </row>
    <row r="4" spans="1:20" s="328" customFormat="1" ht="30" customHeight="1">
      <c r="A4" s="749" t="s">
        <v>510</v>
      </c>
      <c r="B4" s="749"/>
      <c r="C4" s="749"/>
      <c r="D4" s="749"/>
      <c r="E4" s="749"/>
      <c r="F4" s="749"/>
      <c r="G4" s="749"/>
      <c r="H4" s="749"/>
      <c r="I4" s="749"/>
      <c r="J4" s="749"/>
      <c r="K4" s="749"/>
      <c r="L4" s="749"/>
      <c r="M4" s="749"/>
      <c r="N4" s="749"/>
      <c r="O4" s="749"/>
      <c r="P4" s="749"/>
      <c r="Q4" s="749"/>
      <c r="R4" s="749"/>
      <c r="S4" s="749"/>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4"/>
      <c r="B6" s="613" t="s">
        <v>990</v>
      </c>
      <c r="C6" s="792" t="s">
        <v>1007</v>
      </c>
      <c r="D6" s="792"/>
      <c r="E6" s="792"/>
      <c r="F6" s="792"/>
      <c r="G6" s="792"/>
      <c r="H6" s="792" t="s">
        <v>1008</v>
      </c>
      <c r="I6" s="792"/>
      <c r="J6" s="792"/>
      <c r="K6" s="792"/>
      <c r="L6" s="792"/>
      <c r="M6" s="792" t="s">
        <v>1009</v>
      </c>
      <c r="N6" s="792"/>
      <c r="O6" s="792"/>
      <c r="P6" s="792"/>
      <c r="Q6" s="792"/>
      <c r="R6" s="792" t="s">
        <v>994</v>
      </c>
      <c r="S6" s="792"/>
      <c r="T6" s="49"/>
    </row>
    <row r="7" spans="1:20" s="328" customFormat="1" ht="15" customHeight="1" thickBot="1">
      <c r="A7" s="434"/>
      <c r="B7" s="613" t="s">
        <v>995</v>
      </c>
      <c r="C7" s="434"/>
      <c r="D7" s="434"/>
      <c r="E7" s="434"/>
      <c r="F7" s="434"/>
      <c r="G7" s="434"/>
      <c r="H7" s="434"/>
      <c r="I7" s="434"/>
      <c r="J7" s="434"/>
      <c r="K7" s="434"/>
      <c r="L7" s="434"/>
      <c r="M7" s="434"/>
      <c r="N7" s="434"/>
      <c r="O7" s="434"/>
      <c r="P7" s="434"/>
      <c r="Q7" s="434"/>
      <c r="R7" s="434"/>
      <c r="S7" s="434"/>
      <c r="T7" s="49"/>
    </row>
    <row r="8" spans="1:20" s="49" customFormat="1" ht="15" customHeight="1" thickTop="1" thickBot="1">
      <c r="A8" s="441" t="s">
        <v>1010</v>
      </c>
      <c r="B8" s="442" t="s">
        <v>996</v>
      </c>
      <c r="C8" s="442" t="s">
        <v>154</v>
      </c>
      <c r="D8" s="442" t="s">
        <v>156</v>
      </c>
      <c r="E8" s="442" t="s">
        <v>155</v>
      </c>
      <c r="F8" s="442" t="s">
        <v>157</v>
      </c>
      <c r="G8" s="442" t="s">
        <v>158</v>
      </c>
      <c r="H8" s="442" t="s">
        <v>154</v>
      </c>
      <c r="I8" s="442" t="s">
        <v>156</v>
      </c>
      <c r="J8" s="442" t="s">
        <v>155</v>
      </c>
      <c r="K8" s="442" t="s">
        <v>157</v>
      </c>
      <c r="L8" s="442" t="s">
        <v>158</v>
      </c>
      <c r="M8" s="442" t="s">
        <v>154</v>
      </c>
      <c r="N8" s="442" t="s">
        <v>156</v>
      </c>
      <c r="O8" s="442" t="s">
        <v>155</v>
      </c>
      <c r="P8" s="442" t="s">
        <v>157</v>
      </c>
      <c r="Q8" s="442" t="s">
        <v>158</v>
      </c>
      <c r="R8" s="442" t="s">
        <v>997</v>
      </c>
      <c r="S8" s="442" t="s">
        <v>998</v>
      </c>
    </row>
    <row r="9" spans="1:20" ht="15" customHeight="1" thickTop="1">
      <c r="A9" s="289"/>
      <c r="B9" s="47"/>
      <c r="C9" s="47"/>
      <c r="D9" s="259" t="s">
        <v>441</v>
      </c>
      <c r="E9" s="259" t="s">
        <v>441</v>
      </c>
      <c r="F9" s="259"/>
      <c r="G9" s="259" t="s">
        <v>441</v>
      </c>
      <c r="H9" s="47"/>
      <c r="I9" s="259" t="s">
        <v>441</v>
      </c>
      <c r="J9" s="259" t="s">
        <v>441</v>
      </c>
      <c r="K9" s="259"/>
      <c r="L9" s="47"/>
      <c r="M9" s="47"/>
      <c r="N9" s="47"/>
      <c r="O9" s="47"/>
      <c r="P9" s="47"/>
      <c r="Q9" s="47"/>
      <c r="R9" s="47"/>
      <c r="S9" s="47"/>
      <c r="T9" s="47"/>
    </row>
    <row r="10" spans="1:20" ht="15" customHeight="1">
      <c r="A10" s="289"/>
      <c r="B10" s="259" t="s">
        <v>441</v>
      </c>
      <c r="C10" s="47"/>
      <c r="D10" s="259" t="s">
        <v>441</v>
      </c>
      <c r="E10" s="260" t="s">
        <v>441</v>
      </c>
      <c r="F10" s="260"/>
      <c r="G10" s="260" t="s">
        <v>441</v>
      </c>
      <c r="H10" s="47"/>
      <c r="I10" s="259" t="s">
        <v>441</v>
      </c>
      <c r="J10" s="259" t="s">
        <v>441</v>
      </c>
      <c r="K10" s="259"/>
      <c r="L10" s="261"/>
      <c r="M10" s="261"/>
      <c r="N10" s="261"/>
      <c r="O10" s="261"/>
      <c r="P10" s="261"/>
      <c r="Q10" s="47"/>
      <c r="R10" s="431"/>
      <c r="S10" s="431"/>
      <c r="T10" s="47"/>
    </row>
    <row r="11" spans="1:20" ht="15" customHeight="1">
      <c r="A11" s="269" t="s">
        <v>62</v>
      </c>
      <c r="B11" s="329">
        <v>1356832.85</v>
      </c>
      <c r="C11" s="329">
        <v>95599.47</v>
      </c>
      <c r="D11" s="329">
        <v>0</v>
      </c>
      <c r="E11" s="329">
        <v>52905.83</v>
      </c>
      <c r="F11" s="329">
        <v>0</v>
      </c>
      <c r="G11" s="329">
        <v>148505.29999999999</v>
      </c>
      <c r="H11" s="329">
        <v>97303.79</v>
      </c>
      <c r="I11" s="329">
        <v>0</v>
      </c>
      <c r="J11" s="329">
        <v>53372.39</v>
      </c>
      <c r="K11" s="329">
        <v>0</v>
      </c>
      <c r="L11" s="329">
        <v>150676.18</v>
      </c>
      <c r="M11" s="329">
        <v>1704.3199999999924</v>
      </c>
      <c r="N11" s="329">
        <v>0</v>
      </c>
      <c r="O11" s="329">
        <v>466.55999999999767</v>
      </c>
      <c r="P11" s="329">
        <v>0</v>
      </c>
      <c r="Q11" s="329">
        <v>2170.8799999999901</v>
      </c>
      <c r="R11" s="330">
        <v>0.10944995914566778</v>
      </c>
      <c r="S11" s="330">
        <v>0.11104992040839812</v>
      </c>
      <c r="T11" s="47"/>
    </row>
    <row r="12" spans="1:20" ht="15" customHeight="1">
      <c r="A12" s="269" t="s">
        <v>64</v>
      </c>
      <c r="B12" s="329">
        <v>493196.95</v>
      </c>
      <c r="C12" s="329">
        <v>28760.880000000001</v>
      </c>
      <c r="D12" s="329">
        <v>0</v>
      </c>
      <c r="E12" s="329">
        <v>19713.77</v>
      </c>
      <c r="F12" s="329">
        <v>0</v>
      </c>
      <c r="G12" s="329">
        <v>48474.65</v>
      </c>
      <c r="H12" s="329">
        <v>29692.15</v>
      </c>
      <c r="I12" s="329">
        <v>0</v>
      </c>
      <c r="J12" s="329">
        <v>21395.52</v>
      </c>
      <c r="K12" s="329">
        <v>0</v>
      </c>
      <c r="L12" s="329">
        <v>51087.67</v>
      </c>
      <c r="M12" s="329">
        <v>931.27000000000044</v>
      </c>
      <c r="N12" s="329">
        <v>0</v>
      </c>
      <c r="O12" s="329">
        <v>1681.75</v>
      </c>
      <c r="P12" s="329">
        <v>0</v>
      </c>
      <c r="Q12" s="329">
        <v>2613.0200000000004</v>
      </c>
      <c r="R12" s="330">
        <v>9.8286597271130732E-2</v>
      </c>
      <c r="S12" s="330">
        <v>0.10358472411477808</v>
      </c>
      <c r="T12" s="47"/>
    </row>
    <row r="13" spans="1:20" ht="15" customHeight="1">
      <c r="A13" s="269" t="s">
        <v>66</v>
      </c>
      <c r="B13" s="329">
        <v>150413.03</v>
      </c>
      <c r="C13" s="329">
        <v>10811.24</v>
      </c>
      <c r="D13" s="329">
        <v>0</v>
      </c>
      <c r="E13" s="329">
        <v>4464.3500000000004</v>
      </c>
      <c r="F13" s="329">
        <v>0</v>
      </c>
      <c r="G13" s="329">
        <v>15275.59</v>
      </c>
      <c r="H13" s="329">
        <v>18099.509999999998</v>
      </c>
      <c r="I13" s="329">
        <v>0</v>
      </c>
      <c r="J13" s="329">
        <v>11339.48</v>
      </c>
      <c r="K13" s="329">
        <v>0</v>
      </c>
      <c r="L13" s="329">
        <v>29438.989999999998</v>
      </c>
      <c r="M13" s="329">
        <v>7288.2699999999986</v>
      </c>
      <c r="N13" s="329">
        <v>0</v>
      </c>
      <c r="O13" s="329">
        <v>6875.1299999999992</v>
      </c>
      <c r="P13" s="329">
        <v>0</v>
      </c>
      <c r="Q13" s="329">
        <v>14163.399999999998</v>
      </c>
      <c r="R13" s="330">
        <v>0.10155762436272975</v>
      </c>
      <c r="S13" s="330">
        <v>0.19572100901098793</v>
      </c>
      <c r="T13" s="47"/>
    </row>
    <row r="14" spans="1:20" ht="15" customHeight="1">
      <c r="A14" s="289"/>
      <c r="B14" s="331" t="s">
        <v>441</v>
      </c>
      <c r="C14" s="331" t="s">
        <v>441</v>
      </c>
      <c r="D14" s="331" t="s">
        <v>441</v>
      </c>
      <c r="E14" s="331" t="s">
        <v>441</v>
      </c>
      <c r="F14" s="331" t="s">
        <v>441</v>
      </c>
      <c r="G14" s="331" t="s">
        <v>441</v>
      </c>
      <c r="H14" s="331" t="s">
        <v>441</v>
      </c>
      <c r="I14" s="331" t="s">
        <v>441</v>
      </c>
      <c r="J14" s="331" t="s">
        <v>441</v>
      </c>
      <c r="K14" s="331" t="s">
        <v>441</v>
      </c>
      <c r="L14" s="71"/>
      <c r="M14" s="71"/>
      <c r="N14" s="331" t="s">
        <v>441</v>
      </c>
      <c r="O14" s="71"/>
      <c r="P14" s="71"/>
      <c r="Q14" s="71"/>
      <c r="R14" s="47"/>
      <c r="S14" s="47"/>
      <c r="T14" s="47"/>
    </row>
    <row r="15" spans="1:20" s="332" customFormat="1" ht="15" customHeight="1">
      <c r="A15" s="668" t="s">
        <v>158</v>
      </c>
      <c r="B15" s="443">
        <v>2000442.83</v>
      </c>
      <c r="C15" s="443">
        <v>135171.59</v>
      </c>
      <c r="D15" s="443">
        <v>0</v>
      </c>
      <c r="E15" s="443">
        <v>77083.950000000012</v>
      </c>
      <c r="F15" s="443">
        <v>0</v>
      </c>
      <c r="G15" s="443">
        <v>212255.53999999998</v>
      </c>
      <c r="H15" s="443">
        <v>145095.45000000001</v>
      </c>
      <c r="I15" s="443">
        <v>0</v>
      </c>
      <c r="J15" s="443">
        <v>86107.39</v>
      </c>
      <c r="K15" s="443">
        <v>0</v>
      </c>
      <c r="L15" s="443">
        <v>231202.83999999997</v>
      </c>
      <c r="M15" s="443">
        <v>9923.8599999999915</v>
      </c>
      <c r="N15" s="443">
        <v>0</v>
      </c>
      <c r="O15" s="443">
        <v>9023.4399999999969</v>
      </c>
      <c r="P15" s="443">
        <v>0</v>
      </c>
      <c r="Q15" s="443">
        <v>18947.299999999988</v>
      </c>
      <c r="R15" s="444">
        <v>0.10610427692152541</v>
      </c>
      <c r="S15" s="444">
        <v>0.11557582977764976</v>
      </c>
      <c r="T15" s="534"/>
    </row>
    <row r="16" spans="1:20" ht="15" customHeight="1" thickBot="1">
      <c r="A16" s="289"/>
      <c r="B16" s="331"/>
      <c r="C16" s="331" t="s">
        <v>441</v>
      </c>
      <c r="D16" s="329" t="s">
        <v>441</v>
      </c>
      <c r="E16" s="329" t="s">
        <v>441</v>
      </c>
      <c r="F16" s="329"/>
      <c r="G16" s="331"/>
      <c r="H16" s="331"/>
      <c r="I16" s="331"/>
      <c r="J16" s="331"/>
      <c r="K16" s="331"/>
      <c r="L16" s="331" t="s">
        <v>441</v>
      </c>
      <c r="M16" s="331" t="s">
        <v>441</v>
      </c>
      <c r="N16" s="331" t="s">
        <v>441</v>
      </c>
      <c r="O16" s="331" t="s">
        <v>441</v>
      </c>
      <c r="P16" s="331"/>
      <c r="Q16" s="331" t="s">
        <v>441</v>
      </c>
      <c r="R16" s="333" t="s">
        <v>441</v>
      </c>
      <c r="S16" s="333" t="s">
        <v>441</v>
      </c>
      <c r="T16" s="47"/>
    </row>
    <row r="17" spans="1:20" s="49" customFormat="1" ht="15" customHeight="1" thickTop="1" thickBot="1">
      <c r="A17" s="535" t="s">
        <v>958</v>
      </c>
      <c r="B17" s="445"/>
      <c r="C17" s="445"/>
      <c r="D17" s="445"/>
      <c r="E17" s="442" t="s">
        <v>441</v>
      </c>
      <c r="F17" s="442"/>
      <c r="G17" s="442"/>
      <c r="H17" s="442"/>
      <c r="I17" s="442"/>
      <c r="J17" s="442"/>
      <c r="K17" s="442"/>
      <c r="L17" s="442" t="s">
        <v>441</v>
      </c>
      <c r="M17" s="442"/>
      <c r="N17" s="442"/>
      <c r="O17" s="442"/>
      <c r="P17" s="442"/>
      <c r="Q17" s="442" t="s">
        <v>441</v>
      </c>
      <c r="R17" s="442"/>
      <c r="S17" s="442"/>
    </row>
    <row r="18" spans="1:20" ht="15" customHeight="1" thickTop="1">
      <c r="A18" s="289"/>
      <c r="B18" s="331" t="s">
        <v>441</v>
      </c>
      <c r="C18" s="71"/>
      <c r="D18" s="331" t="s">
        <v>441</v>
      </c>
      <c r="E18" s="331" t="s">
        <v>441</v>
      </c>
      <c r="F18" s="331"/>
      <c r="G18" s="331" t="s">
        <v>441</v>
      </c>
      <c r="H18" s="331" t="s">
        <v>441</v>
      </c>
      <c r="I18" s="331" t="s">
        <v>441</v>
      </c>
      <c r="J18" s="331" t="s">
        <v>441</v>
      </c>
      <c r="K18" s="331"/>
      <c r="L18" s="331" t="s">
        <v>441</v>
      </c>
      <c r="M18" s="331" t="s">
        <v>441</v>
      </c>
      <c r="N18" s="331" t="s">
        <v>441</v>
      </c>
      <c r="O18" s="71"/>
      <c r="P18" s="71"/>
      <c r="Q18" s="71"/>
      <c r="R18" s="47"/>
      <c r="S18" s="47"/>
      <c r="T18" s="47"/>
    </row>
    <row r="19" spans="1:20" ht="15" customHeight="1">
      <c r="A19" s="269" t="s">
        <v>67</v>
      </c>
      <c r="B19" s="329">
        <v>893568.88</v>
      </c>
      <c r="C19" s="329">
        <v>45279.62</v>
      </c>
      <c r="D19" s="329">
        <v>0</v>
      </c>
      <c r="E19" s="329">
        <v>34653.33</v>
      </c>
      <c r="F19" s="329">
        <v>0</v>
      </c>
      <c r="G19" s="329">
        <v>79932.950000000012</v>
      </c>
      <c r="H19" s="329">
        <v>94546.69</v>
      </c>
      <c r="I19" s="329">
        <v>0</v>
      </c>
      <c r="J19" s="329">
        <v>47610.82</v>
      </c>
      <c r="K19" s="329">
        <v>0.03</v>
      </c>
      <c r="L19" s="329">
        <v>142157.54</v>
      </c>
      <c r="M19" s="329">
        <v>49267.07</v>
      </c>
      <c r="N19" s="329">
        <v>0</v>
      </c>
      <c r="O19" s="329">
        <v>12957.489999999998</v>
      </c>
      <c r="P19" s="329">
        <v>0.03</v>
      </c>
      <c r="Q19" s="329">
        <v>62224.59</v>
      </c>
      <c r="R19" s="330">
        <v>8.94535964591784E-2</v>
      </c>
      <c r="S19" s="330">
        <v>0.15908962720366895</v>
      </c>
      <c r="T19" s="47"/>
    </row>
    <row r="20" spans="1:20" ht="15" customHeight="1">
      <c r="A20" s="269" t="s">
        <v>68</v>
      </c>
      <c r="B20" s="329">
        <v>469927.15</v>
      </c>
      <c r="C20" s="329">
        <v>22209</v>
      </c>
      <c r="D20" s="329">
        <v>0</v>
      </c>
      <c r="E20" s="329">
        <v>19024.22</v>
      </c>
      <c r="F20" s="329">
        <v>0</v>
      </c>
      <c r="G20" s="329">
        <v>41233.22</v>
      </c>
      <c r="H20" s="329">
        <v>28093.279999999999</v>
      </c>
      <c r="I20" s="329">
        <v>0</v>
      </c>
      <c r="J20" s="329">
        <v>24241.39</v>
      </c>
      <c r="K20" s="329">
        <v>0</v>
      </c>
      <c r="L20" s="329">
        <v>52334.67</v>
      </c>
      <c r="M20" s="329">
        <v>5884.2799999999988</v>
      </c>
      <c r="N20" s="329">
        <v>0</v>
      </c>
      <c r="O20" s="329">
        <v>5217.1699999999983</v>
      </c>
      <c r="P20" s="329">
        <v>0</v>
      </c>
      <c r="Q20" s="329">
        <v>11101.449999999997</v>
      </c>
      <c r="R20" s="330">
        <v>8.7743855616769534E-2</v>
      </c>
      <c r="S20" s="330">
        <v>0.11136762368379864</v>
      </c>
      <c r="T20" s="47"/>
    </row>
    <row r="21" spans="1:20" ht="15" customHeight="1">
      <c r="A21" s="269" t="s">
        <v>69</v>
      </c>
      <c r="B21" s="329">
        <v>308534.45</v>
      </c>
      <c r="C21" s="329">
        <v>7324.26</v>
      </c>
      <c r="D21" s="329">
        <v>0</v>
      </c>
      <c r="E21" s="329">
        <v>19391.03</v>
      </c>
      <c r="F21" s="329">
        <v>0</v>
      </c>
      <c r="G21" s="329">
        <v>26715.29</v>
      </c>
      <c r="H21" s="329">
        <v>16618.189999999999</v>
      </c>
      <c r="I21" s="329">
        <v>0</v>
      </c>
      <c r="J21" s="329">
        <v>22207.16</v>
      </c>
      <c r="K21" s="329">
        <v>0</v>
      </c>
      <c r="L21" s="329">
        <v>38825.35</v>
      </c>
      <c r="M21" s="329">
        <v>9293.9299999999985</v>
      </c>
      <c r="N21" s="329">
        <v>0</v>
      </c>
      <c r="O21" s="329">
        <v>2816.130000000001</v>
      </c>
      <c r="P21" s="329">
        <v>0</v>
      </c>
      <c r="Q21" s="329">
        <v>12110.06</v>
      </c>
      <c r="R21" s="330">
        <v>8.6587705197912257E-2</v>
      </c>
      <c r="S21" s="330">
        <v>0.12583797368494831</v>
      </c>
      <c r="T21" s="47"/>
    </row>
    <row r="22" spans="1:20" ht="15" customHeight="1">
      <c r="A22" s="269" t="s">
        <v>70</v>
      </c>
      <c r="B22" s="329">
        <v>79644.02</v>
      </c>
      <c r="C22" s="329">
        <v>1790.82</v>
      </c>
      <c r="D22" s="329">
        <v>0</v>
      </c>
      <c r="E22" s="329">
        <v>5414.91</v>
      </c>
      <c r="F22" s="329">
        <v>0</v>
      </c>
      <c r="G22" s="329">
        <v>7205.73</v>
      </c>
      <c r="H22" s="329">
        <v>2719.22</v>
      </c>
      <c r="I22" s="329">
        <v>0</v>
      </c>
      <c r="J22" s="329">
        <v>5928.08</v>
      </c>
      <c r="K22" s="329">
        <v>0</v>
      </c>
      <c r="L22" s="329">
        <v>8647.2999999999993</v>
      </c>
      <c r="M22" s="329">
        <v>928.39999999999986</v>
      </c>
      <c r="N22" s="329">
        <v>0</v>
      </c>
      <c r="O22" s="329">
        <v>513.17000000000007</v>
      </c>
      <c r="P22" s="329">
        <v>0</v>
      </c>
      <c r="Q22" s="329">
        <v>1441.57</v>
      </c>
      <c r="R22" s="330">
        <v>9.0474212627639827E-2</v>
      </c>
      <c r="S22" s="330">
        <v>0.10857437884225331</v>
      </c>
      <c r="T22" s="47"/>
    </row>
    <row r="23" spans="1:20" ht="15" customHeight="1">
      <c r="A23" s="269" t="s">
        <v>71</v>
      </c>
      <c r="B23" s="329">
        <v>114286.8</v>
      </c>
      <c r="C23" s="329">
        <v>4754</v>
      </c>
      <c r="D23" s="329">
        <v>0</v>
      </c>
      <c r="E23" s="329">
        <v>4173.6899999999996</v>
      </c>
      <c r="F23" s="329">
        <v>0</v>
      </c>
      <c r="G23" s="329">
        <v>8927.6899999999987</v>
      </c>
      <c r="H23" s="329">
        <v>6065.83</v>
      </c>
      <c r="I23" s="329">
        <v>0</v>
      </c>
      <c r="J23" s="329">
        <v>6646.34</v>
      </c>
      <c r="K23" s="329">
        <v>0</v>
      </c>
      <c r="L23" s="329">
        <v>12712.17</v>
      </c>
      <c r="M23" s="329">
        <v>1311.83</v>
      </c>
      <c r="N23" s="329">
        <v>0</v>
      </c>
      <c r="O23" s="329">
        <v>2472.6500000000005</v>
      </c>
      <c r="P23" s="329">
        <v>0</v>
      </c>
      <c r="Q23" s="329">
        <v>3784.4800000000005</v>
      </c>
      <c r="R23" s="330">
        <v>7.8116545392818759E-2</v>
      </c>
      <c r="S23" s="330">
        <v>0.11123043081090729</v>
      </c>
      <c r="T23" s="47"/>
    </row>
    <row r="24" spans="1:20" ht="15" customHeight="1">
      <c r="A24" s="269" t="s">
        <v>88</v>
      </c>
      <c r="B24" s="329">
        <v>64075.08</v>
      </c>
      <c r="C24" s="329">
        <v>5328.21</v>
      </c>
      <c r="D24" s="329">
        <v>0</v>
      </c>
      <c r="E24" s="329">
        <v>1928.26</v>
      </c>
      <c r="F24" s="329">
        <v>0</v>
      </c>
      <c r="G24" s="329">
        <v>7256.47</v>
      </c>
      <c r="H24" s="329">
        <v>6180.44</v>
      </c>
      <c r="I24" s="329">
        <v>0</v>
      </c>
      <c r="J24" s="329">
        <v>2359.46</v>
      </c>
      <c r="K24" s="329">
        <v>0</v>
      </c>
      <c r="L24" s="329">
        <v>8539.9</v>
      </c>
      <c r="M24" s="329">
        <v>852.22999999999956</v>
      </c>
      <c r="N24" s="329">
        <v>0</v>
      </c>
      <c r="O24" s="329">
        <v>431.20000000000005</v>
      </c>
      <c r="P24" s="329">
        <v>0</v>
      </c>
      <c r="Q24" s="329">
        <v>1283.4299999999996</v>
      </c>
      <c r="R24" s="330">
        <v>0.11324948794445516</v>
      </c>
      <c r="S24" s="330">
        <v>0.1332795838881512</v>
      </c>
      <c r="T24" s="47"/>
    </row>
    <row r="25" spans="1:20" ht="15" customHeight="1">
      <c r="A25" s="269" t="s">
        <v>72</v>
      </c>
      <c r="B25" s="329">
        <v>154686.16</v>
      </c>
      <c r="C25" s="329">
        <v>11873.48</v>
      </c>
      <c r="D25" s="329">
        <v>0</v>
      </c>
      <c r="E25" s="329">
        <v>5799.85</v>
      </c>
      <c r="F25" s="329">
        <v>0</v>
      </c>
      <c r="G25" s="329">
        <v>17673.330000000002</v>
      </c>
      <c r="H25" s="329">
        <v>15146.72</v>
      </c>
      <c r="I25" s="329">
        <v>0</v>
      </c>
      <c r="J25" s="329">
        <v>8530.7900000000009</v>
      </c>
      <c r="K25" s="329">
        <v>0</v>
      </c>
      <c r="L25" s="329">
        <v>23677.510000000002</v>
      </c>
      <c r="M25" s="329">
        <v>3273.24</v>
      </c>
      <c r="N25" s="329">
        <v>0</v>
      </c>
      <c r="O25" s="329">
        <v>2730.9400000000005</v>
      </c>
      <c r="P25" s="329">
        <v>0</v>
      </c>
      <c r="Q25" s="329">
        <v>6004.18</v>
      </c>
      <c r="R25" s="330">
        <v>0.11425282003250971</v>
      </c>
      <c r="S25" s="330">
        <v>0.15306805728450432</v>
      </c>
      <c r="T25" s="47"/>
    </row>
    <row r="26" spans="1:20" ht="15" customHeight="1">
      <c r="A26" s="269" t="s">
        <v>73</v>
      </c>
      <c r="B26" s="329">
        <v>68151.850000000006</v>
      </c>
      <c r="C26" s="329">
        <v>5171.3</v>
      </c>
      <c r="D26" s="329">
        <v>0</v>
      </c>
      <c r="E26" s="329">
        <v>1796.39</v>
      </c>
      <c r="F26" s="329">
        <v>0</v>
      </c>
      <c r="G26" s="329">
        <v>6967.6900000000005</v>
      </c>
      <c r="H26" s="329">
        <v>7705</v>
      </c>
      <c r="I26" s="329">
        <v>0</v>
      </c>
      <c r="J26" s="329">
        <v>1990.51</v>
      </c>
      <c r="K26" s="329">
        <v>0</v>
      </c>
      <c r="L26" s="329">
        <v>9695.51</v>
      </c>
      <c r="M26" s="329">
        <v>2533.6999999999998</v>
      </c>
      <c r="N26" s="329">
        <v>0</v>
      </c>
      <c r="O26" s="329">
        <v>194.11999999999989</v>
      </c>
      <c r="P26" s="329">
        <v>0</v>
      </c>
      <c r="Q26" s="329">
        <v>2727.8199999999997</v>
      </c>
      <c r="R26" s="330">
        <v>0.1022377235540928</v>
      </c>
      <c r="S26" s="330">
        <v>0.14226334281461178</v>
      </c>
      <c r="T26" s="47"/>
    </row>
    <row r="27" spans="1:20" ht="15" customHeight="1">
      <c r="A27" s="269" t="s">
        <v>74</v>
      </c>
      <c r="B27" s="329">
        <v>80262.73</v>
      </c>
      <c r="C27" s="329">
        <v>5933.68</v>
      </c>
      <c r="D27" s="329">
        <v>0</v>
      </c>
      <c r="E27" s="329">
        <v>2340.7399999999998</v>
      </c>
      <c r="F27" s="329">
        <v>0</v>
      </c>
      <c r="G27" s="329">
        <v>8274.42</v>
      </c>
      <c r="H27" s="329">
        <v>8837.41</v>
      </c>
      <c r="I27" s="329">
        <v>0</v>
      </c>
      <c r="J27" s="329">
        <v>2641.81</v>
      </c>
      <c r="K27" s="329">
        <v>0</v>
      </c>
      <c r="L27" s="329">
        <v>11479.22</v>
      </c>
      <c r="M27" s="329">
        <v>2903.7299999999996</v>
      </c>
      <c r="N27" s="329">
        <v>0</v>
      </c>
      <c r="O27" s="329">
        <v>301.07000000000016</v>
      </c>
      <c r="P27" s="329">
        <v>0</v>
      </c>
      <c r="Q27" s="329">
        <v>3204.7999999999997</v>
      </c>
      <c r="R27" s="330">
        <v>0.10309168402320729</v>
      </c>
      <c r="S27" s="330">
        <v>0.14302055262760188</v>
      </c>
      <c r="T27" s="47"/>
    </row>
    <row r="28" spans="1:20" ht="15" customHeight="1">
      <c r="A28" s="269" t="s">
        <v>75</v>
      </c>
      <c r="B28" s="329">
        <v>61659.34</v>
      </c>
      <c r="C28" s="329">
        <v>4552.88</v>
      </c>
      <c r="D28" s="329">
        <v>0</v>
      </c>
      <c r="E28" s="329">
        <v>991.05</v>
      </c>
      <c r="F28" s="329">
        <v>0</v>
      </c>
      <c r="G28" s="329">
        <v>5543.93</v>
      </c>
      <c r="H28" s="329">
        <v>5683.8</v>
      </c>
      <c r="I28" s="329">
        <v>0</v>
      </c>
      <c r="J28" s="329">
        <v>1032.58</v>
      </c>
      <c r="K28" s="329">
        <v>0</v>
      </c>
      <c r="L28" s="329">
        <v>6716.38</v>
      </c>
      <c r="M28" s="329">
        <v>1130.92</v>
      </c>
      <c r="N28" s="329">
        <v>0</v>
      </c>
      <c r="O28" s="329">
        <v>41.529999999999973</v>
      </c>
      <c r="P28" s="329">
        <v>0</v>
      </c>
      <c r="Q28" s="329">
        <v>1172.45</v>
      </c>
      <c r="R28" s="330">
        <v>8.9912250114905556E-2</v>
      </c>
      <c r="S28" s="330">
        <v>0.10892721200064744</v>
      </c>
      <c r="T28" s="47"/>
    </row>
    <row r="29" spans="1:20" ht="15" customHeight="1">
      <c r="A29" s="269" t="s">
        <v>76</v>
      </c>
      <c r="B29" s="329">
        <v>67764.11</v>
      </c>
      <c r="C29" s="329">
        <v>5031.78</v>
      </c>
      <c r="D29" s="329">
        <v>0</v>
      </c>
      <c r="E29" s="329">
        <v>1209.0999999999999</v>
      </c>
      <c r="F29" s="329">
        <v>0</v>
      </c>
      <c r="G29" s="329">
        <v>6240.8799999999992</v>
      </c>
      <c r="H29" s="329">
        <v>5134.28</v>
      </c>
      <c r="I29" s="329">
        <v>0</v>
      </c>
      <c r="J29" s="329">
        <v>1436.58</v>
      </c>
      <c r="K29" s="329">
        <v>0</v>
      </c>
      <c r="L29" s="329">
        <v>6570.86</v>
      </c>
      <c r="M29" s="329">
        <v>102.5</v>
      </c>
      <c r="N29" s="329">
        <v>0</v>
      </c>
      <c r="O29" s="329">
        <v>227.48000000000002</v>
      </c>
      <c r="P29" s="329">
        <v>0</v>
      </c>
      <c r="Q29" s="329">
        <v>329.98</v>
      </c>
      <c r="R29" s="330">
        <v>9.2097129291596969E-2</v>
      </c>
      <c r="S29" s="330">
        <v>9.6966668639195577E-2</v>
      </c>
      <c r="T29" s="47"/>
    </row>
    <row r="30" spans="1:20" ht="15" customHeight="1">
      <c r="A30" s="269" t="s">
        <v>82</v>
      </c>
      <c r="B30" s="329">
        <v>24023.58</v>
      </c>
      <c r="C30" s="329">
        <v>2130.73</v>
      </c>
      <c r="D30" s="329">
        <v>0</v>
      </c>
      <c r="E30" s="329">
        <v>80.989999999999995</v>
      </c>
      <c r="F30" s="329">
        <v>0</v>
      </c>
      <c r="G30" s="329">
        <v>2211.7199999999998</v>
      </c>
      <c r="H30" s="329">
        <v>2427.34</v>
      </c>
      <c r="I30" s="329">
        <v>0</v>
      </c>
      <c r="J30" s="329">
        <v>2839.15</v>
      </c>
      <c r="K30" s="329">
        <v>0</v>
      </c>
      <c r="L30" s="329">
        <v>5266.49</v>
      </c>
      <c r="M30" s="329">
        <v>296.61000000000013</v>
      </c>
      <c r="N30" s="329">
        <v>0</v>
      </c>
      <c r="O30" s="329">
        <v>2758.1600000000003</v>
      </c>
      <c r="P30" s="329">
        <v>0</v>
      </c>
      <c r="Q30" s="329">
        <v>3054.7700000000004</v>
      </c>
      <c r="R30" s="330">
        <v>9.2064546582982201E-2</v>
      </c>
      <c r="S30" s="330">
        <v>0.21922169801503355</v>
      </c>
      <c r="T30" s="47"/>
    </row>
    <row r="31" spans="1:20" ht="15" customHeight="1">
      <c r="A31" s="269" t="s">
        <v>80</v>
      </c>
      <c r="B31" s="329">
        <v>76687.87</v>
      </c>
      <c r="C31" s="329">
        <v>7258.14</v>
      </c>
      <c r="D31" s="329">
        <v>0</v>
      </c>
      <c r="E31" s="329">
        <v>504.38</v>
      </c>
      <c r="F31" s="329">
        <v>0</v>
      </c>
      <c r="G31" s="329">
        <v>7762.52</v>
      </c>
      <c r="H31" s="329">
        <v>8232.8799999999992</v>
      </c>
      <c r="I31" s="329">
        <v>0</v>
      </c>
      <c r="J31" s="329">
        <v>2050.56</v>
      </c>
      <c r="K31" s="329">
        <v>0</v>
      </c>
      <c r="L31" s="329">
        <v>10283.439999999999</v>
      </c>
      <c r="M31" s="329">
        <v>974.73999999999887</v>
      </c>
      <c r="N31" s="329">
        <v>0</v>
      </c>
      <c r="O31" s="329">
        <v>1546.1799999999998</v>
      </c>
      <c r="P31" s="329">
        <v>0</v>
      </c>
      <c r="Q31" s="329">
        <v>2520.9199999999987</v>
      </c>
      <c r="R31" s="330">
        <v>0.10122226631147796</v>
      </c>
      <c r="S31" s="330">
        <v>0.13409474014599701</v>
      </c>
      <c r="T31" s="47"/>
    </row>
    <row r="32" spans="1:20" ht="15" customHeight="1">
      <c r="A32" s="269" t="s">
        <v>89</v>
      </c>
      <c r="B32" s="329">
        <v>171111.53</v>
      </c>
      <c r="C32" s="329">
        <v>9906.85</v>
      </c>
      <c r="D32" s="329">
        <v>0</v>
      </c>
      <c r="E32" s="329">
        <v>4120.95</v>
      </c>
      <c r="F32" s="329">
        <v>0</v>
      </c>
      <c r="G32" s="329">
        <v>14027.8</v>
      </c>
      <c r="H32" s="329">
        <v>10506.4</v>
      </c>
      <c r="I32" s="329">
        <v>0</v>
      </c>
      <c r="J32" s="329">
        <v>9574.2900000000009</v>
      </c>
      <c r="K32" s="329">
        <v>0</v>
      </c>
      <c r="L32" s="329">
        <v>20080.690000000002</v>
      </c>
      <c r="M32" s="329">
        <v>599.54999999999927</v>
      </c>
      <c r="N32" s="329">
        <v>0</v>
      </c>
      <c r="O32" s="329">
        <v>5453.3400000000011</v>
      </c>
      <c r="P32" s="329">
        <v>0</v>
      </c>
      <c r="Q32" s="329">
        <v>6052.89</v>
      </c>
      <c r="R32" s="330">
        <v>8.1980448658252311E-2</v>
      </c>
      <c r="S32" s="330">
        <v>0.11735439452852769</v>
      </c>
      <c r="T32" s="47"/>
    </row>
    <row r="33" spans="1:20" ht="15" customHeight="1">
      <c r="A33" s="269" t="s">
        <v>81</v>
      </c>
      <c r="B33" s="329">
        <v>36686.879999999997</v>
      </c>
      <c r="C33" s="329">
        <v>2516.7800000000002</v>
      </c>
      <c r="D33" s="329">
        <v>0</v>
      </c>
      <c r="E33" s="329">
        <v>1029.01</v>
      </c>
      <c r="F33" s="329">
        <v>0</v>
      </c>
      <c r="G33" s="329">
        <v>3545.79</v>
      </c>
      <c r="H33" s="329">
        <v>3654.94</v>
      </c>
      <c r="I33" s="329">
        <v>0</v>
      </c>
      <c r="J33" s="329">
        <v>1459.03</v>
      </c>
      <c r="K33" s="329">
        <v>0</v>
      </c>
      <c r="L33" s="329">
        <v>5113.97</v>
      </c>
      <c r="M33" s="329">
        <v>1138.1599999999999</v>
      </c>
      <c r="N33" s="329">
        <v>0</v>
      </c>
      <c r="O33" s="329">
        <v>430.02</v>
      </c>
      <c r="P33" s="329">
        <v>0</v>
      </c>
      <c r="Q33" s="329">
        <v>1568.1799999999998</v>
      </c>
      <c r="R33" s="330">
        <v>9.6650083081472188E-2</v>
      </c>
      <c r="S33" s="330">
        <v>0.1393950643935925</v>
      </c>
      <c r="T33" s="47"/>
    </row>
    <row r="34" spans="1:20" ht="15" customHeight="1">
      <c r="A34" s="269" t="s">
        <v>79</v>
      </c>
      <c r="B34" s="329">
        <v>115552.02</v>
      </c>
      <c r="C34" s="329">
        <v>9244.6200000000008</v>
      </c>
      <c r="D34" s="329">
        <v>0</v>
      </c>
      <c r="E34" s="329">
        <v>1260.3599999999999</v>
      </c>
      <c r="F34" s="329">
        <v>0</v>
      </c>
      <c r="G34" s="329">
        <v>10504.980000000001</v>
      </c>
      <c r="H34" s="329">
        <v>11909.16</v>
      </c>
      <c r="I34" s="329">
        <v>0</v>
      </c>
      <c r="J34" s="329">
        <v>3125.46</v>
      </c>
      <c r="K34" s="329">
        <v>0</v>
      </c>
      <c r="L34" s="329">
        <v>15034.619999999999</v>
      </c>
      <c r="M34" s="329">
        <v>2664.5399999999991</v>
      </c>
      <c r="N34" s="329">
        <v>0</v>
      </c>
      <c r="O34" s="329">
        <v>1865.1000000000001</v>
      </c>
      <c r="P34" s="329">
        <v>0</v>
      </c>
      <c r="Q34" s="329">
        <v>4529.6399999999994</v>
      </c>
      <c r="R34" s="330">
        <v>9.091126230419859E-2</v>
      </c>
      <c r="S34" s="330">
        <v>0.13011126936595308</v>
      </c>
      <c r="T34" s="47"/>
    </row>
    <row r="35" spans="1:20" ht="15" customHeight="1">
      <c r="A35" s="269" t="s">
        <v>77</v>
      </c>
      <c r="B35" s="329">
        <v>43253.38</v>
      </c>
      <c r="C35" s="329">
        <v>3688.22</v>
      </c>
      <c r="D35" s="329">
        <v>0</v>
      </c>
      <c r="E35" s="329">
        <v>402.31</v>
      </c>
      <c r="F35" s="329">
        <v>0</v>
      </c>
      <c r="G35" s="329">
        <v>4090.5299999999997</v>
      </c>
      <c r="H35" s="329">
        <v>4770.07</v>
      </c>
      <c r="I35" s="329">
        <v>0</v>
      </c>
      <c r="J35" s="329">
        <v>2156.34</v>
      </c>
      <c r="K35" s="329">
        <v>0</v>
      </c>
      <c r="L35" s="329">
        <v>6926.41</v>
      </c>
      <c r="M35" s="329">
        <v>1081.8499999999999</v>
      </c>
      <c r="N35" s="329">
        <v>0</v>
      </c>
      <c r="O35" s="329">
        <v>1754.0300000000002</v>
      </c>
      <c r="P35" s="329">
        <v>0</v>
      </c>
      <c r="Q35" s="329">
        <v>2835.88</v>
      </c>
      <c r="R35" s="330">
        <v>9.4571337546337425E-2</v>
      </c>
      <c r="S35" s="330">
        <v>0.1601356934417611</v>
      </c>
      <c r="T35" s="47"/>
    </row>
    <row r="36" spans="1:20" ht="15" customHeight="1">
      <c r="A36" s="269" t="s">
        <v>78</v>
      </c>
      <c r="B36" s="329">
        <v>64813.25</v>
      </c>
      <c r="C36" s="329">
        <v>5525.76</v>
      </c>
      <c r="D36" s="329">
        <v>0</v>
      </c>
      <c r="E36" s="329">
        <v>99.77</v>
      </c>
      <c r="F36" s="329">
        <v>0.02</v>
      </c>
      <c r="G36" s="329">
        <v>5625.5500000000011</v>
      </c>
      <c r="H36" s="329">
        <v>8340.35</v>
      </c>
      <c r="I36" s="329">
        <v>0</v>
      </c>
      <c r="J36" s="329">
        <v>287.22000000000003</v>
      </c>
      <c r="K36" s="329">
        <v>6.55</v>
      </c>
      <c r="L36" s="329">
        <v>8634.119999999999</v>
      </c>
      <c r="M36" s="329">
        <v>2814.59</v>
      </c>
      <c r="N36" s="329">
        <v>0</v>
      </c>
      <c r="O36" s="329">
        <v>187.45000000000005</v>
      </c>
      <c r="P36" s="329">
        <v>6.53</v>
      </c>
      <c r="Q36" s="329">
        <v>3008.57</v>
      </c>
      <c r="R36" s="330">
        <v>8.679629551056306E-2</v>
      </c>
      <c r="S36" s="330">
        <v>0.13321535334210211</v>
      </c>
      <c r="T36" s="47"/>
    </row>
    <row r="37" spans="1:20" ht="15" customHeight="1">
      <c r="A37" s="269" t="s">
        <v>86</v>
      </c>
      <c r="B37" s="329">
        <v>274700.88</v>
      </c>
      <c r="C37" s="329">
        <v>24437.95</v>
      </c>
      <c r="D37" s="329">
        <v>0</v>
      </c>
      <c r="E37" s="329">
        <v>703.4</v>
      </c>
      <c r="F37" s="329">
        <v>0</v>
      </c>
      <c r="G37" s="329">
        <v>25141.350000000002</v>
      </c>
      <c r="H37" s="329">
        <v>30865.7</v>
      </c>
      <c r="I37" s="329">
        <v>0</v>
      </c>
      <c r="J37" s="329">
        <v>1045.75</v>
      </c>
      <c r="K37" s="329">
        <v>0</v>
      </c>
      <c r="L37" s="329">
        <v>31911.45</v>
      </c>
      <c r="M37" s="329">
        <v>6427.75</v>
      </c>
      <c r="N37" s="329">
        <v>0</v>
      </c>
      <c r="O37" s="329">
        <v>342.35</v>
      </c>
      <c r="P37" s="329">
        <v>0</v>
      </c>
      <c r="Q37" s="329">
        <v>6770.1</v>
      </c>
      <c r="R37" s="330">
        <v>9.1522640917641049E-2</v>
      </c>
      <c r="S37" s="330">
        <v>0.11616799334607156</v>
      </c>
      <c r="T37" s="47"/>
    </row>
    <row r="38" spans="1:20" ht="15" customHeight="1">
      <c r="A38" s="269" t="s">
        <v>87</v>
      </c>
      <c r="B38" s="329">
        <v>198162.3</v>
      </c>
      <c r="C38" s="329">
        <v>16487.189999999999</v>
      </c>
      <c r="D38" s="329">
        <v>0</v>
      </c>
      <c r="E38" s="329">
        <v>1353.68</v>
      </c>
      <c r="F38" s="329">
        <v>0</v>
      </c>
      <c r="G38" s="329">
        <v>17840.87</v>
      </c>
      <c r="H38" s="329">
        <v>26291.26</v>
      </c>
      <c r="I38" s="329">
        <v>0</v>
      </c>
      <c r="J38" s="329">
        <v>1630.02</v>
      </c>
      <c r="K38" s="329">
        <v>207.26</v>
      </c>
      <c r="L38" s="329">
        <v>28128.539999999997</v>
      </c>
      <c r="M38" s="329">
        <v>9804.07</v>
      </c>
      <c r="N38" s="329">
        <v>0</v>
      </c>
      <c r="O38" s="329">
        <v>276.33999999999992</v>
      </c>
      <c r="P38" s="329">
        <v>207.26</v>
      </c>
      <c r="Q38" s="329">
        <v>10287.67</v>
      </c>
      <c r="R38" s="330">
        <v>9.0031605406275569E-2</v>
      </c>
      <c r="S38" s="330">
        <v>0.14194697982411386</v>
      </c>
      <c r="T38" s="47"/>
    </row>
    <row r="39" spans="1:20" ht="15" customHeight="1">
      <c r="A39" s="269" t="s">
        <v>85</v>
      </c>
      <c r="B39" s="329">
        <v>65443.19</v>
      </c>
      <c r="C39" s="329">
        <v>5350.18</v>
      </c>
      <c r="D39" s="329">
        <v>0</v>
      </c>
      <c r="E39" s="329">
        <v>653.38</v>
      </c>
      <c r="F39" s="329">
        <v>0</v>
      </c>
      <c r="G39" s="329">
        <v>6003.56</v>
      </c>
      <c r="H39" s="329">
        <v>8266.4699999999993</v>
      </c>
      <c r="I39" s="329">
        <v>0</v>
      </c>
      <c r="J39" s="329">
        <v>783.31</v>
      </c>
      <c r="K39" s="329">
        <v>0</v>
      </c>
      <c r="L39" s="329">
        <v>9049.7799999999988</v>
      </c>
      <c r="M39" s="329">
        <v>2916.2899999999991</v>
      </c>
      <c r="N39" s="329">
        <v>0</v>
      </c>
      <c r="O39" s="329">
        <v>129.92999999999995</v>
      </c>
      <c r="P39" s="329">
        <v>0</v>
      </c>
      <c r="Q39" s="329">
        <v>3046.2199999999989</v>
      </c>
      <c r="R39" s="330">
        <v>9.1736970645838023E-2</v>
      </c>
      <c r="S39" s="330">
        <v>0.1382845182210708</v>
      </c>
      <c r="T39" s="47"/>
    </row>
    <row r="40" spans="1:20" ht="15" customHeight="1">
      <c r="A40" s="269" t="s">
        <v>84</v>
      </c>
      <c r="B40" s="329">
        <v>80299.69</v>
      </c>
      <c r="C40" s="329">
        <v>6058.13</v>
      </c>
      <c r="D40" s="329">
        <v>0</v>
      </c>
      <c r="E40" s="329">
        <v>820.47</v>
      </c>
      <c r="F40" s="329">
        <v>0</v>
      </c>
      <c r="G40" s="329">
        <v>6878.6</v>
      </c>
      <c r="H40" s="329">
        <v>8086.72</v>
      </c>
      <c r="I40" s="329">
        <v>0</v>
      </c>
      <c r="J40" s="329">
        <v>1378.26</v>
      </c>
      <c r="K40" s="329">
        <v>0</v>
      </c>
      <c r="L40" s="329">
        <v>9464.98</v>
      </c>
      <c r="M40" s="329">
        <v>2028.5900000000001</v>
      </c>
      <c r="N40" s="329">
        <v>0</v>
      </c>
      <c r="O40" s="329">
        <v>557.79</v>
      </c>
      <c r="P40" s="329">
        <v>0</v>
      </c>
      <c r="Q40" s="329">
        <v>2586.38</v>
      </c>
      <c r="R40" s="330">
        <v>8.5661600935196633E-2</v>
      </c>
      <c r="S40" s="330">
        <v>0.11787069165522307</v>
      </c>
      <c r="T40" s="47"/>
    </row>
    <row r="41" spans="1:20" ht="15" customHeight="1">
      <c r="A41" s="269" t="s">
        <v>83</v>
      </c>
      <c r="B41" s="329">
        <v>52742.76</v>
      </c>
      <c r="C41" s="329">
        <v>3226.86</v>
      </c>
      <c r="D41" s="329">
        <v>0</v>
      </c>
      <c r="E41" s="329">
        <v>1761.44</v>
      </c>
      <c r="F41" s="329">
        <v>0</v>
      </c>
      <c r="G41" s="329">
        <v>4988.3</v>
      </c>
      <c r="H41" s="329">
        <v>3320.33</v>
      </c>
      <c r="I41" s="329">
        <v>0</v>
      </c>
      <c r="J41" s="329">
        <v>3938.7</v>
      </c>
      <c r="K41" s="329">
        <v>0</v>
      </c>
      <c r="L41" s="329">
        <v>7259.03</v>
      </c>
      <c r="M41" s="329">
        <v>93.4699999999998</v>
      </c>
      <c r="N41" s="329">
        <v>0</v>
      </c>
      <c r="O41" s="329">
        <v>2177.2599999999998</v>
      </c>
      <c r="P41" s="329">
        <v>0</v>
      </c>
      <c r="Q41" s="329">
        <v>2270.7299999999996</v>
      </c>
      <c r="R41" s="330">
        <v>9.4577909840137295E-2</v>
      </c>
      <c r="S41" s="330">
        <v>0.13763083312287791</v>
      </c>
      <c r="T41" s="47"/>
    </row>
    <row r="42" spans="1:20" ht="15" customHeight="1">
      <c r="A42" s="269" t="s">
        <v>90</v>
      </c>
      <c r="B42" s="329">
        <v>70209.119999999995</v>
      </c>
      <c r="C42" s="329">
        <v>5821.46</v>
      </c>
      <c r="D42" s="329">
        <v>0</v>
      </c>
      <c r="E42" s="329">
        <v>738.51</v>
      </c>
      <c r="F42" s="329">
        <v>0</v>
      </c>
      <c r="G42" s="329">
        <v>6559.97</v>
      </c>
      <c r="H42" s="329">
        <v>8614.7000000000007</v>
      </c>
      <c r="I42" s="329">
        <v>0</v>
      </c>
      <c r="J42" s="329">
        <v>1248.67</v>
      </c>
      <c r="K42" s="329">
        <v>0</v>
      </c>
      <c r="L42" s="329">
        <v>9863.3700000000008</v>
      </c>
      <c r="M42" s="329">
        <v>2793.2400000000007</v>
      </c>
      <c r="N42" s="329">
        <v>0</v>
      </c>
      <c r="O42" s="329">
        <v>510.16000000000008</v>
      </c>
      <c r="P42" s="329">
        <v>0</v>
      </c>
      <c r="Q42" s="329">
        <v>3303.4000000000005</v>
      </c>
      <c r="R42" s="330">
        <v>9.3434727568156392E-2</v>
      </c>
      <c r="S42" s="330">
        <v>0.14048559503380759</v>
      </c>
      <c r="T42" s="47"/>
    </row>
    <row r="43" spans="1:20" ht="15" customHeight="1">
      <c r="A43" s="269" t="s">
        <v>91</v>
      </c>
      <c r="B43" s="329">
        <v>121091.99</v>
      </c>
      <c r="C43" s="329">
        <v>6726.13</v>
      </c>
      <c r="D43" s="329">
        <v>0</v>
      </c>
      <c r="E43" s="329">
        <v>6131.37</v>
      </c>
      <c r="F43" s="329">
        <v>0</v>
      </c>
      <c r="G43" s="329">
        <v>12857.5</v>
      </c>
      <c r="H43" s="329">
        <v>6931.46</v>
      </c>
      <c r="I43" s="329">
        <v>0</v>
      </c>
      <c r="J43" s="329">
        <v>6301.57</v>
      </c>
      <c r="K43" s="329">
        <v>0</v>
      </c>
      <c r="L43" s="329">
        <v>13233.029999999999</v>
      </c>
      <c r="M43" s="329">
        <v>205.32999999999993</v>
      </c>
      <c r="N43" s="329">
        <v>0</v>
      </c>
      <c r="O43" s="329">
        <v>170.19999999999982</v>
      </c>
      <c r="P43" s="329">
        <v>0</v>
      </c>
      <c r="Q43" s="329">
        <v>375.52999999999975</v>
      </c>
      <c r="R43" s="330">
        <v>0.10617960775109897</v>
      </c>
      <c r="S43" s="330">
        <v>0.10928080379222439</v>
      </c>
      <c r="T43" s="47"/>
    </row>
    <row r="44" spans="1:20" ht="15" customHeight="1">
      <c r="A44" s="269" t="s">
        <v>92</v>
      </c>
      <c r="B44" s="329">
        <v>29993.52</v>
      </c>
      <c r="C44" s="329">
        <v>3926.75</v>
      </c>
      <c r="D44" s="329">
        <v>0</v>
      </c>
      <c r="E44" s="329">
        <v>291.79000000000002</v>
      </c>
      <c r="F44" s="329">
        <v>0</v>
      </c>
      <c r="G44" s="329">
        <v>4218.54</v>
      </c>
      <c r="H44" s="329">
        <v>4642.79</v>
      </c>
      <c r="I44" s="329">
        <v>0</v>
      </c>
      <c r="J44" s="329">
        <v>954.89</v>
      </c>
      <c r="K44" s="329">
        <v>0</v>
      </c>
      <c r="L44" s="329">
        <v>5597.68</v>
      </c>
      <c r="M44" s="329">
        <v>716.04</v>
      </c>
      <c r="N44" s="329">
        <v>0</v>
      </c>
      <c r="O44" s="329">
        <v>663.09999999999991</v>
      </c>
      <c r="P44" s="329">
        <v>0</v>
      </c>
      <c r="Q44" s="329">
        <v>1379.1399999999999</v>
      </c>
      <c r="R44" s="330">
        <v>0.14064838005009081</v>
      </c>
      <c r="S44" s="330">
        <v>0.18662964533672607</v>
      </c>
      <c r="T44" s="47"/>
    </row>
    <row r="45" spans="1:20" ht="15" customHeight="1">
      <c r="A45" s="269" t="s">
        <v>93</v>
      </c>
      <c r="B45" s="329">
        <v>132513.01</v>
      </c>
      <c r="C45" s="329">
        <v>8397.94</v>
      </c>
      <c r="D45" s="329">
        <v>0</v>
      </c>
      <c r="E45" s="329">
        <v>2627.76</v>
      </c>
      <c r="F45" s="329">
        <v>0</v>
      </c>
      <c r="G45" s="329">
        <v>11025.7</v>
      </c>
      <c r="H45" s="329">
        <v>9416.31</v>
      </c>
      <c r="I45" s="329">
        <v>0</v>
      </c>
      <c r="J45" s="329">
        <v>3533.6</v>
      </c>
      <c r="K45" s="329">
        <v>0</v>
      </c>
      <c r="L45" s="329">
        <v>12949.91</v>
      </c>
      <c r="M45" s="329">
        <v>1018.369999999999</v>
      </c>
      <c r="N45" s="329">
        <v>0</v>
      </c>
      <c r="O45" s="329">
        <v>905.83999999999969</v>
      </c>
      <c r="P45" s="329">
        <v>0</v>
      </c>
      <c r="Q45" s="329">
        <v>1924.2099999999987</v>
      </c>
      <c r="R45" s="330">
        <v>8.3204660432964275E-2</v>
      </c>
      <c r="S45" s="330">
        <v>9.7725574266255055E-2</v>
      </c>
      <c r="T45" s="47"/>
    </row>
    <row r="46" spans="1:20" ht="15" customHeight="1">
      <c r="A46" s="269" t="s">
        <v>94</v>
      </c>
      <c r="B46" s="329">
        <v>131408.41</v>
      </c>
      <c r="C46" s="329">
        <v>8796.92</v>
      </c>
      <c r="D46" s="329">
        <v>0</v>
      </c>
      <c r="E46" s="329">
        <v>2850.53</v>
      </c>
      <c r="F46" s="329">
        <v>0</v>
      </c>
      <c r="G46" s="329">
        <v>11647.45</v>
      </c>
      <c r="H46" s="329">
        <v>14969.72</v>
      </c>
      <c r="I46" s="329">
        <v>0</v>
      </c>
      <c r="J46" s="329">
        <v>8242</v>
      </c>
      <c r="K46" s="329">
        <v>0</v>
      </c>
      <c r="L46" s="329">
        <v>23211.72</v>
      </c>
      <c r="M46" s="329">
        <v>6172.7999999999993</v>
      </c>
      <c r="N46" s="329">
        <v>0</v>
      </c>
      <c r="O46" s="329">
        <v>5391.4699999999993</v>
      </c>
      <c r="P46" s="329">
        <v>0</v>
      </c>
      <c r="Q46" s="329">
        <v>11564.269999999999</v>
      </c>
      <c r="R46" s="330">
        <v>8.863549905215351E-2</v>
      </c>
      <c r="S46" s="330">
        <v>0.17663800969816162</v>
      </c>
      <c r="T46" s="47"/>
    </row>
    <row r="47" spans="1:20" ht="15" customHeight="1">
      <c r="A47" s="269" t="s">
        <v>95</v>
      </c>
      <c r="B47" s="329">
        <v>32016.69</v>
      </c>
      <c r="C47" s="329">
        <v>2933.5</v>
      </c>
      <c r="D47" s="329">
        <v>0</v>
      </c>
      <c r="E47" s="329">
        <v>184.72</v>
      </c>
      <c r="F47" s="329">
        <v>0</v>
      </c>
      <c r="G47" s="329">
        <v>3118.22</v>
      </c>
      <c r="H47" s="329">
        <v>3078.29</v>
      </c>
      <c r="I47" s="329">
        <v>0</v>
      </c>
      <c r="J47" s="329">
        <v>337.16</v>
      </c>
      <c r="K47" s="329">
        <v>0</v>
      </c>
      <c r="L47" s="329">
        <v>3415.45</v>
      </c>
      <c r="M47" s="329">
        <v>144.78999999999996</v>
      </c>
      <c r="N47" s="329">
        <v>0</v>
      </c>
      <c r="O47" s="329">
        <v>152.44000000000003</v>
      </c>
      <c r="P47" s="329">
        <v>0</v>
      </c>
      <c r="Q47" s="329">
        <v>297.23</v>
      </c>
      <c r="R47" s="330">
        <v>9.739357816188994E-2</v>
      </c>
      <c r="S47" s="330">
        <v>0.10667717368659908</v>
      </c>
      <c r="T47" s="47"/>
    </row>
    <row r="48" spans="1:20" ht="15" customHeight="1">
      <c r="A48" s="269" t="s">
        <v>96</v>
      </c>
      <c r="B48" s="329">
        <v>209301.93</v>
      </c>
      <c r="C48" s="329">
        <v>16613.04</v>
      </c>
      <c r="D48" s="329">
        <v>0</v>
      </c>
      <c r="E48" s="329">
        <v>2298.79</v>
      </c>
      <c r="F48" s="329">
        <v>0</v>
      </c>
      <c r="G48" s="329">
        <v>18911.830000000002</v>
      </c>
      <c r="H48" s="329">
        <v>17041.62</v>
      </c>
      <c r="I48" s="329">
        <v>0</v>
      </c>
      <c r="J48" s="329">
        <v>2397.65</v>
      </c>
      <c r="K48" s="329">
        <v>0</v>
      </c>
      <c r="L48" s="329">
        <v>19439.27</v>
      </c>
      <c r="M48" s="329">
        <v>428.57999999999811</v>
      </c>
      <c r="N48" s="329">
        <v>0</v>
      </c>
      <c r="O48" s="329">
        <v>98.860000000000127</v>
      </c>
      <c r="P48" s="329">
        <v>0</v>
      </c>
      <c r="Q48" s="329">
        <v>527.43999999999824</v>
      </c>
      <c r="R48" s="330">
        <v>9.0356691885258786E-2</v>
      </c>
      <c r="S48" s="330">
        <v>9.2876687759162094E-2</v>
      </c>
      <c r="T48" s="47"/>
    </row>
    <row r="49" spans="1:20" ht="15" customHeight="1">
      <c r="A49" s="269" t="s">
        <v>516</v>
      </c>
      <c r="B49" s="329">
        <v>28078.240000000002</v>
      </c>
      <c r="C49" s="329">
        <v>2137.65</v>
      </c>
      <c r="D49" s="329">
        <v>0</v>
      </c>
      <c r="E49" s="329">
        <v>550.33000000000004</v>
      </c>
      <c r="F49" s="329">
        <v>0</v>
      </c>
      <c r="G49" s="329">
        <v>2687.98</v>
      </c>
      <c r="H49" s="329">
        <v>3012.56</v>
      </c>
      <c r="I49" s="329">
        <v>0</v>
      </c>
      <c r="J49" s="329">
        <v>902.48</v>
      </c>
      <c r="K49" s="329">
        <v>0</v>
      </c>
      <c r="L49" s="329">
        <v>3915.04</v>
      </c>
      <c r="M49" s="329">
        <v>874.90999999999985</v>
      </c>
      <c r="N49" s="329">
        <v>0</v>
      </c>
      <c r="O49" s="329">
        <v>352.15</v>
      </c>
      <c r="P49" s="329">
        <v>0</v>
      </c>
      <c r="Q49" s="329">
        <v>1227.06</v>
      </c>
      <c r="R49" s="330">
        <v>9.5731783758526173E-2</v>
      </c>
      <c r="S49" s="330">
        <v>0.13943324082990957</v>
      </c>
      <c r="T49" s="47"/>
    </row>
    <row r="50" spans="1:20" ht="15" customHeight="1">
      <c r="A50" s="269" t="s">
        <v>1268</v>
      </c>
      <c r="B50" s="329">
        <v>34134.339999999997</v>
      </c>
      <c r="C50" s="329">
        <v>2613.3200000000002</v>
      </c>
      <c r="D50" s="329">
        <v>0</v>
      </c>
      <c r="E50" s="329">
        <v>599.79999999999995</v>
      </c>
      <c r="F50" s="329">
        <v>0</v>
      </c>
      <c r="G50" s="329">
        <v>3213.12</v>
      </c>
      <c r="H50" s="329">
        <v>3108.45</v>
      </c>
      <c r="I50" s="329">
        <v>0</v>
      </c>
      <c r="J50" s="329">
        <v>741.94</v>
      </c>
      <c r="K50" s="329">
        <v>0</v>
      </c>
      <c r="L50" s="329">
        <v>3850.39</v>
      </c>
      <c r="M50" s="329">
        <v>495.12999999999965</v>
      </c>
      <c r="N50" s="329">
        <v>0</v>
      </c>
      <c r="O50" s="329">
        <v>142.1400000000001</v>
      </c>
      <c r="P50" s="329">
        <v>0</v>
      </c>
      <c r="Q50" s="329">
        <v>637.26999999999975</v>
      </c>
      <c r="R50" s="330">
        <v>9.413159885323695E-2</v>
      </c>
      <c r="S50" s="330">
        <v>0.1128010677810088</v>
      </c>
      <c r="T50" s="47"/>
    </row>
    <row r="51" spans="1:20" ht="15" customHeight="1">
      <c r="A51" s="269" t="s">
        <v>1277</v>
      </c>
      <c r="B51" s="329">
        <v>21797.52</v>
      </c>
      <c r="C51" s="329">
        <v>1773.32</v>
      </c>
      <c r="D51" s="329">
        <v>0</v>
      </c>
      <c r="E51" s="329">
        <v>337.54</v>
      </c>
      <c r="F51" s="329">
        <v>0</v>
      </c>
      <c r="G51" s="329">
        <v>2110.86</v>
      </c>
      <c r="H51" s="329">
        <v>2670.71</v>
      </c>
      <c r="I51" s="329">
        <v>0</v>
      </c>
      <c r="J51" s="329">
        <v>477.31</v>
      </c>
      <c r="K51" s="329">
        <v>0</v>
      </c>
      <c r="L51" s="329">
        <v>3148.02</v>
      </c>
      <c r="M51" s="329">
        <v>897.3900000000001</v>
      </c>
      <c r="N51" s="329">
        <v>0</v>
      </c>
      <c r="O51" s="329">
        <v>139.76999999999998</v>
      </c>
      <c r="P51" s="329">
        <v>0</v>
      </c>
      <c r="Q51" s="329">
        <v>1037.1600000000001</v>
      </c>
      <c r="R51" s="330">
        <v>9.683945696574657E-2</v>
      </c>
      <c r="S51" s="330">
        <v>0.14442101670281757</v>
      </c>
      <c r="T51" s="47"/>
    </row>
    <row r="52" spans="1:20" ht="15" customHeight="1">
      <c r="A52" s="269" t="s">
        <v>1278</v>
      </c>
      <c r="B52" s="329">
        <v>7546.88</v>
      </c>
      <c r="C52" s="329">
        <v>670.93</v>
      </c>
      <c r="D52" s="329">
        <v>0</v>
      </c>
      <c r="E52" s="329">
        <v>244.92</v>
      </c>
      <c r="F52" s="329">
        <v>0</v>
      </c>
      <c r="G52" s="329">
        <v>915.84999999999991</v>
      </c>
      <c r="H52" s="329">
        <v>781.86</v>
      </c>
      <c r="I52" s="329">
        <v>0</v>
      </c>
      <c r="J52" s="329">
        <v>348.28</v>
      </c>
      <c r="K52" s="329">
        <v>0</v>
      </c>
      <c r="L52" s="329">
        <v>1130.1399999999999</v>
      </c>
      <c r="M52" s="329">
        <v>110.93000000000006</v>
      </c>
      <c r="N52" s="329">
        <v>0</v>
      </c>
      <c r="O52" s="329">
        <v>103.35999999999999</v>
      </c>
      <c r="P52" s="329">
        <v>0</v>
      </c>
      <c r="Q52" s="329">
        <v>214.29000000000005</v>
      </c>
      <c r="R52" s="330">
        <v>0.1213547850237449</v>
      </c>
      <c r="S52" s="330">
        <v>0.1497493003731343</v>
      </c>
      <c r="T52" s="47"/>
    </row>
    <row r="53" spans="1:20" ht="15" customHeight="1">
      <c r="A53" s="269" t="s">
        <v>1288</v>
      </c>
      <c r="B53" s="329">
        <v>32223.79</v>
      </c>
      <c r="C53" s="329">
        <v>2480.04</v>
      </c>
      <c r="D53" s="329">
        <v>0</v>
      </c>
      <c r="E53" s="329">
        <v>564.1</v>
      </c>
      <c r="F53" s="329">
        <v>0</v>
      </c>
      <c r="G53" s="329">
        <v>3044.14</v>
      </c>
      <c r="H53" s="329">
        <v>2999.15</v>
      </c>
      <c r="I53" s="329">
        <v>0</v>
      </c>
      <c r="J53" s="329">
        <v>605.59</v>
      </c>
      <c r="K53" s="329">
        <v>0</v>
      </c>
      <c r="L53" s="329">
        <v>3604.7400000000002</v>
      </c>
      <c r="M53" s="329">
        <v>519.11000000000013</v>
      </c>
      <c r="N53" s="329">
        <v>0</v>
      </c>
      <c r="O53" s="329">
        <v>41.490000000000009</v>
      </c>
      <c r="P53" s="329">
        <v>0</v>
      </c>
      <c r="Q53" s="329">
        <v>560.60000000000014</v>
      </c>
      <c r="R53" s="330">
        <v>9.4468713953262479E-2</v>
      </c>
      <c r="S53" s="330">
        <v>0.11186579852959569</v>
      </c>
      <c r="T53" s="47"/>
    </row>
    <row r="54" spans="1:20" ht="15" customHeight="1">
      <c r="A54" s="269" t="s">
        <v>1289</v>
      </c>
      <c r="B54" s="329">
        <v>2070.86</v>
      </c>
      <c r="C54" s="329">
        <v>205.64</v>
      </c>
      <c r="D54" s="329">
        <v>0</v>
      </c>
      <c r="E54" s="329">
        <v>2.61</v>
      </c>
      <c r="F54" s="329">
        <v>0</v>
      </c>
      <c r="G54" s="329">
        <v>208.25</v>
      </c>
      <c r="H54" s="329">
        <v>408.64</v>
      </c>
      <c r="I54" s="329">
        <v>0</v>
      </c>
      <c r="J54" s="329">
        <v>2.69</v>
      </c>
      <c r="K54" s="329">
        <v>0</v>
      </c>
      <c r="L54" s="329">
        <v>411.33</v>
      </c>
      <c r="M54" s="329">
        <v>203</v>
      </c>
      <c r="N54" s="329">
        <v>0</v>
      </c>
      <c r="O54" s="329">
        <v>8.0000000000000071E-2</v>
      </c>
      <c r="P54" s="329">
        <v>0</v>
      </c>
      <c r="Q54" s="329">
        <v>203.08</v>
      </c>
      <c r="R54" s="330">
        <v>0.1005620853172112</v>
      </c>
      <c r="S54" s="330">
        <v>0.19862762330625922</v>
      </c>
      <c r="T54" s="47"/>
    </row>
    <row r="55" spans="1:20" ht="15" customHeight="1">
      <c r="A55" s="269" t="s">
        <v>1378</v>
      </c>
      <c r="B55" s="329">
        <v>56205.06</v>
      </c>
      <c r="C55" s="329">
        <v>2436.2199999999998</v>
      </c>
      <c r="D55" s="329">
        <v>0</v>
      </c>
      <c r="E55" s="329">
        <v>2474.7199999999998</v>
      </c>
      <c r="F55" s="329">
        <v>0</v>
      </c>
      <c r="G55" s="329">
        <v>4910.9399999999996</v>
      </c>
      <c r="H55" s="329">
        <v>2771.15</v>
      </c>
      <c r="I55" s="329">
        <v>0</v>
      </c>
      <c r="J55" s="329">
        <v>3335.25</v>
      </c>
      <c r="K55" s="329">
        <v>0</v>
      </c>
      <c r="L55" s="329">
        <v>6106.4</v>
      </c>
      <c r="M55" s="329">
        <v>334.93000000000029</v>
      </c>
      <c r="N55" s="329">
        <v>0</v>
      </c>
      <c r="O55" s="329">
        <v>860.5300000000002</v>
      </c>
      <c r="P55" s="329">
        <v>0</v>
      </c>
      <c r="Q55" s="329">
        <v>1195.4600000000005</v>
      </c>
      <c r="R55" s="330">
        <v>8.7375407125265939E-2</v>
      </c>
      <c r="S55" s="330">
        <v>0.10864502235208004</v>
      </c>
      <c r="T55" s="47"/>
    </row>
    <row r="56" spans="1:20" ht="15" customHeight="1">
      <c r="A56" s="269" t="s">
        <v>1497</v>
      </c>
      <c r="B56" s="329">
        <v>10667.65</v>
      </c>
      <c r="C56" s="329">
        <v>710.4</v>
      </c>
      <c r="D56" s="329">
        <v>0</v>
      </c>
      <c r="E56" s="329">
        <v>205.76</v>
      </c>
      <c r="F56" s="329">
        <v>0</v>
      </c>
      <c r="G56" s="329">
        <v>916.16</v>
      </c>
      <c r="H56" s="329">
        <v>1039.25</v>
      </c>
      <c r="I56" s="329">
        <v>0</v>
      </c>
      <c r="J56" s="329">
        <v>262.14999999999998</v>
      </c>
      <c r="K56" s="329">
        <v>0</v>
      </c>
      <c r="L56" s="329">
        <v>1301.4000000000001</v>
      </c>
      <c r="M56" s="329">
        <v>328.85</v>
      </c>
      <c r="N56" s="329">
        <v>0</v>
      </c>
      <c r="O56" s="329">
        <v>56.389999999999986</v>
      </c>
      <c r="P56" s="329">
        <v>0</v>
      </c>
      <c r="Q56" s="329">
        <v>385.24</v>
      </c>
      <c r="R56" s="330">
        <v>8.5882082745496899E-2</v>
      </c>
      <c r="S56" s="330">
        <v>0.12199500358560697</v>
      </c>
      <c r="T56" s="47"/>
    </row>
    <row r="57" spans="1:20" ht="15" customHeight="1">
      <c r="A57" s="269" t="s">
        <v>1410</v>
      </c>
      <c r="B57" s="329">
        <v>104040.5</v>
      </c>
      <c r="C57" s="329">
        <v>7009.6</v>
      </c>
      <c r="D57" s="329">
        <v>0</v>
      </c>
      <c r="E57" s="329">
        <v>3023.27</v>
      </c>
      <c r="F57" s="329">
        <v>0</v>
      </c>
      <c r="G57" s="329">
        <v>10032.870000000001</v>
      </c>
      <c r="H57" s="329">
        <v>9787.52</v>
      </c>
      <c r="I57" s="329">
        <v>0</v>
      </c>
      <c r="J57" s="329">
        <v>3967.02</v>
      </c>
      <c r="K57" s="329">
        <v>0</v>
      </c>
      <c r="L57" s="329">
        <v>13754.54</v>
      </c>
      <c r="M57" s="329">
        <v>2777.92</v>
      </c>
      <c r="N57" s="329">
        <v>0</v>
      </c>
      <c r="O57" s="329">
        <v>943.75</v>
      </c>
      <c r="P57" s="329">
        <v>0</v>
      </c>
      <c r="Q57" s="329">
        <v>3721.67</v>
      </c>
      <c r="R57" s="330">
        <v>9.6432350863365712E-2</v>
      </c>
      <c r="S57" s="330">
        <v>0.13220370913250129</v>
      </c>
      <c r="T57" s="47"/>
    </row>
    <row r="58" spans="1:20" ht="15" customHeight="1">
      <c r="A58" s="269" t="s">
        <v>1411</v>
      </c>
      <c r="B58" s="329">
        <v>36084.300000000003</v>
      </c>
      <c r="C58" s="329">
        <v>1376.41</v>
      </c>
      <c r="D58" s="329">
        <v>0</v>
      </c>
      <c r="E58" s="329">
        <v>2243.5300000000002</v>
      </c>
      <c r="F58" s="329">
        <v>0</v>
      </c>
      <c r="G58" s="329">
        <v>3619.9400000000005</v>
      </c>
      <c r="H58" s="329">
        <v>2201.75</v>
      </c>
      <c r="I58" s="329">
        <v>0</v>
      </c>
      <c r="J58" s="329">
        <v>2306.81</v>
      </c>
      <c r="K58" s="329">
        <v>0</v>
      </c>
      <c r="L58" s="329">
        <v>4508.5599999999995</v>
      </c>
      <c r="M58" s="329">
        <v>825.33999999999992</v>
      </c>
      <c r="N58" s="329">
        <v>0</v>
      </c>
      <c r="O58" s="329">
        <v>63.279999999999745</v>
      </c>
      <c r="P58" s="329">
        <v>0</v>
      </c>
      <c r="Q58" s="329">
        <v>888.61999999999966</v>
      </c>
      <c r="R58" s="330">
        <v>0.10031897528842185</v>
      </c>
      <c r="S58" s="330">
        <v>0.12494519777299266</v>
      </c>
      <c r="T58" s="47"/>
    </row>
    <row r="59" spans="1:20" ht="15" customHeight="1">
      <c r="A59" s="269" t="s">
        <v>1412</v>
      </c>
      <c r="B59" s="329">
        <v>14771.74</v>
      </c>
      <c r="C59" s="329">
        <v>989.04</v>
      </c>
      <c r="D59" s="329">
        <v>0</v>
      </c>
      <c r="E59" s="329">
        <v>321.14</v>
      </c>
      <c r="F59" s="329">
        <v>0</v>
      </c>
      <c r="G59" s="329">
        <v>1310.1799999999998</v>
      </c>
      <c r="H59" s="329">
        <v>1859.09</v>
      </c>
      <c r="I59" s="329">
        <v>0</v>
      </c>
      <c r="J59" s="329">
        <v>674.95</v>
      </c>
      <c r="K59" s="329">
        <v>0</v>
      </c>
      <c r="L59" s="329">
        <v>2534.04</v>
      </c>
      <c r="M59" s="329">
        <v>870.05</v>
      </c>
      <c r="N59" s="329">
        <v>0</v>
      </c>
      <c r="O59" s="329">
        <v>353.81000000000006</v>
      </c>
      <c r="P59" s="329">
        <v>0</v>
      </c>
      <c r="Q59" s="329">
        <v>1223.8600000000001</v>
      </c>
      <c r="R59" s="330">
        <v>8.8695035249740373E-2</v>
      </c>
      <c r="S59" s="330">
        <v>0.17154647996783046</v>
      </c>
      <c r="T59" s="47"/>
    </row>
    <row r="60" spans="1:20" ht="15" customHeight="1">
      <c r="A60" s="289" t="s">
        <v>441</v>
      </c>
      <c r="B60" s="71"/>
      <c r="C60" s="331" t="s">
        <v>441</v>
      </c>
      <c r="D60" s="331" t="s">
        <v>441</v>
      </c>
      <c r="E60" s="71"/>
      <c r="F60" s="71"/>
      <c r="G60" s="331" t="s">
        <v>441</v>
      </c>
      <c r="H60" s="331" t="s">
        <v>441</v>
      </c>
      <c r="I60" s="331" t="s">
        <v>441</v>
      </c>
      <c r="J60" s="71"/>
      <c r="K60" s="71"/>
      <c r="L60" s="71"/>
      <c r="M60" s="71"/>
      <c r="N60" s="331" t="s">
        <v>441</v>
      </c>
      <c r="O60" s="331" t="s">
        <v>441</v>
      </c>
      <c r="P60" s="331" t="s">
        <v>441</v>
      </c>
      <c r="Q60" s="71"/>
      <c r="R60" s="47"/>
      <c r="S60" s="47"/>
      <c r="T60" s="47"/>
    </row>
    <row r="61" spans="1:20" s="328" customFormat="1" ht="15" customHeight="1">
      <c r="A61" s="668" t="s">
        <v>158</v>
      </c>
      <c r="B61" s="443">
        <v>4640193.4499999993</v>
      </c>
      <c r="C61" s="443">
        <v>290698.74999999994</v>
      </c>
      <c r="D61" s="443">
        <v>0</v>
      </c>
      <c r="E61" s="443">
        <v>135203.9</v>
      </c>
      <c r="F61" s="443">
        <v>0.02</v>
      </c>
      <c r="G61" s="443">
        <v>425902.66999999987</v>
      </c>
      <c r="H61" s="443">
        <v>418737.50000000006</v>
      </c>
      <c r="I61" s="443">
        <v>0</v>
      </c>
      <c r="J61" s="443">
        <v>191533.62000000002</v>
      </c>
      <c r="K61" s="443">
        <v>213.84</v>
      </c>
      <c r="L61" s="443">
        <v>610484.96000000008</v>
      </c>
      <c r="M61" s="443">
        <v>128038.75</v>
      </c>
      <c r="N61" s="443">
        <v>0</v>
      </c>
      <c r="O61" s="443">
        <v>56329.719999999979</v>
      </c>
      <c r="P61" s="443">
        <v>213.82</v>
      </c>
      <c r="Q61" s="443">
        <v>184582.28999999998</v>
      </c>
      <c r="R61" s="444">
        <v>9.1785541829080414E-2</v>
      </c>
      <c r="S61" s="444">
        <v>0.13156454931852038</v>
      </c>
      <c r="T61" s="49"/>
    </row>
    <row r="62" spans="1:20" s="328" customFormat="1" ht="15" customHeight="1" thickBot="1">
      <c r="A62" s="668"/>
      <c r="B62" s="443"/>
      <c r="C62" s="443"/>
      <c r="D62" s="443"/>
      <c r="E62" s="443"/>
      <c r="F62" s="443"/>
      <c r="G62" s="443"/>
      <c r="H62" s="443"/>
      <c r="I62" s="443"/>
      <c r="J62" s="443"/>
      <c r="K62" s="443"/>
      <c r="L62" s="443"/>
      <c r="M62" s="443"/>
      <c r="N62" s="443"/>
      <c r="O62" s="443"/>
      <c r="P62" s="443"/>
      <c r="Q62" s="443"/>
      <c r="R62" s="444"/>
      <c r="S62" s="444"/>
      <c r="T62" s="49"/>
    </row>
    <row r="63" spans="1:20" s="328" customFormat="1" ht="15" customHeight="1" thickTop="1" thickBot="1">
      <c r="A63" s="535" t="s">
        <v>445</v>
      </c>
      <c r="B63" s="445"/>
      <c r="C63" s="445"/>
      <c r="D63" s="445"/>
      <c r="E63" s="442" t="s">
        <v>441</v>
      </c>
      <c r="F63" s="442"/>
      <c r="G63" s="442"/>
      <c r="H63" s="442"/>
      <c r="I63" s="442"/>
      <c r="J63" s="442"/>
      <c r="K63" s="442"/>
      <c r="L63" s="442" t="s">
        <v>441</v>
      </c>
      <c r="M63" s="442"/>
      <c r="N63" s="442"/>
      <c r="O63" s="442"/>
      <c r="P63" s="442"/>
      <c r="Q63" s="442" t="s">
        <v>441</v>
      </c>
      <c r="R63" s="442"/>
      <c r="S63" s="442"/>
      <c r="T63" s="49"/>
    </row>
    <row r="64" spans="1:20" s="328" customFormat="1" ht="15" customHeight="1" thickTop="1">
      <c r="A64" s="668"/>
      <c r="B64" s="443"/>
      <c r="C64" s="443"/>
      <c r="D64" s="443"/>
      <c r="E64" s="443"/>
      <c r="F64" s="443"/>
      <c r="G64" s="443"/>
      <c r="H64" s="443"/>
      <c r="I64" s="443"/>
      <c r="J64" s="443"/>
      <c r="K64" s="443"/>
      <c r="L64" s="443"/>
      <c r="M64" s="443"/>
      <c r="N64" s="443"/>
      <c r="O64" s="443"/>
      <c r="P64" s="443"/>
      <c r="Q64" s="443"/>
      <c r="R64" s="444"/>
      <c r="S64" s="444"/>
      <c r="T64" s="49"/>
    </row>
    <row r="65" spans="1:20" s="328" customFormat="1" ht="15" customHeight="1">
      <c r="A65" s="269" t="s">
        <v>99</v>
      </c>
      <c r="B65" s="570">
        <v>61758.57</v>
      </c>
      <c r="C65" s="570">
        <v>2153.59</v>
      </c>
      <c r="D65" s="570">
        <v>0</v>
      </c>
      <c r="E65" s="570">
        <v>1676.97</v>
      </c>
      <c r="F65" s="570">
        <v>0</v>
      </c>
      <c r="G65" s="329">
        <v>3830.5600000000004</v>
      </c>
      <c r="H65" s="570">
        <v>5238.37</v>
      </c>
      <c r="I65" s="570">
        <v>0</v>
      </c>
      <c r="J65" s="570">
        <v>5777.52</v>
      </c>
      <c r="K65" s="570">
        <v>0</v>
      </c>
      <c r="L65" s="329">
        <v>11015.89</v>
      </c>
      <c r="M65" s="570">
        <v>3084.7799999999997</v>
      </c>
      <c r="N65" s="570">
        <v>0</v>
      </c>
      <c r="O65" s="570">
        <v>4100.55</v>
      </c>
      <c r="P65" s="570">
        <v>0</v>
      </c>
      <c r="Q65" s="329">
        <v>7185.33</v>
      </c>
      <c r="R65" s="431">
        <v>6.2024752192286842E-2</v>
      </c>
      <c r="S65" s="431">
        <v>0.17837022456964272</v>
      </c>
      <c r="T65" s="49"/>
    </row>
    <row r="66" spans="1:20" s="328" customFormat="1" ht="15" customHeight="1">
      <c r="A66" s="269" t="s">
        <v>101</v>
      </c>
      <c r="B66" s="570">
        <v>487842.36</v>
      </c>
      <c r="C66" s="570">
        <v>34630.81</v>
      </c>
      <c r="D66" s="570">
        <v>0</v>
      </c>
      <c r="E66" s="570">
        <v>5367</v>
      </c>
      <c r="F66" s="570">
        <v>0</v>
      </c>
      <c r="G66" s="329">
        <v>39997.81</v>
      </c>
      <c r="H66" s="570">
        <v>43795.49</v>
      </c>
      <c r="I66" s="570">
        <v>0</v>
      </c>
      <c r="J66" s="570">
        <v>17873.59</v>
      </c>
      <c r="K66" s="570">
        <v>0</v>
      </c>
      <c r="L66" s="329">
        <v>61669.08</v>
      </c>
      <c r="M66" s="570">
        <v>9164.68</v>
      </c>
      <c r="N66" s="570">
        <v>0</v>
      </c>
      <c r="O66" s="570">
        <v>12506.59</v>
      </c>
      <c r="P66" s="570">
        <v>0</v>
      </c>
      <c r="Q66" s="329">
        <v>21671.27</v>
      </c>
      <c r="R66" s="431">
        <v>8.1989210613034907E-2</v>
      </c>
      <c r="S66" s="431">
        <v>0.12641190076236922</v>
      </c>
      <c r="T66" s="49"/>
    </row>
    <row r="67" spans="1:20" s="328" customFormat="1" ht="15" customHeight="1">
      <c r="A67" s="269" t="s">
        <v>102</v>
      </c>
      <c r="B67" s="570">
        <v>50027.42</v>
      </c>
      <c r="C67" s="570">
        <v>4231.1499999999996</v>
      </c>
      <c r="D67" s="570">
        <v>0</v>
      </c>
      <c r="E67" s="570">
        <v>307.95</v>
      </c>
      <c r="F67" s="570">
        <v>0</v>
      </c>
      <c r="G67" s="329">
        <v>4539.0999999999995</v>
      </c>
      <c r="H67" s="570">
        <v>7735.14</v>
      </c>
      <c r="I67" s="570">
        <v>0</v>
      </c>
      <c r="J67" s="570">
        <v>356.08</v>
      </c>
      <c r="K67" s="570">
        <v>0</v>
      </c>
      <c r="L67" s="329">
        <v>8091.22</v>
      </c>
      <c r="M67" s="570">
        <v>3503.9900000000007</v>
      </c>
      <c r="N67" s="570">
        <v>0</v>
      </c>
      <c r="O67" s="570">
        <v>48.129999999999995</v>
      </c>
      <c r="P67" s="570">
        <v>0</v>
      </c>
      <c r="Q67" s="329">
        <v>3552.1200000000008</v>
      </c>
      <c r="R67" s="431">
        <v>9.073224243824686E-2</v>
      </c>
      <c r="S67" s="431">
        <v>0.16173570413984972</v>
      </c>
      <c r="T67" s="49"/>
    </row>
    <row r="68" spans="1:20" s="328" customFormat="1" ht="15" customHeight="1">
      <c r="A68" s="269" t="s">
        <v>104</v>
      </c>
      <c r="B68" s="570">
        <v>66.42</v>
      </c>
      <c r="C68" s="570">
        <v>8.59</v>
      </c>
      <c r="D68" s="570">
        <v>0</v>
      </c>
      <c r="E68" s="570">
        <v>0</v>
      </c>
      <c r="F68" s="570">
        <v>0</v>
      </c>
      <c r="G68" s="329">
        <v>8.59</v>
      </c>
      <c r="H68" s="570">
        <v>56.77</v>
      </c>
      <c r="I68" s="570">
        <v>0</v>
      </c>
      <c r="J68" s="570">
        <v>14.47</v>
      </c>
      <c r="K68" s="570">
        <v>0</v>
      </c>
      <c r="L68" s="329">
        <v>71.240000000000009</v>
      </c>
      <c r="M68" s="570">
        <v>48.180000000000007</v>
      </c>
      <c r="N68" s="570">
        <v>0</v>
      </c>
      <c r="O68" s="570">
        <v>14.47</v>
      </c>
      <c r="P68" s="570">
        <v>0</v>
      </c>
      <c r="Q68" s="329">
        <v>62.650000000000006</v>
      </c>
      <c r="R68" s="431">
        <v>0.12932851550737728</v>
      </c>
      <c r="S68" s="431">
        <v>1.0725685034628125</v>
      </c>
      <c r="T68" s="49"/>
    </row>
    <row r="69" spans="1:20" s="328" customFormat="1" ht="15" customHeight="1">
      <c r="A69" s="269" t="s">
        <v>106</v>
      </c>
      <c r="B69" s="570">
        <v>46899.78</v>
      </c>
      <c r="C69" s="570">
        <v>3986.16</v>
      </c>
      <c r="D69" s="570">
        <v>0</v>
      </c>
      <c r="E69" s="570">
        <v>0</v>
      </c>
      <c r="F69" s="570">
        <v>0</v>
      </c>
      <c r="G69" s="329">
        <v>3986.16</v>
      </c>
      <c r="H69" s="570">
        <v>6560.07</v>
      </c>
      <c r="I69" s="570">
        <v>0</v>
      </c>
      <c r="J69" s="570">
        <v>3.92</v>
      </c>
      <c r="K69" s="570">
        <v>0</v>
      </c>
      <c r="L69" s="329">
        <v>6563.99</v>
      </c>
      <c r="M69" s="570">
        <v>2573.91</v>
      </c>
      <c r="N69" s="570">
        <v>0</v>
      </c>
      <c r="O69" s="570">
        <v>3.92</v>
      </c>
      <c r="P69" s="570">
        <v>0</v>
      </c>
      <c r="Q69" s="329">
        <v>2577.83</v>
      </c>
      <c r="R69" s="431">
        <v>8.4993149221595496E-2</v>
      </c>
      <c r="S69" s="431">
        <v>0.13995779937560474</v>
      </c>
      <c r="T69" s="49"/>
    </row>
    <row r="70" spans="1:20" s="328" customFormat="1" ht="15" customHeight="1">
      <c r="A70" s="269" t="s">
        <v>108</v>
      </c>
      <c r="B70" s="570">
        <v>38383.99</v>
      </c>
      <c r="C70" s="570">
        <v>3081.1</v>
      </c>
      <c r="D70" s="570">
        <v>0</v>
      </c>
      <c r="E70" s="570">
        <v>111.09</v>
      </c>
      <c r="F70" s="570">
        <v>0</v>
      </c>
      <c r="G70" s="329">
        <v>3192.19</v>
      </c>
      <c r="H70" s="570">
        <v>13881.39</v>
      </c>
      <c r="I70" s="570">
        <v>0</v>
      </c>
      <c r="J70" s="570">
        <v>563.19000000000005</v>
      </c>
      <c r="K70" s="570">
        <v>0</v>
      </c>
      <c r="L70" s="329">
        <v>14444.58</v>
      </c>
      <c r="M70" s="570">
        <v>10800.289999999999</v>
      </c>
      <c r="N70" s="570">
        <v>0</v>
      </c>
      <c r="O70" s="570">
        <v>452.1</v>
      </c>
      <c r="P70" s="570">
        <v>0</v>
      </c>
      <c r="Q70" s="329">
        <v>11252.39</v>
      </c>
      <c r="R70" s="431">
        <v>8.3164621499745087E-2</v>
      </c>
      <c r="S70" s="431">
        <v>0.37631783459718493</v>
      </c>
      <c r="T70" s="49"/>
    </row>
    <row r="71" spans="1:20" s="328" customFormat="1" ht="15" customHeight="1">
      <c r="A71" s="269" t="s">
        <v>110</v>
      </c>
      <c r="B71" s="570">
        <v>3752.72</v>
      </c>
      <c r="C71" s="570">
        <v>318.98</v>
      </c>
      <c r="D71" s="570">
        <v>0</v>
      </c>
      <c r="E71" s="570">
        <v>0</v>
      </c>
      <c r="F71" s="570">
        <v>0</v>
      </c>
      <c r="G71" s="329">
        <v>318.98</v>
      </c>
      <c r="H71" s="570">
        <v>423.78</v>
      </c>
      <c r="I71" s="570">
        <v>0</v>
      </c>
      <c r="J71" s="570">
        <v>0</v>
      </c>
      <c r="K71" s="570">
        <v>0</v>
      </c>
      <c r="L71" s="329">
        <v>423.78</v>
      </c>
      <c r="M71" s="570">
        <v>104.79999999999995</v>
      </c>
      <c r="N71" s="570">
        <v>0</v>
      </c>
      <c r="O71" s="570">
        <v>0</v>
      </c>
      <c r="P71" s="570">
        <v>0</v>
      </c>
      <c r="Q71" s="329">
        <v>104.79999999999995</v>
      </c>
      <c r="R71" s="431">
        <v>8.4999680231938449E-2</v>
      </c>
      <c r="S71" s="431">
        <v>0.11292609094203671</v>
      </c>
      <c r="T71" s="49"/>
    </row>
    <row r="72" spans="1:20" s="328" customFormat="1" ht="15" customHeight="1">
      <c r="A72" s="269" t="s">
        <v>112</v>
      </c>
      <c r="B72" s="570">
        <v>139133.92000000001</v>
      </c>
      <c r="C72" s="570">
        <v>12145.74</v>
      </c>
      <c r="D72" s="570">
        <v>0</v>
      </c>
      <c r="E72" s="570">
        <v>0</v>
      </c>
      <c r="F72" s="570">
        <v>0</v>
      </c>
      <c r="G72" s="329">
        <v>12145.74</v>
      </c>
      <c r="H72" s="570">
        <v>22419.13</v>
      </c>
      <c r="I72" s="570">
        <v>0</v>
      </c>
      <c r="J72" s="570">
        <v>3108.01</v>
      </c>
      <c r="K72" s="570">
        <v>0</v>
      </c>
      <c r="L72" s="329">
        <v>25527.14</v>
      </c>
      <c r="M72" s="570">
        <v>10273.390000000001</v>
      </c>
      <c r="N72" s="570">
        <v>0</v>
      </c>
      <c r="O72" s="570">
        <v>3108.01</v>
      </c>
      <c r="P72" s="570">
        <v>0</v>
      </c>
      <c r="Q72" s="329">
        <v>13381.400000000001</v>
      </c>
      <c r="R72" s="431">
        <v>8.7295319502246463E-2</v>
      </c>
      <c r="S72" s="431">
        <v>0.18347172278334425</v>
      </c>
      <c r="T72" s="49"/>
    </row>
    <row r="73" spans="1:20" s="328" customFormat="1" ht="15" customHeight="1">
      <c r="A73" s="269" t="s">
        <v>509</v>
      </c>
      <c r="B73" s="570">
        <v>0</v>
      </c>
      <c r="C73" s="570">
        <v>0</v>
      </c>
      <c r="D73" s="570">
        <v>0</v>
      </c>
      <c r="E73" s="570">
        <v>0</v>
      </c>
      <c r="F73" s="570">
        <v>0</v>
      </c>
      <c r="G73" s="329">
        <v>0</v>
      </c>
      <c r="H73" s="570">
        <v>6.38</v>
      </c>
      <c r="I73" s="570">
        <v>0</v>
      </c>
      <c r="J73" s="570">
        <v>0.68</v>
      </c>
      <c r="K73" s="570">
        <v>0</v>
      </c>
      <c r="L73" s="329">
        <v>7.06</v>
      </c>
      <c r="M73" s="570">
        <v>6.38</v>
      </c>
      <c r="N73" s="570">
        <v>0</v>
      </c>
      <c r="O73" s="570">
        <v>0.68</v>
      </c>
      <c r="P73" s="570">
        <v>0</v>
      </c>
      <c r="Q73" s="329">
        <v>7.06</v>
      </c>
      <c r="R73" s="431">
        <v>0</v>
      </c>
      <c r="S73" s="431">
        <v>0</v>
      </c>
      <c r="T73" s="49"/>
    </row>
    <row r="74" spans="1:20" s="328" customFormat="1" ht="15" customHeight="1">
      <c r="A74" s="668" t="s">
        <v>441</v>
      </c>
      <c r="B74" s="443"/>
      <c r="C74" s="443" t="s">
        <v>441</v>
      </c>
      <c r="D74" s="443" t="s">
        <v>441</v>
      </c>
      <c r="E74" s="443"/>
      <c r="F74" s="443"/>
      <c r="G74" s="443" t="s">
        <v>441</v>
      </c>
      <c r="H74" s="443" t="s">
        <v>441</v>
      </c>
      <c r="I74" s="443" t="s">
        <v>441</v>
      </c>
      <c r="J74" s="443"/>
      <c r="K74" s="443"/>
      <c r="L74" s="443"/>
      <c r="M74" s="443"/>
      <c r="N74" s="443" t="s">
        <v>441</v>
      </c>
      <c r="O74" s="443" t="s">
        <v>441</v>
      </c>
      <c r="P74" s="443" t="s">
        <v>441</v>
      </c>
      <c r="Q74" s="443"/>
      <c r="R74" s="444"/>
      <c r="S74" s="444"/>
      <c r="T74" s="49"/>
    </row>
    <row r="75" spans="1:20" s="328" customFormat="1" ht="15" customHeight="1">
      <c r="A75" s="668" t="s">
        <v>158</v>
      </c>
      <c r="B75" s="443">
        <v>827865.18</v>
      </c>
      <c r="C75" s="443">
        <v>60556.119999999988</v>
      </c>
      <c r="D75" s="443">
        <v>0</v>
      </c>
      <c r="E75" s="443">
        <v>7463.01</v>
      </c>
      <c r="F75" s="443">
        <v>0</v>
      </c>
      <c r="G75" s="443">
        <v>68019.12999999999</v>
      </c>
      <c r="H75" s="443">
        <v>100116.52</v>
      </c>
      <c r="I75" s="443">
        <v>0</v>
      </c>
      <c r="J75" s="443">
        <v>27697.46</v>
      </c>
      <c r="K75" s="443">
        <v>0</v>
      </c>
      <c r="L75" s="443">
        <v>127813.98000000001</v>
      </c>
      <c r="M75" s="443">
        <v>39560.400000000001</v>
      </c>
      <c r="N75" s="443">
        <v>0</v>
      </c>
      <c r="O75" s="443">
        <v>20234.449999999997</v>
      </c>
      <c r="P75" s="443">
        <v>0</v>
      </c>
      <c r="Q75" s="443">
        <v>59794.850000000006</v>
      </c>
      <c r="R75" s="432">
        <v>8.2162085860405423E-2</v>
      </c>
      <c r="S75" s="432">
        <v>0.15438984883987994</v>
      </c>
      <c r="T75" s="49"/>
    </row>
    <row r="76" spans="1:20" ht="15" customHeight="1">
      <c r="A76" s="269" t="s">
        <v>441</v>
      </c>
      <c r="B76" s="331"/>
      <c r="C76" s="331"/>
      <c r="D76" s="331"/>
      <c r="E76" s="329"/>
      <c r="F76" s="329"/>
      <c r="G76" s="331"/>
      <c r="H76" s="331"/>
      <c r="I76" s="331"/>
      <c r="J76" s="331"/>
      <c r="K76" s="331"/>
      <c r="L76" s="331"/>
      <c r="M76" s="331"/>
      <c r="N76" s="331"/>
      <c r="O76" s="331"/>
      <c r="P76" s="331"/>
      <c r="Q76" s="331"/>
      <c r="R76" s="333"/>
      <c r="S76" s="259"/>
      <c r="T76" s="47"/>
    </row>
    <row r="77" spans="1:20" ht="15" customHeight="1">
      <c r="A77" s="49"/>
      <c r="B77" s="259"/>
      <c r="C77" s="259"/>
      <c r="D77" s="47"/>
      <c r="E77" s="264"/>
      <c r="F77" s="264"/>
      <c r="G77" s="259"/>
      <c r="H77" s="259"/>
      <c r="I77" s="259"/>
      <c r="J77" s="264"/>
      <c r="K77" s="264"/>
      <c r="L77" s="259"/>
      <c r="M77" s="259"/>
      <c r="N77" s="47"/>
      <c r="O77" s="259" t="s">
        <v>441</v>
      </c>
      <c r="P77" s="259"/>
      <c r="Q77" s="259" t="s">
        <v>441</v>
      </c>
      <c r="R77" s="259" t="s">
        <v>441</v>
      </c>
      <c r="S77" s="259" t="s">
        <v>1011</v>
      </c>
      <c r="T77" s="47"/>
    </row>
    <row r="78" spans="1:20" ht="15" customHeight="1" thickBot="1">
      <c r="A78" s="334"/>
      <c r="B78" s="335"/>
      <c r="C78" s="118"/>
      <c r="D78" s="118"/>
      <c r="E78" s="335"/>
      <c r="F78" s="335"/>
      <c r="G78" s="118"/>
      <c r="H78" s="118"/>
      <c r="I78" s="118"/>
      <c r="J78" s="335"/>
      <c r="K78" s="335"/>
      <c r="L78" s="335"/>
      <c r="M78" s="118"/>
      <c r="N78" s="118"/>
      <c r="O78" s="118"/>
      <c r="P78" s="118"/>
      <c r="Q78" s="335" t="s">
        <v>441</v>
      </c>
      <c r="R78" s="118"/>
      <c r="S78" s="118"/>
      <c r="T78" s="47"/>
    </row>
    <row r="79" spans="1:20" ht="15" customHeight="1" thickTop="1">
      <c r="A79" s="336" t="s">
        <v>1366</v>
      </c>
      <c r="B79" s="47"/>
      <c r="C79" s="47"/>
      <c r="D79" s="47"/>
      <c r="E79" s="47"/>
      <c r="F79" s="47"/>
      <c r="G79" s="47"/>
      <c r="H79" s="47"/>
      <c r="I79" s="47"/>
      <c r="J79" s="47"/>
      <c r="K79" s="47"/>
      <c r="L79" s="47"/>
      <c r="M79" s="47"/>
      <c r="N79" s="47"/>
      <c r="O79" s="47"/>
      <c r="P79" s="47"/>
      <c r="Q79" s="259" t="s">
        <v>441</v>
      </c>
      <c r="R79" s="47"/>
      <c r="S79" s="47"/>
      <c r="T79" s="47"/>
    </row>
    <row r="80" spans="1:20" ht="15" customHeight="1">
      <c r="A80" s="336" t="s">
        <v>1367</v>
      </c>
      <c r="B80" s="47"/>
      <c r="C80" s="47"/>
      <c r="D80" s="47"/>
      <c r="E80" s="47"/>
      <c r="F80" s="47"/>
      <c r="G80" s="47"/>
      <c r="H80" s="47"/>
      <c r="I80" s="47"/>
      <c r="J80" s="47"/>
      <c r="K80" s="47"/>
      <c r="L80" s="47"/>
      <c r="M80" s="47"/>
      <c r="N80" s="47"/>
      <c r="O80" s="47"/>
      <c r="P80" s="47"/>
      <c r="Q80" s="47"/>
      <c r="R80" s="47"/>
      <c r="S80" s="47"/>
      <c r="T80" s="47"/>
    </row>
    <row r="81" spans="1:20" ht="15" customHeight="1">
      <c r="A81" s="49"/>
      <c r="B81" s="47"/>
      <c r="C81" s="47"/>
      <c r="D81" s="47"/>
      <c r="E81" s="47"/>
      <c r="F81" s="47"/>
      <c r="G81" s="47"/>
      <c r="H81" s="47"/>
      <c r="I81" s="47"/>
      <c r="J81" s="47"/>
      <c r="K81" s="47"/>
      <c r="L81" s="47"/>
      <c r="M81" s="47"/>
      <c r="N81" s="47"/>
      <c r="O81" s="47"/>
      <c r="P81" s="47"/>
      <c r="Q81" s="47"/>
      <c r="R81" s="47"/>
      <c r="S81" s="47"/>
      <c r="T81" s="47"/>
    </row>
    <row r="82" spans="1:20" ht="15" customHeight="1">
      <c r="B82" s="47"/>
      <c r="C82" s="47"/>
      <c r="D82" s="47"/>
      <c r="E82" s="47"/>
      <c r="F82" s="47"/>
      <c r="G82" s="47"/>
      <c r="H82" s="47"/>
      <c r="I82" s="47"/>
      <c r="J82" s="47"/>
      <c r="K82" s="47"/>
      <c r="L82" s="47"/>
      <c r="M82" s="47"/>
      <c r="N82" s="47"/>
      <c r="O82" s="47"/>
      <c r="P82" s="47"/>
      <c r="Q82" s="47"/>
      <c r="R82" s="47"/>
      <c r="S82" s="47"/>
      <c r="T82"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45"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A24" sqref="A24"/>
    </sheetView>
  </sheetViews>
  <sheetFormatPr baseColWidth="10" defaultColWidth="9.140625" defaultRowHeight="15"/>
  <cols>
    <col min="1" max="1" width="104.42578125" style="5" bestFit="1" customWidth="1"/>
    <col min="2" max="5" width="9.7109375" style="5" customWidth="1"/>
    <col min="6" max="6" width="10.7109375" style="5" bestFit="1" customWidth="1"/>
    <col min="7" max="16384" width="9.140625" style="5"/>
  </cols>
  <sheetData>
    <row r="1" spans="1:6" ht="30" customHeight="1">
      <c r="A1" s="732" t="s">
        <v>445</v>
      </c>
      <c r="B1" s="732"/>
      <c r="C1" s="732"/>
      <c r="D1" s="732"/>
      <c r="E1" s="732"/>
      <c r="F1" s="732"/>
    </row>
    <row r="2" spans="1:6" ht="18">
      <c r="A2" s="733" t="s">
        <v>486</v>
      </c>
      <c r="B2" s="733"/>
      <c r="C2" s="733"/>
      <c r="D2" s="733"/>
      <c r="E2" s="733"/>
      <c r="F2" s="733"/>
    </row>
    <row r="3" spans="1:6" ht="18">
      <c r="A3" s="733" t="s">
        <v>1514</v>
      </c>
      <c r="B3" s="733"/>
      <c r="C3" s="733"/>
      <c r="D3" s="733"/>
      <c r="E3" s="733"/>
      <c r="F3" s="733"/>
    </row>
    <row r="4" spans="1:6" ht="30" customHeight="1">
      <c r="A4" s="737" t="s">
        <v>510</v>
      </c>
      <c r="B4" s="737"/>
      <c r="C4" s="737"/>
      <c r="D4" s="737"/>
      <c r="E4" s="737"/>
      <c r="F4" s="737"/>
    </row>
    <row r="5" spans="1:6" ht="3.75" customHeight="1">
      <c r="A5" s="188"/>
      <c r="B5" s="189"/>
      <c r="C5" s="189"/>
      <c r="D5" s="189"/>
      <c r="E5" s="189"/>
      <c r="F5" s="189"/>
    </row>
    <row r="6" spans="1:6" ht="30" customHeight="1" thickBot="1">
      <c r="A6" s="446"/>
      <c r="B6" s="382" t="s">
        <v>154</v>
      </c>
      <c r="C6" s="382" t="s">
        <v>155</v>
      </c>
      <c r="D6" s="382" t="s">
        <v>156</v>
      </c>
      <c r="E6" s="382" t="s">
        <v>157</v>
      </c>
      <c r="F6" s="382" t="s">
        <v>158</v>
      </c>
    </row>
    <row r="7" spans="1:6">
      <c r="A7" s="383" t="s">
        <v>159</v>
      </c>
      <c r="B7" s="384">
        <v>9073683.8217600007</v>
      </c>
      <c r="C7" s="384">
        <v>1316903.9647599999</v>
      </c>
      <c r="D7" s="384">
        <v>0</v>
      </c>
      <c r="E7" s="384">
        <v>0</v>
      </c>
      <c r="F7" s="384">
        <v>10390587.786520001</v>
      </c>
    </row>
    <row r="8" spans="1:6">
      <c r="A8" s="187" t="s">
        <v>160</v>
      </c>
      <c r="B8" s="57">
        <v>518767.07316999999</v>
      </c>
      <c r="C8" s="57">
        <v>119152.20428000001</v>
      </c>
      <c r="D8" s="57">
        <v>0</v>
      </c>
      <c r="E8" s="57">
        <v>0</v>
      </c>
      <c r="F8" s="57">
        <v>637919.27745000005</v>
      </c>
    </row>
    <row r="9" spans="1:6">
      <c r="A9" s="58" t="s">
        <v>161</v>
      </c>
      <c r="B9" s="95">
        <v>106415.59155</v>
      </c>
      <c r="C9" s="95">
        <v>16896.420910000001</v>
      </c>
      <c r="D9" s="95">
        <v>0</v>
      </c>
      <c r="E9" s="95">
        <v>0</v>
      </c>
      <c r="F9" s="95">
        <v>123312.01246</v>
      </c>
    </row>
    <row r="10" spans="1:6">
      <c r="A10" s="58" t="s">
        <v>162</v>
      </c>
      <c r="B10" s="95">
        <v>45509.841810000005</v>
      </c>
      <c r="C10" s="95">
        <v>30780.78845</v>
      </c>
      <c r="D10" s="95">
        <v>0</v>
      </c>
      <c r="E10" s="95">
        <v>0</v>
      </c>
      <c r="F10" s="95">
        <v>76290.630260000005</v>
      </c>
    </row>
    <row r="11" spans="1:6">
      <c r="A11" s="58" t="s">
        <v>163</v>
      </c>
      <c r="B11" s="95">
        <v>362376.22467999998</v>
      </c>
      <c r="C11" s="95">
        <v>71474.991349999997</v>
      </c>
      <c r="D11" s="95">
        <v>0</v>
      </c>
      <c r="E11" s="95">
        <v>0</v>
      </c>
      <c r="F11" s="95">
        <v>433851.21602999995</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1380</v>
      </c>
      <c r="B14" s="95">
        <v>4453.1101100000005</v>
      </c>
      <c r="C14" s="95">
        <v>0</v>
      </c>
      <c r="D14" s="95">
        <v>0</v>
      </c>
      <c r="E14" s="95">
        <v>0</v>
      </c>
      <c r="F14" s="95">
        <v>4453.1101100000005</v>
      </c>
    </row>
    <row r="15" spans="1:6">
      <c r="A15" s="58" t="s">
        <v>167</v>
      </c>
      <c r="B15" s="95">
        <v>12.305020000000001</v>
      </c>
      <c r="C15" s="95">
        <v>3.5699999999999998E-3</v>
      </c>
      <c r="D15" s="95">
        <v>0</v>
      </c>
      <c r="E15" s="95">
        <v>0</v>
      </c>
      <c r="F15" s="95">
        <v>12.308590000000001</v>
      </c>
    </row>
    <row r="16" spans="1:6">
      <c r="A16" s="58" t="s">
        <v>168</v>
      </c>
      <c r="B16" s="95">
        <v>0</v>
      </c>
      <c r="C16" s="95">
        <v>0</v>
      </c>
      <c r="D16" s="95">
        <v>0</v>
      </c>
      <c r="E16" s="95">
        <v>0</v>
      </c>
      <c r="F16" s="95">
        <v>0</v>
      </c>
    </row>
    <row r="17" spans="1:6">
      <c r="A17" s="187" t="s">
        <v>169</v>
      </c>
      <c r="B17" s="57">
        <v>234622.77208000002</v>
      </c>
      <c r="C17" s="57">
        <v>26879.8668</v>
      </c>
      <c r="D17" s="57">
        <v>0</v>
      </c>
      <c r="E17" s="57">
        <v>0</v>
      </c>
      <c r="F17" s="57">
        <v>261502.63887999998</v>
      </c>
    </row>
    <row r="18" spans="1:6">
      <c r="A18" s="58" t="s">
        <v>170</v>
      </c>
      <c r="B18" s="95">
        <v>0</v>
      </c>
      <c r="C18" s="95">
        <v>0</v>
      </c>
      <c r="D18" s="95">
        <v>0</v>
      </c>
      <c r="E18" s="95">
        <v>0</v>
      </c>
      <c r="F18" s="95">
        <v>0</v>
      </c>
    </row>
    <row r="19" spans="1:6">
      <c r="A19" s="58" t="s">
        <v>171</v>
      </c>
      <c r="B19" s="95">
        <v>149993.40021000002</v>
      </c>
      <c r="C19" s="95">
        <v>10797.089039999999</v>
      </c>
      <c r="D19" s="95">
        <v>0</v>
      </c>
      <c r="E19" s="95">
        <v>0</v>
      </c>
      <c r="F19" s="95">
        <v>160790.48925000001</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56590.519200000002</v>
      </c>
      <c r="C22" s="95">
        <v>10778.779189999999</v>
      </c>
      <c r="D22" s="95">
        <v>0</v>
      </c>
      <c r="E22" s="95">
        <v>0</v>
      </c>
      <c r="F22" s="95">
        <v>67369.298389999996</v>
      </c>
    </row>
    <row r="23" spans="1:6">
      <c r="A23" s="58" t="s">
        <v>175</v>
      </c>
      <c r="B23" s="95">
        <v>27612.481899999999</v>
      </c>
      <c r="C23" s="95">
        <v>5303.9985700000007</v>
      </c>
      <c r="D23" s="95">
        <v>0</v>
      </c>
      <c r="E23" s="95">
        <v>0</v>
      </c>
      <c r="F23" s="95">
        <v>32916.480470000002</v>
      </c>
    </row>
    <row r="24" spans="1:6">
      <c r="A24" s="58" t="s">
        <v>176</v>
      </c>
      <c r="B24" s="95">
        <v>426.37076999999999</v>
      </c>
      <c r="C24" s="95">
        <v>0</v>
      </c>
      <c r="D24" s="95">
        <v>0</v>
      </c>
      <c r="E24" s="95">
        <v>0</v>
      </c>
      <c r="F24" s="95">
        <v>426.37076999999999</v>
      </c>
    </row>
    <row r="25" spans="1:6">
      <c r="A25" s="58" t="s">
        <v>177</v>
      </c>
      <c r="B25" s="95">
        <v>0</v>
      </c>
      <c r="C25" s="95">
        <v>0</v>
      </c>
      <c r="D25" s="95">
        <v>0</v>
      </c>
      <c r="E25" s="95">
        <v>0</v>
      </c>
      <c r="F25" s="95">
        <v>0</v>
      </c>
    </row>
    <row r="26" spans="1:6">
      <c r="A26" s="187" t="s">
        <v>178</v>
      </c>
      <c r="B26" s="57">
        <v>7958710.9707700005</v>
      </c>
      <c r="C26" s="57">
        <v>116074.41292</v>
      </c>
      <c r="D26" s="57">
        <v>0</v>
      </c>
      <c r="E26" s="57">
        <v>0</v>
      </c>
      <c r="F26" s="57">
        <v>8074785.3836899996</v>
      </c>
    </row>
    <row r="27" spans="1:6">
      <c r="A27" s="60" t="s">
        <v>179</v>
      </c>
      <c r="B27" s="95">
        <v>7675576.0279799998</v>
      </c>
      <c r="C27" s="95">
        <v>86538.141409999997</v>
      </c>
      <c r="D27" s="95">
        <v>0</v>
      </c>
      <c r="E27" s="95">
        <v>0</v>
      </c>
      <c r="F27" s="95">
        <v>7762114.1693900004</v>
      </c>
    </row>
    <row r="28" spans="1:6">
      <c r="A28" s="58" t="s">
        <v>180</v>
      </c>
      <c r="B28" s="95">
        <v>6988515.0881700004</v>
      </c>
      <c r="C28" s="95">
        <v>47944.05575</v>
      </c>
      <c r="D28" s="95">
        <v>0</v>
      </c>
      <c r="E28" s="95">
        <v>0</v>
      </c>
      <c r="F28" s="95">
        <v>7036459.1439199997</v>
      </c>
    </row>
    <row r="29" spans="1:6">
      <c r="A29" s="58" t="s">
        <v>181</v>
      </c>
      <c r="B29" s="95">
        <v>535047.04079999996</v>
      </c>
      <c r="C29" s="95">
        <v>32585.81856</v>
      </c>
      <c r="D29" s="95">
        <v>0</v>
      </c>
      <c r="E29" s="95">
        <v>0</v>
      </c>
      <c r="F29" s="95">
        <v>567632.85936</v>
      </c>
    </row>
    <row r="30" spans="1:6">
      <c r="A30" s="58" t="s">
        <v>182</v>
      </c>
      <c r="B30" s="95">
        <v>152013.89900999999</v>
      </c>
      <c r="C30" s="95">
        <v>6008.2671</v>
      </c>
      <c r="D30" s="95">
        <v>0</v>
      </c>
      <c r="E30" s="95">
        <v>0</v>
      </c>
      <c r="F30" s="95">
        <v>158022.16611000002</v>
      </c>
    </row>
    <row r="31" spans="1:6">
      <c r="A31" s="60" t="s">
        <v>183</v>
      </c>
      <c r="B31" s="95">
        <v>93949.612609999996</v>
      </c>
      <c r="C31" s="95">
        <v>1421.5695800000001</v>
      </c>
      <c r="D31" s="95">
        <v>0</v>
      </c>
      <c r="E31" s="95">
        <v>0</v>
      </c>
      <c r="F31" s="95">
        <v>95371.182189999992</v>
      </c>
    </row>
    <row r="32" spans="1:6">
      <c r="A32" s="58" t="s">
        <v>184</v>
      </c>
      <c r="B32" s="95">
        <v>68572.476810000007</v>
      </c>
      <c r="C32" s="95">
        <v>39.776660000000007</v>
      </c>
      <c r="D32" s="95">
        <v>0</v>
      </c>
      <c r="E32" s="95">
        <v>0</v>
      </c>
      <c r="F32" s="95">
        <v>68612.253469999996</v>
      </c>
    </row>
    <row r="33" spans="1:6">
      <c r="A33" s="58" t="s">
        <v>185</v>
      </c>
      <c r="B33" s="95">
        <v>17994.391070000001</v>
      </c>
      <c r="C33" s="95">
        <v>1054.2851699999999</v>
      </c>
      <c r="D33" s="95">
        <v>0</v>
      </c>
      <c r="E33" s="95">
        <v>0</v>
      </c>
      <c r="F33" s="95">
        <v>19048.676239999997</v>
      </c>
    </row>
    <row r="34" spans="1:6">
      <c r="A34" s="58" t="s">
        <v>186</v>
      </c>
      <c r="B34" s="95">
        <v>7382.7447300000003</v>
      </c>
      <c r="C34" s="95">
        <v>327.50774999999999</v>
      </c>
      <c r="D34" s="95">
        <v>0</v>
      </c>
      <c r="E34" s="95">
        <v>0</v>
      </c>
      <c r="F34" s="95">
        <v>7710.2524800000001</v>
      </c>
    </row>
    <row r="35" spans="1:6">
      <c r="A35" s="60" t="s">
        <v>187</v>
      </c>
      <c r="B35" s="95">
        <v>100670.64778</v>
      </c>
      <c r="C35" s="95">
        <v>8069.5208600000005</v>
      </c>
      <c r="D35" s="95">
        <v>0</v>
      </c>
      <c r="E35" s="95">
        <v>0</v>
      </c>
      <c r="F35" s="95">
        <v>108740.16864</v>
      </c>
    </row>
    <row r="36" spans="1:6">
      <c r="A36" s="58" t="s">
        <v>188</v>
      </c>
      <c r="B36" s="95">
        <v>73468.891400000008</v>
      </c>
      <c r="C36" s="95">
        <v>3970.6023300000002</v>
      </c>
      <c r="D36" s="95">
        <v>0</v>
      </c>
      <c r="E36" s="95">
        <v>0</v>
      </c>
      <c r="F36" s="95">
        <v>77439.493730000002</v>
      </c>
    </row>
    <row r="37" spans="1:6">
      <c r="A37" s="58" t="s">
        <v>189</v>
      </c>
      <c r="B37" s="95">
        <v>22489.610270000001</v>
      </c>
      <c r="C37" s="95">
        <v>3872.4789799999999</v>
      </c>
      <c r="D37" s="95">
        <v>0</v>
      </c>
      <c r="E37" s="95">
        <v>0</v>
      </c>
      <c r="F37" s="95">
        <v>26362.089250000001</v>
      </c>
    </row>
    <row r="38" spans="1:6">
      <c r="A38" s="58" t="s">
        <v>190</v>
      </c>
      <c r="B38" s="95">
        <v>4712.1461100000006</v>
      </c>
      <c r="C38" s="95">
        <v>226.43955</v>
      </c>
      <c r="D38" s="95">
        <v>0</v>
      </c>
      <c r="E38" s="95">
        <v>0</v>
      </c>
      <c r="F38" s="95">
        <v>4938.5856599999997</v>
      </c>
    </row>
    <row r="39" spans="1:6">
      <c r="A39" s="60" t="s">
        <v>191</v>
      </c>
      <c r="B39" s="95">
        <v>453210.34181999997</v>
      </c>
      <c r="C39" s="95">
        <v>25174.827799999999</v>
      </c>
      <c r="D39" s="95">
        <v>0</v>
      </c>
      <c r="E39" s="95">
        <v>0</v>
      </c>
      <c r="F39" s="95">
        <v>478385.16962</v>
      </c>
    </row>
    <row r="40" spans="1:6">
      <c r="A40" s="58" t="s">
        <v>192</v>
      </c>
      <c r="B40" s="95">
        <v>166301.61444999999</v>
      </c>
      <c r="C40" s="95">
        <v>7124.6655999999994</v>
      </c>
      <c r="D40" s="95">
        <v>0</v>
      </c>
      <c r="E40" s="95">
        <v>0</v>
      </c>
      <c r="F40" s="95">
        <v>173426.28005</v>
      </c>
    </row>
    <row r="41" spans="1:6">
      <c r="A41" s="58" t="s">
        <v>193</v>
      </c>
      <c r="B41" s="95">
        <v>57470.517229999998</v>
      </c>
      <c r="C41" s="95">
        <v>6062.1969200000003</v>
      </c>
      <c r="D41" s="95">
        <v>0</v>
      </c>
      <c r="E41" s="95">
        <v>0</v>
      </c>
      <c r="F41" s="95">
        <v>63532.71415</v>
      </c>
    </row>
    <row r="42" spans="1:6">
      <c r="A42" s="58" t="s">
        <v>194</v>
      </c>
      <c r="B42" s="95">
        <v>817.66684999999995</v>
      </c>
      <c r="C42" s="95">
        <v>1.4594100000000001</v>
      </c>
      <c r="D42" s="95">
        <v>0</v>
      </c>
      <c r="E42" s="95">
        <v>0</v>
      </c>
      <c r="F42" s="95">
        <v>819.12626</v>
      </c>
    </row>
    <row r="43" spans="1:6">
      <c r="A43" s="58" t="s">
        <v>195</v>
      </c>
      <c r="B43" s="95">
        <v>496.89234999999996</v>
      </c>
      <c r="C43" s="95">
        <v>4.7516400000000001</v>
      </c>
      <c r="D43" s="95">
        <v>0</v>
      </c>
      <c r="E43" s="95">
        <v>0</v>
      </c>
      <c r="F43" s="95">
        <v>501.64398999999997</v>
      </c>
    </row>
    <row r="44" spans="1:6">
      <c r="A44" s="58" t="s">
        <v>196</v>
      </c>
      <c r="B44" s="95">
        <v>353.09123999999997</v>
      </c>
      <c r="C44" s="95">
        <v>2.0000000000000002E-5</v>
      </c>
      <c r="D44" s="95">
        <v>0</v>
      </c>
      <c r="E44" s="95">
        <v>0</v>
      </c>
      <c r="F44" s="95">
        <v>353.09126000000003</v>
      </c>
    </row>
    <row r="45" spans="1:6">
      <c r="A45" s="58" t="s">
        <v>197</v>
      </c>
      <c r="B45" s="95">
        <v>361.17903000000001</v>
      </c>
      <c r="C45" s="95">
        <v>0</v>
      </c>
      <c r="D45" s="95">
        <v>0</v>
      </c>
      <c r="E45" s="95">
        <v>0</v>
      </c>
      <c r="F45" s="95">
        <v>361.17903000000001</v>
      </c>
    </row>
    <row r="46" spans="1:6">
      <c r="A46" s="58" t="s">
        <v>1178</v>
      </c>
      <c r="B46" s="95">
        <v>110126.38170999999</v>
      </c>
      <c r="C46" s="95">
        <v>5729.5744599999998</v>
      </c>
      <c r="D46" s="95">
        <v>0</v>
      </c>
      <c r="E46" s="95">
        <v>0</v>
      </c>
      <c r="F46" s="95">
        <v>115855.95617</v>
      </c>
    </row>
    <row r="47" spans="1:6">
      <c r="A47" s="58" t="s">
        <v>1179</v>
      </c>
      <c r="B47" s="95">
        <v>113984.71665</v>
      </c>
      <c r="C47" s="95">
        <v>6230.4667399999998</v>
      </c>
      <c r="D47" s="95">
        <v>0</v>
      </c>
      <c r="E47" s="95">
        <v>0</v>
      </c>
      <c r="F47" s="95">
        <v>120215.18339000001</v>
      </c>
    </row>
    <row r="48" spans="1:6">
      <c r="A48" s="58" t="s">
        <v>1184</v>
      </c>
      <c r="B48" s="95">
        <v>642.13307999999995</v>
      </c>
      <c r="C48" s="95">
        <v>0</v>
      </c>
      <c r="D48" s="95">
        <v>0</v>
      </c>
      <c r="E48" s="95">
        <v>0</v>
      </c>
      <c r="F48" s="95">
        <v>642.13307999999995</v>
      </c>
    </row>
    <row r="49" spans="1:6">
      <c r="A49" s="58" t="s">
        <v>1185</v>
      </c>
      <c r="B49" s="95">
        <v>1546.45298</v>
      </c>
      <c r="C49" s="95">
        <v>21.713009999999997</v>
      </c>
      <c r="D49" s="95">
        <v>0</v>
      </c>
      <c r="E49" s="95">
        <v>0</v>
      </c>
      <c r="F49" s="95">
        <v>1568.16599</v>
      </c>
    </row>
    <row r="50" spans="1:6">
      <c r="A50" s="58" t="s">
        <v>1203</v>
      </c>
      <c r="B50" s="95">
        <v>499.10230999999999</v>
      </c>
      <c r="C50" s="95">
        <v>0</v>
      </c>
      <c r="D50" s="95">
        <v>0</v>
      </c>
      <c r="E50" s="95">
        <v>0</v>
      </c>
      <c r="F50" s="95">
        <v>499.10230999999999</v>
      </c>
    </row>
    <row r="51" spans="1:6">
      <c r="A51" s="58" t="s">
        <v>1223</v>
      </c>
      <c r="B51" s="95">
        <v>610.59393999999998</v>
      </c>
      <c r="C51" s="95">
        <v>0</v>
      </c>
      <c r="D51" s="95">
        <v>0</v>
      </c>
      <c r="E51" s="95">
        <v>0</v>
      </c>
      <c r="F51" s="95">
        <v>610.59393999999998</v>
      </c>
    </row>
    <row r="52" spans="1:6">
      <c r="A52" s="60" t="s">
        <v>198</v>
      </c>
      <c r="B52" s="95">
        <v>-364695.65942000004</v>
      </c>
      <c r="C52" s="95">
        <v>-5129.6467300000004</v>
      </c>
      <c r="D52" s="95">
        <v>0</v>
      </c>
      <c r="E52" s="95">
        <v>0</v>
      </c>
      <c r="F52" s="95">
        <v>-369825.30614999996</v>
      </c>
    </row>
    <row r="53" spans="1:6">
      <c r="A53" s="61" t="s">
        <v>1242</v>
      </c>
      <c r="B53" s="95">
        <v>-55297.093740000004</v>
      </c>
      <c r="C53" s="95">
        <v>-928.65427999999997</v>
      </c>
      <c r="D53" s="95">
        <v>0</v>
      </c>
      <c r="E53" s="95">
        <v>0</v>
      </c>
      <c r="F53" s="95">
        <v>-56225.748020000006</v>
      </c>
    </row>
    <row r="54" spans="1:6">
      <c r="A54" s="58" t="s">
        <v>1254</v>
      </c>
      <c r="B54" s="95">
        <v>-9601.9329499999985</v>
      </c>
      <c r="C54" s="95">
        <v>-753.30719999999997</v>
      </c>
      <c r="D54" s="95">
        <v>0</v>
      </c>
      <c r="E54" s="95">
        <v>0</v>
      </c>
      <c r="F54" s="95">
        <v>-10355.24015</v>
      </c>
    </row>
    <row r="55" spans="1:6">
      <c r="A55" s="58" t="s">
        <v>1243</v>
      </c>
      <c r="B55" s="95">
        <v>-45054.749819999997</v>
      </c>
      <c r="C55" s="95">
        <v>-14.75352</v>
      </c>
      <c r="D55" s="95">
        <v>0</v>
      </c>
      <c r="E55" s="95">
        <v>0</v>
      </c>
      <c r="F55" s="95">
        <v>-45069.503340000003</v>
      </c>
    </row>
    <row r="56" spans="1:6">
      <c r="A56" s="58" t="s">
        <v>1255</v>
      </c>
      <c r="B56" s="95">
        <v>-10379.11311</v>
      </c>
      <c r="C56" s="95">
        <v>-352.66103000000004</v>
      </c>
      <c r="D56" s="95">
        <v>0</v>
      </c>
      <c r="E56" s="95">
        <v>0</v>
      </c>
      <c r="F56" s="95">
        <v>-10731.774140000001</v>
      </c>
    </row>
    <row r="57" spans="1:6">
      <c r="A57" s="58" t="s">
        <v>1244</v>
      </c>
      <c r="B57" s="95">
        <v>-58397.182399999998</v>
      </c>
      <c r="C57" s="95">
        <v>-1583.79862</v>
      </c>
      <c r="D57" s="95">
        <v>0</v>
      </c>
      <c r="E57" s="95">
        <v>0</v>
      </c>
      <c r="F57" s="95">
        <v>-59980.981020000007</v>
      </c>
    </row>
    <row r="58" spans="1:6">
      <c r="A58" s="58" t="s">
        <v>199</v>
      </c>
      <c r="B58" s="95">
        <v>-14034.172410000001</v>
      </c>
      <c r="C58" s="95">
        <v>-1270.14491</v>
      </c>
      <c r="D58" s="95">
        <v>0</v>
      </c>
      <c r="E58" s="95">
        <v>0</v>
      </c>
      <c r="F58" s="95">
        <v>-15304.31732</v>
      </c>
    </row>
    <row r="59" spans="1:6">
      <c r="A59" s="61" t="s">
        <v>200</v>
      </c>
      <c r="B59" s="95">
        <v>-125608.16939</v>
      </c>
      <c r="C59" s="95">
        <v>0</v>
      </c>
      <c r="D59" s="95">
        <v>0</v>
      </c>
      <c r="E59" s="95">
        <v>0</v>
      </c>
      <c r="F59" s="95">
        <v>-125608.16939</v>
      </c>
    </row>
    <row r="60" spans="1:6">
      <c r="A60" s="58" t="s">
        <v>201</v>
      </c>
      <c r="B60" s="95">
        <v>-34751.137600000002</v>
      </c>
      <c r="C60" s="95">
        <v>0</v>
      </c>
      <c r="D60" s="95">
        <v>0</v>
      </c>
      <c r="E60" s="95">
        <v>0</v>
      </c>
      <c r="F60" s="95">
        <v>-34751.137600000002</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999</v>
      </c>
      <c r="B63" s="95">
        <v>-1350.9585</v>
      </c>
      <c r="C63" s="95">
        <v>-42.253089999999993</v>
      </c>
      <c r="D63" s="95">
        <v>0</v>
      </c>
      <c r="E63" s="95">
        <v>0</v>
      </c>
      <c r="F63" s="95">
        <v>-1393.2115900000001</v>
      </c>
    </row>
    <row r="64" spans="1:6">
      <c r="A64" s="58" t="s">
        <v>1000</v>
      </c>
      <c r="B64" s="95">
        <v>-3090.2121099999999</v>
      </c>
      <c r="C64" s="95">
        <v>-53.210749999999997</v>
      </c>
      <c r="D64" s="95">
        <v>0</v>
      </c>
      <c r="E64" s="95">
        <v>0</v>
      </c>
      <c r="F64" s="95">
        <v>-3143.4228599999997</v>
      </c>
    </row>
    <row r="65" spans="1:6">
      <c r="A65" s="61" t="s">
        <v>1186</v>
      </c>
      <c r="B65" s="95">
        <v>-1029.1367</v>
      </c>
      <c r="C65" s="95">
        <v>-2.3819299999999997</v>
      </c>
      <c r="D65" s="95">
        <v>0</v>
      </c>
      <c r="E65" s="95">
        <v>0</v>
      </c>
      <c r="F65" s="95">
        <v>-1031.51863</v>
      </c>
    </row>
    <row r="66" spans="1:6">
      <c r="A66" s="58" t="s">
        <v>1187</v>
      </c>
      <c r="B66" s="95">
        <v>-2846.25461</v>
      </c>
      <c r="C66" s="95">
        <v>-85.11309</v>
      </c>
      <c r="D66" s="95">
        <v>0</v>
      </c>
      <c r="E66" s="95">
        <v>0</v>
      </c>
      <c r="F66" s="95">
        <v>-2931.3677000000002</v>
      </c>
    </row>
    <row r="67" spans="1:6">
      <c r="A67" s="58" t="s">
        <v>1188</v>
      </c>
      <c r="B67" s="95">
        <v>-1120.76892</v>
      </c>
      <c r="C67" s="95">
        <v>-18.57846</v>
      </c>
      <c r="D67" s="95">
        <v>0</v>
      </c>
      <c r="E67" s="95">
        <v>0</v>
      </c>
      <c r="F67" s="95">
        <v>-1139.3473799999999</v>
      </c>
    </row>
    <row r="68" spans="1:6">
      <c r="A68" s="58" t="s">
        <v>1189</v>
      </c>
      <c r="B68" s="95">
        <v>-2134.7771600000001</v>
      </c>
      <c r="C68" s="95">
        <v>-24.789849999999998</v>
      </c>
      <c r="D68" s="95">
        <v>0</v>
      </c>
      <c r="E68" s="95">
        <v>0</v>
      </c>
      <c r="F68" s="95">
        <v>-2159.5670099999998</v>
      </c>
    </row>
    <row r="69" spans="1:6">
      <c r="A69" s="187" t="s">
        <v>204</v>
      </c>
      <c r="B69" s="57">
        <v>69463.50787999999</v>
      </c>
      <c r="C69" s="57">
        <v>5428.3193200000005</v>
      </c>
      <c r="D69" s="57">
        <v>0</v>
      </c>
      <c r="E69" s="57">
        <v>0</v>
      </c>
      <c r="F69" s="57">
        <v>74891.8272</v>
      </c>
    </row>
    <row r="70" spans="1:6">
      <c r="A70" s="58" t="s">
        <v>205</v>
      </c>
      <c r="B70" s="95">
        <v>0</v>
      </c>
      <c r="C70" s="95">
        <v>0</v>
      </c>
      <c r="D70" s="95">
        <v>0</v>
      </c>
      <c r="E70" s="95">
        <v>0</v>
      </c>
      <c r="F70" s="95">
        <v>0</v>
      </c>
    </row>
    <row r="71" spans="1:6">
      <c r="A71" s="61" t="s">
        <v>206</v>
      </c>
      <c r="B71" s="95">
        <v>46231.258630000004</v>
      </c>
      <c r="C71" s="95">
        <v>2742.6873300000002</v>
      </c>
      <c r="D71" s="95">
        <v>0</v>
      </c>
      <c r="E71" s="95">
        <v>0</v>
      </c>
      <c r="F71" s="95">
        <v>48973.945959999997</v>
      </c>
    </row>
    <row r="72" spans="1:6">
      <c r="A72" s="58" t="s">
        <v>207</v>
      </c>
      <c r="B72" s="95">
        <v>29584.9699</v>
      </c>
      <c r="C72" s="95">
        <v>3600.9160400000001</v>
      </c>
      <c r="D72" s="95">
        <v>0</v>
      </c>
      <c r="E72" s="95">
        <v>0</v>
      </c>
      <c r="F72" s="95">
        <v>33185.88594</v>
      </c>
    </row>
    <row r="73" spans="1:6">
      <c r="A73" s="58" t="s">
        <v>208</v>
      </c>
      <c r="B73" s="95">
        <v>0</v>
      </c>
      <c r="C73" s="95">
        <v>0</v>
      </c>
      <c r="D73" s="95">
        <v>0</v>
      </c>
      <c r="E73" s="95">
        <v>0</v>
      </c>
      <c r="F73" s="95">
        <v>0</v>
      </c>
    </row>
    <row r="74" spans="1:6">
      <c r="A74" s="58" t="s">
        <v>209</v>
      </c>
      <c r="B74" s="95">
        <v>-6352.7206500000002</v>
      </c>
      <c r="C74" s="95">
        <v>-915.28405000000009</v>
      </c>
      <c r="D74" s="95">
        <v>0</v>
      </c>
      <c r="E74" s="95">
        <v>0</v>
      </c>
      <c r="F74" s="95">
        <v>-7268.0047000000004</v>
      </c>
    </row>
    <row r="75" spans="1:6">
      <c r="A75" s="187" t="s">
        <v>210</v>
      </c>
      <c r="B75" s="57">
        <v>664.33250999999996</v>
      </c>
      <c r="C75" s="57">
        <v>0</v>
      </c>
      <c r="D75" s="57">
        <v>0</v>
      </c>
      <c r="E75" s="57">
        <v>0</v>
      </c>
      <c r="F75" s="57">
        <v>664.33250999999996</v>
      </c>
    </row>
    <row r="76" spans="1:6">
      <c r="A76" s="58" t="s">
        <v>211</v>
      </c>
      <c r="B76" s="95">
        <v>0</v>
      </c>
      <c r="C76" s="95">
        <v>0</v>
      </c>
      <c r="D76" s="95">
        <v>0</v>
      </c>
      <c r="E76" s="95">
        <v>0</v>
      </c>
      <c r="F76" s="95">
        <v>0</v>
      </c>
    </row>
    <row r="77" spans="1:6">
      <c r="A77" s="58" t="s">
        <v>212</v>
      </c>
      <c r="B77" s="95">
        <v>4804.6652800000002</v>
      </c>
      <c r="C77" s="95">
        <v>0</v>
      </c>
      <c r="D77" s="95">
        <v>0</v>
      </c>
      <c r="E77" s="95">
        <v>0</v>
      </c>
      <c r="F77" s="95">
        <v>4804.6652800000002</v>
      </c>
    </row>
    <row r="78" spans="1:6">
      <c r="A78" s="58" t="s">
        <v>213</v>
      </c>
      <c r="B78" s="95">
        <v>840.94556</v>
      </c>
      <c r="C78" s="95">
        <v>0</v>
      </c>
      <c r="D78" s="95">
        <v>0</v>
      </c>
      <c r="E78" s="95">
        <v>0</v>
      </c>
      <c r="F78" s="95">
        <v>840.94556</v>
      </c>
    </row>
    <row r="79" spans="1:6">
      <c r="A79" s="58" t="s">
        <v>214</v>
      </c>
      <c r="B79" s="95">
        <v>1E-3</v>
      </c>
      <c r="C79" s="95">
        <v>0</v>
      </c>
      <c r="D79" s="95">
        <v>0</v>
      </c>
      <c r="E79" s="95">
        <v>0</v>
      </c>
      <c r="F79" s="95">
        <v>1E-3</v>
      </c>
    </row>
    <row r="80" spans="1:6">
      <c r="A80" s="58" t="s">
        <v>215</v>
      </c>
      <c r="B80" s="95">
        <v>-4981.2793300000003</v>
      </c>
      <c r="C80" s="95">
        <v>0</v>
      </c>
      <c r="D80" s="95">
        <v>0</v>
      </c>
      <c r="E80" s="95">
        <v>0</v>
      </c>
      <c r="F80" s="95">
        <v>-4981.2793300000003</v>
      </c>
    </row>
    <row r="81" spans="1:6">
      <c r="A81" s="187" t="s">
        <v>216</v>
      </c>
      <c r="B81" s="57">
        <v>67791.838499999998</v>
      </c>
      <c r="C81" s="57">
        <v>1049295.8635800001</v>
      </c>
      <c r="D81" s="57">
        <v>0</v>
      </c>
      <c r="E81" s="57">
        <v>0</v>
      </c>
      <c r="F81" s="57">
        <v>1117087.70208</v>
      </c>
    </row>
    <row r="82" spans="1:6">
      <c r="A82" s="58" t="s">
        <v>170</v>
      </c>
      <c r="B82" s="95">
        <v>0</v>
      </c>
      <c r="C82" s="95">
        <v>0</v>
      </c>
      <c r="D82" s="95">
        <v>0</v>
      </c>
      <c r="E82" s="95">
        <v>0</v>
      </c>
      <c r="F82" s="95">
        <v>0</v>
      </c>
    </row>
    <row r="83" spans="1:6">
      <c r="A83" s="58" t="s">
        <v>171</v>
      </c>
      <c r="B83" s="95">
        <v>57387.536979999997</v>
      </c>
      <c r="C83" s="95">
        <v>9604</v>
      </c>
      <c r="D83" s="95">
        <v>0</v>
      </c>
      <c r="E83" s="95">
        <v>0</v>
      </c>
      <c r="F83" s="95">
        <v>66991.53697999999</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1708.9802299999999</v>
      </c>
      <c r="C86" s="95">
        <v>0</v>
      </c>
      <c r="D86" s="95">
        <v>0</v>
      </c>
      <c r="E86" s="95">
        <v>0</v>
      </c>
      <c r="F86" s="95">
        <v>1708.9802299999999</v>
      </c>
    </row>
    <row r="87" spans="1:6">
      <c r="A87" s="58" t="s">
        <v>218</v>
      </c>
      <c r="B87" s="95">
        <v>110.10299999999999</v>
      </c>
      <c r="C87" s="95">
        <v>726.11623999999995</v>
      </c>
      <c r="D87" s="95">
        <v>0</v>
      </c>
      <c r="E87" s="95">
        <v>0</v>
      </c>
      <c r="F87" s="95">
        <v>836.21924000000001</v>
      </c>
    </row>
    <row r="88" spans="1:6">
      <c r="A88" s="58" t="s">
        <v>175</v>
      </c>
      <c r="B88" s="95">
        <v>7306.67</v>
      </c>
      <c r="C88" s="95">
        <v>1039198.8714600001</v>
      </c>
      <c r="D88" s="95">
        <v>0</v>
      </c>
      <c r="E88" s="95">
        <v>0</v>
      </c>
      <c r="F88" s="95">
        <v>1046505.5414600001</v>
      </c>
    </row>
    <row r="89" spans="1:6">
      <c r="A89" s="58" t="s">
        <v>219</v>
      </c>
      <c r="B89" s="95">
        <v>1278.54829</v>
      </c>
      <c r="C89" s="95">
        <v>151.41091</v>
      </c>
      <c r="D89" s="95">
        <v>0</v>
      </c>
      <c r="E89" s="95">
        <v>0</v>
      </c>
      <c r="F89" s="95">
        <v>1429.9592</v>
      </c>
    </row>
    <row r="90" spans="1:6">
      <c r="A90" s="58" t="s">
        <v>220</v>
      </c>
      <c r="B90" s="95">
        <v>0</v>
      </c>
      <c r="C90" s="95">
        <v>-384.53503000000001</v>
      </c>
      <c r="D90" s="95">
        <v>0</v>
      </c>
      <c r="E90" s="95">
        <v>0</v>
      </c>
      <c r="F90" s="95">
        <v>-384.53503000000001</v>
      </c>
    </row>
    <row r="91" spans="1:6">
      <c r="A91" s="187" t="s">
        <v>221</v>
      </c>
      <c r="B91" s="57">
        <v>178799.78678999998</v>
      </c>
      <c r="C91" s="57">
        <v>0</v>
      </c>
      <c r="D91" s="57">
        <v>0</v>
      </c>
      <c r="E91" s="57">
        <v>0</v>
      </c>
      <c r="F91" s="57">
        <v>178799.78678999998</v>
      </c>
    </row>
    <row r="92" spans="1:6">
      <c r="A92" s="58" t="s">
        <v>222</v>
      </c>
      <c r="B92" s="95">
        <v>34042.735959999998</v>
      </c>
      <c r="C92" s="95">
        <v>0</v>
      </c>
      <c r="D92" s="95">
        <v>0</v>
      </c>
      <c r="E92" s="95">
        <v>0</v>
      </c>
      <c r="F92" s="95">
        <v>34042.735959999998</v>
      </c>
    </row>
    <row r="93" spans="1:6">
      <c r="A93" s="58" t="s">
        <v>223</v>
      </c>
      <c r="B93" s="95">
        <v>65849.209409999996</v>
      </c>
      <c r="C93" s="95">
        <v>0</v>
      </c>
      <c r="D93" s="95">
        <v>0</v>
      </c>
      <c r="E93" s="95">
        <v>0</v>
      </c>
      <c r="F93" s="95">
        <v>65849.209409999996</v>
      </c>
    </row>
    <row r="94" spans="1:6">
      <c r="A94" s="58" t="s">
        <v>224</v>
      </c>
      <c r="B94" s="95">
        <v>14770.17834</v>
      </c>
      <c r="C94" s="95">
        <v>0</v>
      </c>
      <c r="D94" s="95">
        <v>0</v>
      </c>
      <c r="E94" s="95">
        <v>0</v>
      </c>
      <c r="F94" s="95">
        <v>14770.17834</v>
      </c>
    </row>
    <row r="95" spans="1:6">
      <c r="A95" s="58" t="s">
        <v>225</v>
      </c>
      <c r="B95" s="95">
        <v>18248.282199999998</v>
      </c>
      <c r="C95" s="95">
        <v>0</v>
      </c>
      <c r="D95" s="95">
        <v>0</v>
      </c>
      <c r="E95" s="95">
        <v>0</v>
      </c>
      <c r="F95" s="95">
        <v>18248.282199999998</v>
      </c>
    </row>
    <row r="96" spans="1:6">
      <c r="A96" s="58" t="s">
        <v>226</v>
      </c>
      <c r="B96" s="95">
        <v>33689.477700000003</v>
      </c>
      <c r="C96" s="95">
        <v>0</v>
      </c>
      <c r="D96" s="95">
        <v>0</v>
      </c>
      <c r="E96" s="95">
        <v>0</v>
      </c>
      <c r="F96" s="95">
        <v>33689.477700000003</v>
      </c>
    </row>
    <row r="97" spans="1:6">
      <c r="A97" s="58" t="s">
        <v>227</v>
      </c>
      <c r="B97" s="95">
        <v>9408.9097000000002</v>
      </c>
      <c r="C97" s="95">
        <v>0</v>
      </c>
      <c r="D97" s="95">
        <v>0</v>
      </c>
      <c r="E97" s="95">
        <v>0</v>
      </c>
      <c r="F97" s="95">
        <v>9408.9097000000002</v>
      </c>
    </row>
    <row r="98" spans="1:6">
      <c r="A98" s="58" t="s">
        <v>228</v>
      </c>
      <c r="B98" s="95">
        <v>65.255859999999998</v>
      </c>
      <c r="C98" s="95">
        <v>0</v>
      </c>
      <c r="D98" s="95">
        <v>0</v>
      </c>
      <c r="E98" s="95">
        <v>0</v>
      </c>
      <c r="F98" s="95">
        <v>65.255859999999998</v>
      </c>
    </row>
    <row r="99" spans="1:6">
      <c r="A99" s="58" t="s">
        <v>229</v>
      </c>
      <c r="B99" s="95">
        <v>2710.25416</v>
      </c>
      <c r="C99" s="95">
        <v>0</v>
      </c>
      <c r="D99" s="95">
        <v>0</v>
      </c>
      <c r="E99" s="95">
        <v>0</v>
      </c>
      <c r="F99" s="95">
        <v>2710.25416</v>
      </c>
    </row>
    <row r="100" spans="1:6">
      <c r="A100" s="58" t="s">
        <v>230</v>
      </c>
      <c r="B100" s="95">
        <v>15.483459999999999</v>
      </c>
      <c r="C100" s="95">
        <v>0</v>
      </c>
      <c r="D100" s="95">
        <v>0</v>
      </c>
      <c r="E100" s="95">
        <v>0</v>
      </c>
      <c r="F100" s="95">
        <v>15.483459999999999</v>
      </c>
    </row>
    <row r="101" spans="1:6">
      <c r="A101" s="187" t="s">
        <v>231</v>
      </c>
      <c r="B101" s="57">
        <v>44863.540059999999</v>
      </c>
      <c r="C101" s="57">
        <v>73.29786</v>
      </c>
      <c r="D101" s="57">
        <v>0</v>
      </c>
      <c r="E101" s="57">
        <v>0</v>
      </c>
      <c r="F101" s="57">
        <v>44936.837920000005</v>
      </c>
    </row>
    <row r="102" spans="1:6">
      <c r="A102" s="58" t="s">
        <v>232</v>
      </c>
      <c r="B102" s="95">
        <v>7595.85088</v>
      </c>
      <c r="C102" s="95">
        <v>0</v>
      </c>
      <c r="D102" s="95">
        <v>0</v>
      </c>
      <c r="E102" s="95">
        <v>0</v>
      </c>
      <c r="F102" s="95">
        <v>7595.85088</v>
      </c>
    </row>
    <row r="103" spans="1:6">
      <c r="A103" s="58" t="s">
        <v>233</v>
      </c>
      <c r="B103" s="95">
        <v>13535.62652</v>
      </c>
      <c r="C103" s="95">
        <v>0</v>
      </c>
      <c r="D103" s="95">
        <v>0</v>
      </c>
      <c r="E103" s="95">
        <v>0</v>
      </c>
      <c r="F103" s="95">
        <v>13535.62652</v>
      </c>
    </row>
    <row r="104" spans="1:6">
      <c r="A104" s="58" t="s">
        <v>234</v>
      </c>
      <c r="B104" s="95">
        <v>10333.632029999999</v>
      </c>
      <c r="C104" s="95">
        <v>73.29786</v>
      </c>
      <c r="D104" s="95">
        <v>0</v>
      </c>
      <c r="E104" s="95">
        <v>0</v>
      </c>
      <c r="F104" s="95">
        <v>10406.929890000001</v>
      </c>
    </row>
    <row r="105" spans="1:6">
      <c r="A105" s="58" t="s">
        <v>235</v>
      </c>
      <c r="B105" s="95">
        <v>13398.430630000001</v>
      </c>
      <c r="C105" s="95">
        <v>0</v>
      </c>
      <c r="D105" s="95">
        <v>0</v>
      </c>
      <c r="E105" s="95">
        <v>0</v>
      </c>
      <c r="F105" s="95">
        <v>13398.430630000001</v>
      </c>
    </row>
    <row r="106" spans="1:6">
      <c r="A106" s="58" t="s">
        <v>236</v>
      </c>
      <c r="B106" s="95">
        <v>0</v>
      </c>
      <c r="C106" s="95">
        <v>0</v>
      </c>
      <c r="D106" s="95">
        <v>0</v>
      </c>
      <c r="E106" s="95">
        <v>0</v>
      </c>
      <c r="F106" s="95">
        <v>0</v>
      </c>
    </row>
    <row r="107" spans="1:6">
      <c r="A107" s="187" t="s">
        <v>237</v>
      </c>
      <c r="B107" s="57">
        <v>0</v>
      </c>
      <c r="C107" s="57">
        <v>0</v>
      </c>
      <c r="D107" s="57">
        <v>0</v>
      </c>
      <c r="E107" s="57">
        <v>0</v>
      </c>
      <c r="F107" s="57">
        <v>0</v>
      </c>
    </row>
    <row r="108" spans="1:6">
      <c r="A108" s="58" t="s">
        <v>238</v>
      </c>
      <c r="B108" s="95">
        <v>0</v>
      </c>
      <c r="C108" s="95">
        <v>0</v>
      </c>
      <c r="D108" s="95">
        <v>0</v>
      </c>
      <c r="E108" s="95">
        <v>0</v>
      </c>
      <c r="F108" s="95">
        <v>0</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0</v>
      </c>
      <c r="C112" s="95">
        <v>0</v>
      </c>
      <c r="D112" s="95">
        <v>0</v>
      </c>
      <c r="E112" s="95">
        <v>0</v>
      </c>
      <c r="F112" s="95">
        <v>0</v>
      </c>
    </row>
    <row r="113" spans="1:6">
      <c r="A113" s="58" t="s">
        <v>243</v>
      </c>
      <c r="B113" s="95">
        <v>0</v>
      </c>
      <c r="C113" s="95">
        <v>0</v>
      </c>
      <c r="D113" s="95">
        <v>0</v>
      </c>
      <c r="E113" s="95">
        <v>0</v>
      </c>
      <c r="F113" s="95">
        <v>0</v>
      </c>
    </row>
    <row r="114" spans="1:6">
      <c r="A114" s="155" t="s">
        <v>244</v>
      </c>
      <c r="B114" s="57">
        <v>7815142.8318999996</v>
      </c>
      <c r="C114" s="57">
        <v>1126256.7475300001</v>
      </c>
      <c r="D114" s="57">
        <v>0</v>
      </c>
      <c r="E114" s="57">
        <v>0</v>
      </c>
      <c r="F114" s="57">
        <v>8941399.5794300009</v>
      </c>
    </row>
    <row r="115" spans="1:6">
      <c r="A115" s="177" t="s">
        <v>245</v>
      </c>
      <c r="B115" s="57">
        <v>808279.77240000002</v>
      </c>
      <c r="C115" s="57">
        <v>112984.98877</v>
      </c>
      <c r="D115" s="57">
        <v>0</v>
      </c>
      <c r="E115" s="57">
        <v>0</v>
      </c>
      <c r="F115" s="57">
        <v>921264.76116999995</v>
      </c>
    </row>
    <row r="116" spans="1:6">
      <c r="A116" s="64" t="s">
        <v>246</v>
      </c>
      <c r="B116" s="95">
        <v>502.81460999999996</v>
      </c>
      <c r="C116" s="95">
        <v>0</v>
      </c>
      <c r="D116" s="95">
        <v>0</v>
      </c>
      <c r="E116" s="95">
        <v>0</v>
      </c>
      <c r="F116" s="95">
        <v>502.81460999999996</v>
      </c>
    </row>
    <row r="117" spans="1:6">
      <c r="A117" s="64" t="s">
        <v>247</v>
      </c>
      <c r="B117" s="95">
        <v>0</v>
      </c>
      <c r="C117" s="95">
        <v>0</v>
      </c>
      <c r="D117" s="95">
        <v>0</v>
      </c>
      <c r="E117" s="95">
        <v>0</v>
      </c>
      <c r="F117" s="95">
        <v>0</v>
      </c>
    </row>
    <row r="118" spans="1:6">
      <c r="A118" s="64" t="s">
        <v>248</v>
      </c>
      <c r="B118" s="95">
        <v>502.81460999999996</v>
      </c>
      <c r="C118" s="95">
        <v>0</v>
      </c>
      <c r="D118" s="95">
        <v>0</v>
      </c>
      <c r="E118" s="95">
        <v>0</v>
      </c>
      <c r="F118" s="95">
        <v>502.81460999999996</v>
      </c>
    </row>
    <row r="119" spans="1:6">
      <c r="A119" s="64" t="s">
        <v>249</v>
      </c>
      <c r="B119" s="95">
        <v>484073.27347000001</v>
      </c>
      <c r="C119" s="95">
        <v>2763.8168900000001</v>
      </c>
      <c r="D119" s="95">
        <v>0</v>
      </c>
      <c r="E119" s="95">
        <v>0</v>
      </c>
      <c r="F119" s="95">
        <v>486837.09036000003</v>
      </c>
    </row>
    <row r="120" spans="1:6">
      <c r="A120" s="64" t="s">
        <v>250</v>
      </c>
      <c r="B120" s="95">
        <v>22793.03426</v>
      </c>
      <c r="C120" s="95">
        <v>37845.080289999998</v>
      </c>
      <c r="D120" s="95">
        <v>0</v>
      </c>
      <c r="E120" s="95">
        <v>0</v>
      </c>
      <c r="F120" s="95">
        <v>60638.114549999998</v>
      </c>
    </row>
    <row r="121" spans="1:6">
      <c r="A121" s="65" t="s">
        <v>251</v>
      </c>
      <c r="B121" s="95">
        <v>815.97930000000008</v>
      </c>
      <c r="C121" s="95">
        <v>135.11482999999998</v>
      </c>
      <c r="D121" s="95">
        <v>0</v>
      </c>
      <c r="E121" s="95">
        <v>0</v>
      </c>
      <c r="F121" s="95">
        <v>951.09412999999995</v>
      </c>
    </row>
    <row r="122" spans="1:6">
      <c r="A122" s="65" t="s">
        <v>252</v>
      </c>
      <c r="B122" s="95">
        <v>526.05041000000006</v>
      </c>
      <c r="C122" s="95">
        <v>128.91614000000001</v>
      </c>
      <c r="D122" s="95">
        <v>0</v>
      </c>
      <c r="E122" s="95">
        <v>0</v>
      </c>
      <c r="F122" s="95">
        <v>654.9665500000001</v>
      </c>
    </row>
    <row r="123" spans="1:6">
      <c r="A123" s="99" t="s">
        <v>253</v>
      </c>
      <c r="B123" s="95">
        <v>62.589800000000004</v>
      </c>
      <c r="C123" s="95">
        <v>0</v>
      </c>
      <c r="D123" s="95">
        <v>0</v>
      </c>
      <c r="E123" s="95">
        <v>0</v>
      </c>
      <c r="F123" s="95">
        <v>62.589800000000004</v>
      </c>
    </row>
    <row r="124" spans="1:6">
      <c r="A124" s="99" t="s">
        <v>254</v>
      </c>
      <c r="B124" s="95">
        <v>2757.0513799999999</v>
      </c>
      <c r="C124" s="95">
        <v>913.59997999999996</v>
      </c>
      <c r="D124" s="95">
        <v>0</v>
      </c>
      <c r="E124" s="95">
        <v>0</v>
      </c>
      <c r="F124" s="95">
        <v>3670.6513599999998</v>
      </c>
    </row>
    <row r="125" spans="1:6">
      <c r="A125" s="99" t="s">
        <v>255</v>
      </c>
      <c r="B125" s="95">
        <v>6726.9065599999994</v>
      </c>
      <c r="C125" s="95">
        <v>7152.2484899999999</v>
      </c>
      <c r="D125" s="95">
        <v>0</v>
      </c>
      <c r="E125" s="95">
        <v>0</v>
      </c>
      <c r="F125" s="95">
        <v>13879.155050000001</v>
      </c>
    </row>
    <row r="126" spans="1:6">
      <c r="A126" s="99" t="s">
        <v>256</v>
      </c>
      <c r="B126" s="95">
        <v>7704.57312</v>
      </c>
      <c r="C126" s="95">
        <v>7718.9228499999999</v>
      </c>
      <c r="D126" s="95">
        <v>0</v>
      </c>
      <c r="E126" s="95">
        <v>0</v>
      </c>
      <c r="F126" s="95">
        <v>15423.49597</v>
      </c>
    </row>
    <row r="127" spans="1:6">
      <c r="A127" s="99" t="s">
        <v>1381</v>
      </c>
      <c r="B127" s="95">
        <v>4193.48369</v>
      </c>
      <c r="C127" s="95">
        <v>21169.96</v>
      </c>
      <c r="D127" s="95">
        <v>0</v>
      </c>
      <c r="E127" s="95">
        <v>0</v>
      </c>
      <c r="F127" s="95">
        <v>25363.44369</v>
      </c>
    </row>
    <row r="128" spans="1:6">
      <c r="A128" s="99" t="s">
        <v>1382</v>
      </c>
      <c r="B128" s="95">
        <v>6.4</v>
      </c>
      <c r="C128" s="95">
        <v>626.31799999999998</v>
      </c>
      <c r="D128" s="95">
        <v>0</v>
      </c>
      <c r="E128" s="95">
        <v>0</v>
      </c>
      <c r="F128" s="95">
        <v>632.71799999999996</v>
      </c>
    </row>
    <row r="129" spans="1:6">
      <c r="A129" s="156" t="s">
        <v>259</v>
      </c>
      <c r="B129" s="95">
        <v>475.91091</v>
      </c>
      <c r="C129" s="95">
        <v>1.1795899999999999</v>
      </c>
      <c r="D129" s="95">
        <v>0</v>
      </c>
      <c r="E129" s="95">
        <v>0</v>
      </c>
      <c r="F129" s="95">
        <v>477.09050000000002</v>
      </c>
    </row>
    <row r="130" spans="1:6">
      <c r="A130" s="156" t="s">
        <v>260</v>
      </c>
      <c r="B130" s="95">
        <v>291509.83008999994</v>
      </c>
      <c r="C130" s="95">
        <v>69692.222370000003</v>
      </c>
      <c r="D130" s="95">
        <v>0</v>
      </c>
      <c r="E130" s="95">
        <v>0</v>
      </c>
      <c r="F130" s="95">
        <v>361202.05245999998</v>
      </c>
    </row>
    <row r="131" spans="1:6">
      <c r="A131" s="64" t="s">
        <v>261</v>
      </c>
      <c r="B131" s="95">
        <v>8924.90906</v>
      </c>
      <c r="C131" s="95">
        <v>2682.6896299999999</v>
      </c>
      <c r="D131" s="95">
        <v>0</v>
      </c>
      <c r="E131" s="95">
        <v>0</v>
      </c>
      <c r="F131" s="95">
        <v>11607.598689999999</v>
      </c>
    </row>
    <row r="132" spans="1:6">
      <c r="A132" s="177" t="s">
        <v>262</v>
      </c>
      <c r="B132" s="57">
        <v>1.9884999999999999</v>
      </c>
      <c r="C132" s="57">
        <v>0</v>
      </c>
      <c r="D132" s="57">
        <v>0</v>
      </c>
      <c r="E132" s="57">
        <v>0</v>
      </c>
      <c r="F132" s="57">
        <v>1.9884999999999999</v>
      </c>
    </row>
    <row r="133" spans="1:6">
      <c r="A133" s="177" t="s">
        <v>453</v>
      </c>
      <c r="B133" s="57">
        <v>412600.43302999996</v>
      </c>
      <c r="C133" s="57">
        <v>0</v>
      </c>
      <c r="D133" s="57">
        <v>0</v>
      </c>
      <c r="E133" s="57">
        <v>0</v>
      </c>
      <c r="F133" s="57">
        <v>412600.43302999996</v>
      </c>
    </row>
    <row r="134" spans="1:6">
      <c r="A134" s="64" t="s">
        <v>454</v>
      </c>
      <c r="B134" s="95">
        <v>0</v>
      </c>
      <c r="C134" s="95">
        <v>0</v>
      </c>
      <c r="D134" s="95">
        <v>0</v>
      </c>
      <c r="E134" s="95">
        <v>0</v>
      </c>
      <c r="F134" s="95">
        <v>0</v>
      </c>
    </row>
    <row r="135" spans="1:6">
      <c r="A135" s="64" t="s">
        <v>455</v>
      </c>
      <c r="B135" s="95">
        <v>17375.502469999999</v>
      </c>
      <c r="C135" s="95">
        <v>0</v>
      </c>
      <c r="D135" s="95">
        <v>0</v>
      </c>
      <c r="E135" s="95">
        <v>0</v>
      </c>
      <c r="F135" s="95">
        <v>17375.502469999999</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371000</v>
      </c>
      <c r="C138" s="95">
        <v>0</v>
      </c>
      <c r="D138" s="95">
        <v>0</v>
      </c>
      <c r="E138" s="95">
        <v>0</v>
      </c>
      <c r="F138" s="95">
        <v>371000</v>
      </c>
    </row>
    <row r="139" spans="1:6">
      <c r="A139" s="64" t="s">
        <v>465</v>
      </c>
      <c r="B139" s="95">
        <v>24224.930559999997</v>
      </c>
      <c r="C139" s="95">
        <v>0</v>
      </c>
      <c r="D139" s="95">
        <v>0</v>
      </c>
      <c r="E139" s="95">
        <v>0</v>
      </c>
      <c r="F139" s="95">
        <v>24224.930559999997</v>
      </c>
    </row>
    <row r="140" spans="1:6">
      <c r="A140" s="177" t="s">
        <v>263</v>
      </c>
      <c r="B140" s="57">
        <v>4407442.6869899994</v>
      </c>
      <c r="C140" s="57">
        <v>897689.33558000007</v>
      </c>
      <c r="D140" s="57">
        <v>0</v>
      </c>
      <c r="E140" s="57">
        <v>0</v>
      </c>
      <c r="F140" s="57">
        <v>5305132.02257</v>
      </c>
    </row>
    <row r="141" spans="1:6">
      <c r="A141" s="64" t="s">
        <v>264</v>
      </c>
      <c r="B141" s="95">
        <v>0</v>
      </c>
      <c r="C141" s="95">
        <v>0</v>
      </c>
      <c r="D141" s="95">
        <v>0</v>
      </c>
      <c r="E141" s="95">
        <v>0</v>
      </c>
      <c r="F141" s="95">
        <v>0</v>
      </c>
    </row>
    <row r="142" spans="1:6">
      <c r="A142" s="64" t="s">
        <v>265</v>
      </c>
      <c r="B142" s="95">
        <v>1027693.98458</v>
      </c>
      <c r="C142" s="95">
        <v>0</v>
      </c>
      <c r="D142" s="95">
        <v>0</v>
      </c>
      <c r="E142" s="95">
        <v>0</v>
      </c>
      <c r="F142" s="95">
        <v>1027693.98458</v>
      </c>
    </row>
    <row r="143" spans="1:6">
      <c r="A143" s="64" t="s">
        <v>266</v>
      </c>
      <c r="B143" s="95">
        <v>0</v>
      </c>
      <c r="C143" s="95">
        <v>0</v>
      </c>
      <c r="D143" s="95">
        <v>0</v>
      </c>
      <c r="E143" s="95">
        <v>0</v>
      </c>
      <c r="F143" s="95">
        <v>0</v>
      </c>
    </row>
    <row r="144" spans="1:6">
      <c r="A144" s="64" t="s">
        <v>267</v>
      </c>
      <c r="B144" s="95">
        <v>1072442.60381</v>
      </c>
      <c r="C144" s="95">
        <v>1029</v>
      </c>
      <c r="D144" s="95">
        <v>0</v>
      </c>
      <c r="E144" s="95">
        <v>0</v>
      </c>
      <c r="F144" s="95">
        <v>1073471.60381</v>
      </c>
    </row>
    <row r="145" spans="1:6">
      <c r="A145" s="64" t="s">
        <v>1383</v>
      </c>
      <c r="B145" s="95">
        <v>2233002.7998699998</v>
      </c>
      <c r="C145" s="95">
        <v>7157.21101</v>
      </c>
      <c r="D145" s="95">
        <v>0</v>
      </c>
      <c r="E145" s="95">
        <v>0</v>
      </c>
      <c r="F145" s="95">
        <v>2240160.01088</v>
      </c>
    </row>
    <row r="146" spans="1:6">
      <c r="A146" s="64" t="s">
        <v>269</v>
      </c>
      <c r="B146" s="95">
        <v>4493.0866799999994</v>
      </c>
      <c r="C146" s="95">
        <v>686</v>
      </c>
      <c r="D146" s="95">
        <v>0</v>
      </c>
      <c r="E146" s="95">
        <v>0</v>
      </c>
      <c r="F146" s="95">
        <v>5179.0866799999994</v>
      </c>
    </row>
    <row r="147" spans="1:6">
      <c r="A147" s="64" t="s">
        <v>270</v>
      </c>
      <c r="B147" s="95">
        <v>34259.216</v>
      </c>
      <c r="C147" s="95">
        <v>875306.31708000007</v>
      </c>
      <c r="D147" s="95">
        <v>0</v>
      </c>
      <c r="E147" s="95">
        <v>0</v>
      </c>
      <c r="F147" s="95">
        <v>909565.53308000008</v>
      </c>
    </row>
    <row r="148" spans="1:6">
      <c r="A148" s="64" t="s">
        <v>271</v>
      </c>
      <c r="B148" s="95">
        <v>35550.996049999994</v>
      </c>
      <c r="C148" s="95">
        <v>13510.807490000001</v>
      </c>
      <c r="D148" s="95">
        <v>0</v>
      </c>
      <c r="E148" s="95">
        <v>0</v>
      </c>
      <c r="F148" s="95">
        <v>49061.803540000001</v>
      </c>
    </row>
    <row r="149" spans="1:6">
      <c r="A149" s="177" t="s">
        <v>272</v>
      </c>
      <c r="B149" s="57">
        <v>241813.51430000001</v>
      </c>
      <c r="C149" s="57">
        <v>4440.9225700000006</v>
      </c>
      <c r="D149" s="57">
        <v>0</v>
      </c>
      <c r="E149" s="57">
        <v>0</v>
      </c>
      <c r="F149" s="57">
        <v>246254.43687000001</v>
      </c>
    </row>
    <row r="150" spans="1:6">
      <c r="A150" s="64" t="s">
        <v>205</v>
      </c>
      <c r="B150" s="95">
        <v>482.28078999999997</v>
      </c>
      <c r="C150" s="95">
        <v>0</v>
      </c>
      <c r="D150" s="95">
        <v>0</v>
      </c>
      <c r="E150" s="95">
        <v>0</v>
      </c>
      <c r="F150" s="95">
        <v>482.28078999999997</v>
      </c>
    </row>
    <row r="151" spans="1:6">
      <c r="A151" s="64" t="s">
        <v>207</v>
      </c>
      <c r="B151" s="95">
        <v>61158.2863</v>
      </c>
      <c r="C151" s="95">
        <v>4208.0165199999992</v>
      </c>
      <c r="D151" s="95">
        <v>0</v>
      </c>
      <c r="E151" s="95">
        <v>0</v>
      </c>
      <c r="F151" s="95">
        <v>65366.302819999997</v>
      </c>
    </row>
    <row r="152" spans="1:6">
      <c r="A152" s="64" t="s">
        <v>273</v>
      </c>
      <c r="B152" s="95">
        <v>173047.04538</v>
      </c>
      <c r="C152" s="95">
        <v>183.79065</v>
      </c>
      <c r="D152" s="95">
        <v>0</v>
      </c>
      <c r="E152" s="95">
        <v>0</v>
      </c>
      <c r="F152" s="95">
        <v>173230.83603000001</v>
      </c>
    </row>
    <row r="153" spans="1:6">
      <c r="A153" s="64" t="s">
        <v>234</v>
      </c>
      <c r="B153" s="95">
        <v>7125.9018299999998</v>
      </c>
      <c r="C153" s="95">
        <v>49.115400000000001</v>
      </c>
      <c r="D153" s="95">
        <v>0</v>
      </c>
      <c r="E153" s="95">
        <v>0</v>
      </c>
      <c r="F153" s="95">
        <v>7175.0172300000004</v>
      </c>
    </row>
    <row r="154" spans="1:6">
      <c r="A154" s="64" t="s">
        <v>274</v>
      </c>
      <c r="B154" s="95">
        <v>0</v>
      </c>
      <c r="C154" s="95">
        <v>0</v>
      </c>
      <c r="D154" s="95">
        <v>0</v>
      </c>
      <c r="E154" s="95">
        <v>0</v>
      </c>
      <c r="F154" s="95">
        <v>0</v>
      </c>
    </row>
    <row r="155" spans="1:6">
      <c r="A155" s="177" t="s">
        <v>275</v>
      </c>
      <c r="B155" s="57">
        <v>177918.63649999999</v>
      </c>
      <c r="C155" s="57">
        <v>1739.0247199999999</v>
      </c>
      <c r="D155" s="57">
        <v>0</v>
      </c>
      <c r="E155" s="57">
        <v>0</v>
      </c>
      <c r="F155" s="57">
        <v>179657.66122000001</v>
      </c>
    </row>
    <row r="156" spans="1:6">
      <c r="A156" s="64" t="s">
        <v>276</v>
      </c>
      <c r="B156" s="95">
        <v>0</v>
      </c>
      <c r="C156" s="95">
        <v>0</v>
      </c>
      <c r="D156" s="95">
        <v>0</v>
      </c>
      <c r="E156" s="95">
        <v>0</v>
      </c>
      <c r="F156" s="95">
        <v>0</v>
      </c>
    </row>
    <row r="157" spans="1:6">
      <c r="A157" s="64" t="s">
        <v>277</v>
      </c>
      <c r="B157" s="95">
        <v>0</v>
      </c>
      <c r="C157" s="95">
        <v>0</v>
      </c>
      <c r="D157" s="95">
        <v>0</v>
      </c>
      <c r="E157" s="95">
        <v>0</v>
      </c>
      <c r="F157" s="95">
        <v>0</v>
      </c>
    </row>
    <row r="158" spans="1:6">
      <c r="A158" s="64" t="s">
        <v>278</v>
      </c>
      <c r="B158" s="95">
        <v>55110.371169999999</v>
      </c>
      <c r="C158" s="95">
        <v>378.49871999999999</v>
      </c>
      <c r="D158" s="95">
        <v>0</v>
      </c>
      <c r="E158" s="95">
        <v>0</v>
      </c>
      <c r="F158" s="95">
        <v>55488.869890000002</v>
      </c>
    </row>
    <row r="159" spans="1:6">
      <c r="A159" s="64" t="s">
        <v>1256</v>
      </c>
      <c r="B159" s="95">
        <v>0</v>
      </c>
      <c r="C159" s="95">
        <v>0</v>
      </c>
      <c r="D159" s="95">
        <v>0</v>
      </c>
      <c r="E159" s="95">
        <v>0</v>
      </c>
      <c r="F159" s="95">
        <v>0</v>
      </c>
    </row>
    <row r="160" spans="1:6">
      <c r="A160" s="64" t="s">
        <v>279</v>
      </c>
      <c r="B160" s="95">
        <v>74464.884449999998</v>
      </c>
      <c r="C160" s="95">
        <v>828.03787</v>
      </c>
      <c r="D160" s="95">
        <v>0</v>
      </c>
      <c r="E160" s="95">
        <v>0</v>
      </c>
      <c r="F160" s="95">
        <v>75292.922319999998</v>
      </c>
    </row>
    <row r="161" spans="1:6">
      <c r="A161" s="64" t="s">
        <v>280</v>
      </c>
      <c r="B161" s="95">
        <v>48343.380880000004</v>
      </c>
      <c r="C161" s="95">
        <v>532.48812999999996</v>
      </c>
      <c r="D161" s="95">
        <v>0</v>
      </c>
      <c r="E161" s="95">
        <v>0</v>
      </c>
      <c r="F161" s="95">
        <v>48875.869009999995</v>
      </c>
    </row>
    <row r="162" spans="1:6">
      <c r="A162" s="177" t="s">
        <v>281</v>
      </c>
      <c r="B162" s="57">
        <v>1767085.80018</v>
      </c>
      <c r="C162" s="57">
        <v>45128.694739999999</v>
      </c>
      <c r="D162" s="57">
        <v>0</v>
      </c>
      <c r="E162" s="57">
        <v>0</v>
      </c>
      <c r="F162" s="57">
        <v>1812214.49492</v>
      </c>
    </row>
    <row r="163" spans="1:6">
      <c r="A163" s="64" t="s">
        <v>282</v>
      </c>
      <c r="B163" s="95">
        <v>27739.497500000001</v>
      </c>
      <c r="C163" s="95">
        <v>0</v>
      </c>
      <c r="D163" s="95">
        <v>0</v>
      </c>
      <c r="E163" s="95">
        <v>0</v>
      </c>
      <c r="F163" s="95">
        <v>27739.497500000001</v>
      </c>
    </row>
    <row r="164" spans="1:6">
      <c r="A164" s="64" t="s">
        <v>283</v>
      </c>
      <c r="B164" s="95">
        <v>0</v>
      </c>
      <c r="C164" s="95">
        <v>0</v>
      </c>
      <c r="D164" s="95">
        <v>0</v>
      </c>
      <c r="E164" s="95">
        <v>0</v>
      </c>
      <c r="F164" s="95">
        <v>0</v>
      </c>
    </row>
    <row r="165" spans="1:6">
      <c r="A165" s="64" t="s">
        <v>1384</v>
      </c>
      <c r="B165" s="95">
        <v>1623305.1633199998</v>
      </c>
      <c r="C165" s="95">
        <v>44247.000049999995</v>
      </c>
      <c r="D165" s="95">
        <v>0</v>
      </c>
      <c r="E165" s="95">
        <v>0</v>
      </c>
      <c r="F165" s="95">
        <v>1667552.16337</v>
      </c>
    </row>
    <row r="166" spans="1:6">
      <c r="A166" s="64" t="s">
        <v>285</v>
      </c>
      <c r="B166" s="95">
        <v>116041.13936</v>
      </c>
      <c r="C166" s="95">
        <v>881.69468999999992</v>
      </c>
      <c r="D166" s="95">
        <v>0</v>
      </c>
      <c r="E166" s="95">
        <v>0</v>
      </c>
      <c r="F166" s="95">
        <v>116922.83404999999</v>
      </c>
    </row>
    <row r="167" spans="1:6">
      <c r="A167" s="177" t="s">
        <v>286</v>
      </c>
      <c r="B167" s="57">
        <v>0</v>
      </c>
      <c r="C167" s="57">
        <v>64273.781149999995</v>
      </c>
      <c r="D167" s="57">
        <v>0</v>
      </c>
      <c r="E167" s="57">
        <v>0</v>
      </c>
      <c r="F167" s="57">
        <v>64273.781149999995</v>
      </c>
    </row>
    <row r="168" spans="1:6">
      <c r="A168" s="64" t="s">
        <v>287</v>
      </c>
      <c r="B168" s="95">
        <v>0</v>
      </c>
      <c r="C168" s="95">
        <v>62974.650679999999</v>
      </c>
      <c r="D168" s="95">
        <v>0</v>
      </c>
      <c r="E168" s="95">
        <v>0</v>
      </c>
      <c r="F168" s="95">
        <v>62974.650679999999</v>
      </c>
    </row>
    <row r="169" spans="1:6">
      <c r="A169" s="64" t="s">
        <v>288</v>
      </c>
      <c r="B169" s="95">
        <v>0</v>
      </c>
      <c r="C169" s="95">
        <v>0</v>
      </c>
      <c r="D169" s="95">
        <v>0</v>
      </c>
      <c r="E169" s="95">
        <v>0</v>
      </c>
      <c r="F169" s="95">
        <v>0</v>
      </c>
    </row>
    <row r="170" spans="1:6">
      <c r="A170" s="64" t="s">
        <v>289</v>
      </c>
      <c r="B170" s="95">
        <v>0</v>
      </c>
      <c r="C170" s="95">
        <v>2737.6064799999999</v>
      </c>
      <c r="D170" s="95">
        <v>0</v>
      </c>
      <c r="E170" s="95">
        <v>0</v>
      </c>
      <c r="F170" s="95">
        <v>2737.6064799999999</v>
      </c>
    </row>
    <row r="171" spans="1:6">
      <c r="A171" s="64" t="s">
        <v>290</v>
      </c>
      <c r="B171" s="95">
        <v>0</v>
      </c>
      <c r="C171" s="95">
        <v>60237.044200000004</v>
      </c>
      <c r="D171" s="95">
        <v>0</v>
      </c>
      <c r="E171" s="95">
        <v>0</v>
      </c>
      <c r="F171" s="95">
        <v>60237.044200000004</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1299.1304700000001</v>
      </c>
      <c r="D175" s="95">
        <v>0</v>
      </c>
      <c r="E175" s="95">
        <v>0</v>
      </c>
      <c r="F175" s="95">
        <v>1299.1304700000001</v>
      </c>
    </row>
    <row r="176" spans="1:6">
      <c r="A176" s="155" t="s">
        <v>295</v>
      </c>
      <c r="B176" s="57">
        <v>1449188.2071199999</v>
      </c>
      <c r="C176" s="57">
        <v>0</v>
      </c>
      <c r="D176" s="57">
        <v>0</v>
      </c>
      <c r="E176" s="57">
        <v>0</v>
      </c>
      <c r="F176" s="57">
        <v>1449188.2071199999</v>
      </c>
    </row>
    <row r="177" spans="1:6">
      <c r="A177" s="63" t="s">
        <v>296</v>
      </c>
      <c r="B177" s="95">
        <v>1309403.0605299999</v>
      </c>
      <c r="C177" s="95">
        <v>0</v>
      </c>
      <c r="D177" s="95">
        <v>0</v>
      </c>
      <c r="E177" s="95">
        <v>0</v>
      </c>
      <c r="F177" s="95">
        <v>1309403.0605299999</v>
      </c>
    </row>
    <row r="178" spans="1:6">
      <c r="A178" s="64" t="s">
        <v>297</v>
      </c>
      <c r="B178" s="95">
        <v>1309403.0605299999</v>
      </c>
      <c r="C178" s="95">
        <v>0</v>
      </c>
      <c r="D178" s="95">
        <v>0</v>
      </c>
      <c r="E178" s="95">
        <v>0</v>
      </c>
      <c r="F178" s="95">
        <v>1309403.0605299999</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8461.1701199999989</v>
      </c>
      <c r="C181" s="95">
        <v>0</v>
      </c>
      <c r="D181" s="95">
        <v>0</v>
      </c>
      <c r="E181" s="95">
        <v>0</v>
      </c>
      <c r="F181" s="95">
        <v>8461.1701199999989</v>
      </c>
    </row>
    <row r="182" spans="1:6">
      <c r="A182" s="64" t="s">
        <v>301</v>
      </c>
      <c r="B182" s="95">
        <v>0</v>
      </c>
      <c r="C182" s="95">
        <v>0</v>
      </c>
      <c r="D182" s="95">
        <v>0</v>
      </c>
      <c r="E182" s="95">
        <v>0</v>
      </c>
      <c r="F182" s="95">
        <v>0</v>
      </c>
    </row>
    <row r="183" spans="1:6">
      <c r="A183" s="64" t="s">
        <v>302</v>
      </c>
      <c r="B183" s="95">
        <v>4607.2807199999997</v>
      </c>
      <c r="C183" s="95">
        <v>0</v>
      </c>
      <c r="D183" s="95">
        <v>0</v>
      </c>
      <c r="E183" s="95">
        <v>0</v>
      </c>
      <c r="F183" s="95">
        <v>4607.2807199999997</v>
      </c>
    </row>
    <row r="184" spans="1:6">
      <c r="A184" s="64" t="s">
        <v>303</v>
      </c>
      <c r="B184" s="95">
        <v>3853.8894</v>
      </c>
      <c r="C184" s="95">
        <v>0</v>
      </c>
      <c r="D184" s="95">
        <v>0</v>
      </c>
      <c r="E184" s="95">
        <v>0</v>
      </c>
      <c r="F184" s="95">
        <v>3853.8894</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134968.04084999999</v>
      </c>
      <c r="C187" s="95">
        <v>0</v>
      </c>
      <c r="D187" s="95">
        <v>0</v>
      </c>
      <c r="E187" s="95">
        <v>0</v>
      </c>
      <c r="F187" s="95">
        <v>134968.04084999999</v>
      </c>
    </row>
    <row r="188" spans="1:6">
      <c r="A188" s="64" t="s">
        <v>307</v>
      </c>
      <c r="B188" s="95">
        <v>71363.702999999994</v>
      </c>
      <c r="C188" s="95">
        <v>0</v>
      </c>
      <c r="D188" s="95">
        <v>0</v>
      </c>
      <c r="E188" s="95">
        <v>0</v>
      </c>
      <c r="F188" s="95">
        <v>71363.702999999994</v>
      </c>
    </row>
    <row r="189" spans="1:6">
      <c r="A189" s="64" t="s">
        <v>308</v>
      </c>
      <c r="B189" s="95">
        <v>63604.337850000004</v>
      </c>
      <c r="C189" s="95">
        <v>0</v>
      </c>
      <c r="D189" s="95">
        <v>0</v>
      </c>
      <c r="E189" s="95">
        <v>0</v>
      </c>
      <c r="F189" s="95">
        <v>63604.337850000004</v>
      </c>
    </row>
    <row r="190" spans="1:6">
      <c r="A190" s="64" t="s">
        <v>309</v>
      </c>
      <c r="B190" s="95">
        <v>0</v>
      </c>
      <c r="C190" s="95">
        <v>0</v>
      </c>
      <c r="D190" s="95">
        <v>0</v>
      </c>
      <c r="E190" s="95">
        <v>0</v>
      </c>
      <c r="F190" s="95">
        <v>0</v>
      </c>
    </row>
    <row r="191" spans="1:6">
      <c r="A191" s="63" t="s">
        <v>310</v>
      </c>
      <c r="B191" s="95">
        <v>-3644.0643799999998</v>
      </c>
      <c r="C191" s="95">
        <v>0</v>
      </c>
      <c r="D191" s="95">
        <v>0</v>
      </c>
      <c r="E191" s="95">
        <v>0</v>
      </c>
      <c r="F191" s="95">
        <v>-3644.0643799999998</v>
      </c>
    </row>
    <row r="192" spans="1:6">
      <c r="A192" s="64" t="s">
        <v>311</v>
      </c>
      <c r="B192" s="95">
        <v>-29812.831420000002</v>
      </c>
      <c r="C192" s="95">
        <v>0</v>
      </c>
      <c r="D192" s="95">
        <v>0</v>
      </c>
      <c r="E192" s="95">
        <v>0</v>
      </c>
      <c r="F192" s="95">
        <v>-29812.831420000002</v>
      </c>
    </row>
    <row r="193" spans="1:6">
      <c r="A193" s="64" t="s">
        <v>312</v>
      </c>
      <c r="B193" s="95">
        <v>26168.767039999999</v>
      </c>
      <c r="C193" s="95">
        <v>0</v>
      </c>
      <c r="D193" s="95">
        <v>0</v>
      </c>
      <c r="E193" s="95">
        <v>0</v>
      </c>
      <c r="F193" s="95">
        <v>26168.767039999999</v>
      </c>
    </row>
    <row r="194" spans="1:6">
      <c r="A194" s="72" t="s">
        <v>313</v>
      </c>
      <c r="B194" s="57">
        <v>9264331.03902</v>
      </c>
      <c r="C194" s="57">
        <v>1126256.7475300001</v>
      </c>
      <c r="D194" s="57">
        <v>0</v>
      </c>
      <c r="E194" s="57">
        <v>0</v>
      </c>
      <c r="F194" s="57">
        <v>10390587.786549998</v>
      </c>
    </row>
    <row r="195" spans="1:6">
      <c r="A195" s="72" t="s">
        <v>314</v>
      </c>
      <c r="B195" s="57">
        <v>15696.06639</v>
      </c>
      <c r="C195" s="57">
        <v>0</v>
      </c>
      <c r="D195" s="57">
        <v>0</v>
      </c>
      <c r="E195" s="57">
        <v>0</v>
      </c>
      <c r="F195" s="57">
        <v>15696.06639</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0</v>
      </c>
      <c r="C202" s="95">
        <v>0</v>
      </c>
      <c r="D202" s="95">
        <v>0</v>
      </c>
      <c r="E202" s="95">
        <v>0</v>
      </c>
      <c r="F202" s="95">
        <v>0</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0</v>
      </c>
      <c r="C205" s="95">
        <v>0</v>
      </c>
      <c r="D205" s="95">
        <v>0</v>
      </c>
      <c r="E205" s="95">
        <v>0</v>
      </c>
      <c r="F205" s="95">
        <v>0</v>
      </c>
    </row>
    <row r="206" spans="1:6">
      <c r="A206" s="64" t="s">
        <v>325</v>
      </c>
      <c r="B206" s="95">
        <v>0</v>
      </c>
      <c r="C206" s="95">
        <v>0</v>
      </c>
      <c r="D206" s="95">
        <v>0</v>
      </c>
      <c r="E206" s="95">
        <v>0</v>
      </c>
      <c r="F206" s="95">
        <v>0</v>
      </c>
    </row>
    <row r="207" spans="1:6">
      <c r="A207" s="64" t="s">
        <v>326</v>
      </c>
      <c r="B207" s="95">
        <v>0</v>
      </c>
      <c r="C207" s="95">
        <v>0</v>
      </c>
      <c r="D207" s="95">
        <v>0</v>
      </c>
      <c r="E207" s="95">
        <v>0</v>
      </c>
      <c r="F207" s="95">
        <v>0</v>
      </c>
    </row>
    <row r="208" spans="1:6">
      <c r="A208" s="63" t="s">
        <v>327</v>
      </c>
      <c r="B208" s="95">
        <v>0</v>
      </c>
      <c r="C208" s="95">
        <v>0</v>
      </c>
      <c r="D208" s="95">
        <v>0</v>
      </c>
      <c r="E208" s="95">
        <v>0</v>
      </c>
      <c r="F208" s="95">
        <v>0</v>
      </c>
    </row>
    <row r="209" spans="1:6">
      <c r="A209" s="63" t="s">
        <v>328</v>
      </c>
      <c r="B209" s="95">
        <v>0</v>
      </c>
      <c r="C209" s="95">
        <v>0</v>
      </c>
      <c r="D209" s="95">
        <v>0</v>
      </c>
      <c r="E209" s="95">
        <v>0</v>
      </c>
      <c r="F209" s="95">
        <v>0</v>
      </c>
    </row>
    <row r="210" spans="1:6">
      <c r="A210" s="64" t="s">
        <v>329</v>
      </c>
      <c r="B210" s="95">
        <v>0</v>
      </c>
      <c r="C210" s="95">
        <v>0</v>
      </c>
      <c r="D210" s="95">
        <v>0</v>
      </c>
      <c r="E210" s="95">
        <v>0</v>
      </c>
      <c r="F210" s="95">
        <v>0</v>
      </c>
    </row>
    <row r="211" spans="1:6">
      <c r="A211" s="64" t="s">
        <v>330</v>
      </c>
      <c r="B211" s="95">
        <v>0</v>
      </c>
      <c r="C211" s="95">
        <v>0</v>
      </c>
      <c r="D211" s="95">
        <v>0</v>
      </c>
      <c r="E211" s="95">
        <v>0</v>
      </c>
      <c r="F211" s="95">
        <v>0</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15696.06639</v>
      </c>
      <c r="C214" s="95">
        <v>0</v>
      </c>
      <c r="D214" s="95">
        <v>0</v>
      </c>
      <c r="E214" s="95">
        <v>0</v>
      </c>
      <c r="F214" s="95">
        <v>15696.06639</v>
      </c>
    </row>
    <row r="215" spans="1:6">
      <c r="A215" s="177" t="s">
        <v>334</v>
      </c>
      <c r="B215" s="57">
        <v>7275116.3928900007</v>
      </c>
      <c r="C215" s="57">
        <v>3060439.8222699999</v>
      </c>
      <c r="D215" s="57">
        <v>0</v>
      </c>
      <c r="E215" s="57">
        <v>0</v>
      </c>
      <c r="F215" s="57">
        <v>10335556.215159999</v>
      </c>
    </row>
    <row r="216" spans="1:6">
      <c r="A216" s="63" t="s">
        <v>335</v>
      </c>
      <c r="B216" s="95">
        <v>35511.418359999996</v>
      </c>
      <c r="C216" s="95">
        <v>0</v>
      </c>
      <c r="D216" s="95">
        <v>0</v>
      </c>
      <c r="E216" s="95">
        <v>0</v>
      </c>
      <c r="F216" s="95">
        <v>35511.418359999996</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35511.418359999996</v>
      </c>
      <c r="C219" s="95">
        <v>0</v>
      </c>
      <c r="D219" s="95">
        <v>0</v>
      </c>
      <c r="E219" s="95">
        <v>0</v>
      </c>
      <c r="F219" s="95">
        <v>35511.418359999996</v>
      </c>
    </row>
    <row r="220" spans="1:6">
      <c r="A220" s="63" t="s">
        <v>339</v>
      </c>
      <c r="B220" s="95">
        <v>10123.84699</v>
      </c>
      <c r="C220" s="95">
        <v>0</v>
      </c>
      <c r="D220" s="95">
        <v>0</v>
      </c>
      <c r="E220" s="95">
        <v>0</v>
      </c>
      <c r="F220" s="95">
        <v>10123.84699</v>
      </c>
    </row>
    <row r="221" spans="1:6">
      <c r="A221" s="64" t="s">
        <v>340</v>
      </c>
      <c r="B221" s="95">
        <v>0</v>
      </c>
      <c r="C221" s="95">
        <v>0</v>
      </c>
      <c r="D221" s="95">
        <v>0</v>
      </c>
      <c r="E221" s="95">
        <v>0</v>
      </c>
      <c r="F221" s="95">
        <v>0</v>
      </c>
    </row>
    <row r="222" spans="1:6">
      <c r="A222" s="64" t="s">
        <v>341</v>
      </c>
      <c r="B222" s="95">
        <v>9966.0718100000013</v>
      </c>
      <c r="C222" s="95">
        <v>0</v>
      </c>
      <c r="D222" s="95">
        <v>0</v>
      </c>
      <c r="E222" s="95">
        <v>0</v>
      </c>
      <c r="F222" s="95">
        <v>9966.0718100000013</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157.77518000000001</v>
      </c>
      <c r="C225" s="95">
        <v>0</v>
      </c>
      <c r="D225" s="95">
        <v>0</v>
      </c>
      <c r="E225" s="95">
        <v>0</v>
      </c>
      <c r="F225" s="95">
        <v>157.77518000000001</v>
      </c>
    </row>
    <row r="226" spans="1:6">
      <c r="A226" s="63" t="s">
        <v>345</v>
      </c>
      <c r="B226" s="95">
        <v>0</v>
      </c>
      <c r="C226" s="95">
        <v>112.36273</v>
      </c>
      <c r="D226" s="95">
        <v>0</v>
      </c>
      <c r="E226" s="95">
        <v>0</v>
      </c>
      <c r="F226" s="95">
        <v>112.36273</v>
      </c>
    </row>
    <row r="227" spans="1:6">
      <c r="A227" s="64" t="s">
        <v>346</v>
      </c>
      <c r="B227" s="95">
        <v>0</v>
      </c>
      <c r="C227" s="95">
        <v>112.36273</v>
      </c>
      <c r="D227" s="95">
        <v>0</v>
      </c>
      <c r="E227" s="95">
        <v>0</v>
      </c>
      <c r="F227" s="95">
        <v>112.36273</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5047538.2760299994</v>
      </c>
      <c r="C232" s="95">
        <v>1773334.18353</v>
      </c>
      <c r="D232" s="95">
        <v>0</v>
      </c>
      <c r="E232" s="95">
        <v>0</v>
      </c>
      <c r="F232" s="95">
        <v>6820872.4595600003</v>
      </c>
    </row>
    <row r="233" spans="1:6">
      <c r="A233" s="64" t="s">
        <v>352</v>
      </c>
      <c r="B233" s="95">
        <v>1525011.1417999999</v>
      </c>
      <c r="C233" s="95">
        <v>1272314.3524100001</v>
      </c>
      <c r="D233" s="95">
        <v>0</v>
      </c>
      <c r="E233" s="95">
        <v>0</v>
      </c>
      <c r="F233" s="95">
        <v>2797325.4942100001</v>
      </c>
    </row>
    <row r="234" spans="1:6">
      <c r="A234" s="64" t="s">
        <v>353</v>
      </c>
      <c r="B234" s="95">
        <v>0</v>
      </c>
      <c r="C234" s="95">
        <v>0</v>
      </c>
      <c r="D234" s="95">
        <v>0</v>
      </c>
      <c r="E234" s="95">
        <v>0</v>
      </c>
      <c r="F234" s="95">
        <v>0</v>
      </c>
    </row>
    <row r="235" spans="1:6">
      <c r="A235" s="64" t="s">
        <v>354</v>
      </c>
      <c r="B235" s="95">
        <v>1357314.58981</v>
      </c>
      <c r="C235" s="95">
        <v>358299.3162</v>
      </c>
      <c r="D235" s="95">
        <v>0</v>
      </c>
      <c r="E235" s="95">
        <v>0</v>
      </c>
      <c r="F235" s="95">
        <v>1715613.90601</v>
      </c>
    </row>
    <row r="236" spans="1:6">
      <c r="A236" s="64" t="s">
        <v>355</v>
      </c>
      <c r="B236" s="95">
        <v>0</v>
      </c>
      <c r="C236" s="95">
        <v>0</v>
      </c>
      <c r="D236" s="95">
        <v>0</v>
      </c>
      <c r="E236" s="95">
        <v>0</v>
      </c>
      <c r="F236" s="95">
        <v>0</v>
      </c>
    </row>
    <row r="237" spans="1:6">
      <c r="A237" s="64" t="s">
        <v>356</v>
      </c>
      <c r="B237" s="95">
        <v>214017.72287</v>
      </c>
      <c r="C237" s="95">
        <v>0</v>
      </c>
      <c r="D237" s="95">
        <v>0</v>
      </c>
      <c r="E237" s="95">
        <v>0</v>
      </c>
      <c r="F237" s="95">
        <v>214017.72287</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1951194.82155</v>
      </c>
      <c r="C240" s="95">
        <v>142720.51491999999</v>
      </c>
      <c r="D240" s="95">
        <v>0</v>
      </c>
      <c r="E240" s="95">
        <v>0</v>
      </c>
      <c r="F240" s="95">
        <v>2093915.33647</v>
      </c>
    </row>
    <row r="241" spans="1:6">
      <c r="A241" s="63" t="s">
        <v>360</v>
      </c>
      <c r="B241" s="95">
        <v>1480438.27623</v>
      </c>
      <c r="C241" s="95">
        <v>1286993.2760099999</v>
      </c>
      <c r="D241" s="95">
        <v>0</v>
      </c>
      <c r="E241" s="95">
        <v>0</v>
      </c>
      <c r="F241" s="95">
        <v>2767431.5522399996</v>
      </c>
    </row>
    <row r="242" spans="1:6">
      <c r="A242" s="64" t="s">
        <v>361</v>
      </c>
      <c r="B242" s="95">
        <v>70855.674459999995</v>
      </c>
      <c r="C242" s="95">
        <v>52968.37487</v>
      </c>
      <c r="D242" s="95">
        <v>0</v>
      </c>
      <c r="E242" s="95">
        <v>0</v>
      </c>
      <c r="F242" s="95">
        <v>123824.04932999999</v>
      </c>
    </row>
    <row r="243" spans="1:6">
      <c r="A243" s="64" t="s">
        <v>362</v>
      </c>
      <c r="B243" s="95">
        <v>677706.57314999995</v>
      </c>
      <c r="C243" s="95">
        <v>54880</v>
      </c>
      <c r="D243" s="95">
        <v>0</v>
      </c>
      <c r="E243" s="95">
        <v>0</v>
      </c>
      <c r="F243" s="95">
        <v>732586.57314999995</v>
      </c>
    </row>
    <row r="244" spans="1:6">
      <c r="A244" s="64" t="s">
        <v>363</v>
      </c>
      <c r="B244" s="95">
        <v>520884.71467000002</v>
      </c>
      <c r="C244" s="95">
        <v>78939.787299999996</v>
      </c>
      <c r="D244" s="95">
        <v>0</v>
      </c>
      <c r="E244" s="95">
        <v>0</v>
      </c>
      <c r="F244" s="95">
        <v>599824.50196999998</v>
      </c>
    </row>
    <row r="245" spans="1:6">
      <c r="A245" s="64" t="s">
        <v>364</v>
      </c>
      <c r="B245" s="95">
        <v>44310.378490000003</v>
      </c>
      <c r="C245" s="95">
        <v>6557.1819400000004</v>
      </c>
      <c r="D245" s="95">
        <v>0</v>
      </c>
      <c r="E245" s="95">
        <v>0</v>
      </c>
      <c r="F245" s="95">
        <v>50867.560429999998</v>
      </c>
    </row>
    <row r="246" spans="1:6">
      <c r="A246" s="64" t="s">
        <v>1386</v>
      </c>
      <c r="B246" s="95">
        <v>0</v>
      </c>
      <c r="C246" s="95">
        <v>0</v>
      </c>
      <c r="D246" s="95">
        <v>0</v>
      </c>
      <c r="E246" s="95">
        <v>0</v>
      </c>
      <c r="F246" s="95">
        <v>0</v>
      </c>
    </row>
    <row r="247" spans="1:6">
      <c r="A247" s="64" t="s">
        <v>365</v>
      </c>
      <c r="B247" s="95">
        <v>166680.93546000001</v>
      </c>
      <c r="C247" s="95">
        <v>1093647.9319000002</v>
      </c>
      <c r="D247" s="95">
        <v>0</v>
      </c>
      <c r="E247" s="95">
        <v>0</v>
      </c>
      <c r="F247" s="95">
        <v>1260328.8673599998</v>
      </c>
    </row>
    <row r="248" spans="1:6">
      <c r="A248" s="63" t="s">
        <v>366</v>
      </c>
      <c r="B248" s="95">
        <v>0</v>
      </c>
      <c r="C248" s="95">
        <v>0</v>
      </c>
      <c r="D248" s="95">
        <v>0</v>
      </c>
      <c r="E248" s="95">
        <v>0</v>
      </c>
      <c r="F248" s="95">
        <v>0</v>
      </c>
    </row>
    <row r="249" spans="1:6">
      <c r="A249" s="64" t="s">
        <v>367</v>
      </c>
      <c r="B249" s="95">
        <v>0</v>
      </c>
      <c r="C249" s="95">
        <v>0</v>
      </c>
      <c r="D249" s="95">
        <v>0</v>
      </c>
      <c r="E249" s="95">
        <v>0</v>
      </c>
      <c r="F249" s="95">
        <v>0</v>
      </c>
    </row>
    <row r="250" spans="1:6">
      <c r="A250" s="64" t="s">
        <v>368</v>
      </c>
      <c r="B250" s="95">
        <v>0</v>
      </c>
      <c r="C250" s="95">
        <v>0</v>
      </c>
      <c r="D250" s="95">
        <v>0</v>
      </c>
      <c r="E250" s="95">
        <v>0</v>
      </c>
      <c r="F250" s="95">
        <v>0</v>
      </c>
    </row>
    <row r="251" spans="1:6">
      <c r="A251" s="63" t="s">
        <v>369</v>
      </c>
      <c r="B251" s="95">
        <v>701504.57527999999</v>
      </c>
      <c r="C251" s="95">
        <v>0</v>
      </c>
      <c r="D251" s="95">
        <v>0</v>
      </c>
      <c r="E251" s="95">
        <v>0</v>
      </c>
      <c r="F251" s="95">
        <v>701504.57527999999</v>
      </c>
    </row>
    <row r="252" spans="1:6">
      <c r="A252" s="64" t="s">
        <v>367</v>
      </c>
      <c r="B252" s="95">
        <v>687920.94105999998</v>
      </c>
      <c r="C252" s="95">
        <v>0</v>
      </c>
      <c r="D252" s="95">
        <v>0</v>
      </c>
      <c r="E252" s="95">
        <v>0</v>
      </c>
      <c r="F252" s="95">
        <v>687920.94105999998</v>
      </c>
    </row>
    <row r="253" spans="1:6">
      <c r="A253" s="64" t="s">
        <v>368</v>
      </c>
      <c r="B253" s="95">
        <v>13583.63422</v>
      </c>
      <c r="C253" s="95">
        <v>0</v>
      </c>
      <c r="D253" s="95">
        <v>0</v>
      </c>
      <c r="E253" s="95">
        <v>0</v>
      </c>
      <c r="F253" s="95">
        <v>13583.63422</v>
      </c>
    </row>
    <row r="254" spans="1:6">
      <c r="A254" s="216" t="s">
        <v>370</v>
      </c>
      <c r="B254" s="57">
        <v>1232710.65386</v>
      </c>
      <c r="C254" s="57">
        <v>9818.1458899999998</v>
      </c>
      <c r="D254" s="57">
        <v>0</v>
      </c>
      <c r="E254" s="57">
        <v>0</v>
      </c>
      <c r="F254" s="57">
        <v>1242528.79975</v>
      </c>
    </row>
    <row r="255" spans="1:6">
      <c r="A255" s="99" t="s">
        <v>371</v>
      </c>
      <c r="B255" s="95">
        <v>5086.41705</v>
      </c>
      <c r="C255" s="95">
        <v>289.68766999999997</v>
      </c>
      <c r="D255" s="95">
        <v>0</v>
      </c>
      <c r="E255" s="95">
        <v>0</v>
      </c>
      <c r="F255" s="95">
        <v>5376.1047199999994</v>
      </c>
    </row>
    <row r="256" spans="1:6">
      <c r="A256" s="99" t="s">
        <v>372</v>
      </c>
      <c r="B256" s="95">
        <v>8324.3575099999998</v>
      </c>
      <c r="C256" s="95">
        <v>532.30842000000007</v>
      </c>
      <c r="D256" s="95">
        <v>0</v>
      </c>
      <c r="E256" s="95">
        <v>0</v>
      </c>
      <c r="F256" s="95">
        <v>8856.6659299999992</v>
      </c>
    </row>
    <row r="257" spans="1:6">
      <c r="A257" s="99" t="s">
        <v>373</v>
      </c>
      <c r="B257" s="95">
        <v>1127251.9460499999</v>
      </c>
      <c r="C257" s="95">
        <v>4957.43163</v>
      </c>
      <c r="D257" s="95">
        <v>0</v>
      </c>
      <c r="E257" s="95">
        <v>0</v>
      </c>
      <c r="F257" s="95">
        <v>1132209.3776800002</v>
      </c>
    </row>
    <row r="258" spans="1:6">
      <c r="A258" s="99" t="s">
        <v>374</v>
      </c>
      <c r="B258" s="95">
        <v>73404.693750000006</v>
      </c>
      <c r="C258" s="95">
        <v>3494.6445899999999</v>
      </c>
      <c r="D258" s="95">
        <v>0</v>
      </c>
      <c r="E258" s="95">
        <v>0</v>
      </c>
      <c r="F258" s="95">
        <v>76899.338340000002</v>
      </c>
    </row>
    <row r="259" spans="1:6">
      <c r="A259" s="99" t="s">
        <v>375</v>
      </c>
      <c r="B259" s="95">
        <v>9271.6280299999999</v>
      </c>
      <c r="C259" s="95">
        <v>68.265810000000002</v>
      </c>
      <c r="D259" s="95">
        <v>0</v>
      </c>
      <c r="E259" s="95">
        <v>0</v>
      </c>
      <c r="F259" s="95">
        <v>9339.8938400000006</v>
      </c>
    </row>
    <row r="260" spans="1:6">
      <c r="A260" s="99" t="s">
        <v>376</v>
      </c>
      <c r="B260" s="95">
        <v>2125.2309700000001</v>
      </c>
      <c r="C260" s="95">
        <v>50.276540000000004</v>
      </c>
      <c r="D260" s="95">
        <v>0</v>
      </c>
      <c r="E260" s="95">
        <v>0</v>
      </c>
      <c r="F260" s="95">
        <v>2175.5075099999999</v>
      </c>
    </row>
    <row r="261" spans="1:6">
      <c r="A261" s="99" t="s">
        <v>377</v>
      </c>
      <c r="B261" s="95">
        <v>3171.0455000000002</v>
      </c>
      <c r="C261" s="95">
        <v>155.42659</v>
      </c>
      <c r="D261" s="95">
        <v>0</v>
      </c>
      <c r="E261" s="95">
        <v>0</v>
      </c>
      <c r="F261" s="95">
        <v>3326.4720899999998</v>
      </c>
    </row>
    <row r="262" spans="1:6">
      <c r="A262" s="99" t="s">
        <v>378</v>
      </c>
      <c r="B262" s="95">
        <v>910.97924999999998</v>
      </c>
      <c r="C262" s="95">
        <v>6.2223600000000001</v>
      </c>
      <c r="D262" s="95">
        <v>0</v>
      </c>
      <c r="E262" s="95">
        <v>0</v>
      </c>
      <c r="F262" s="95">
        <v>917.20160999999996</v>
      </c>
    </row>
    <row r="263" spans="1:6">
      <c r="A263" s="99" t="s">
        <v>379</v>
      </c>
      <c r="B263" s="95">
        <v>0</v>
      </c>
      <c r="C263" s="95">
        <v>0</v>
      </c>
      <c r="D263" s="95">
        <v>0</v>
      </c>
      <c r="E263" s="95">
        <v>0</v>
      </c>
      <c r="F263" s="95">
        <v>0</v>
      </c>
    </row>
    <row r="264" spans="1:6">
      <c r="A264" s="99" t="s">
        <v>380</v>
      </c>
      <c r="B264" s="95">
        <v>2244.2401800000002</v>
      </c>
      <c r="C264" s="95">
        <v>263.88228000000004</v>
      </c>
      <c r="D264" s="95">
        <v>0</v>
      </c>
      <c r="E264" s="95">
        <v>0</v>
      </c>
      <c r="F264" s="95">
        <v>2508.12246</v>
      </c>
    </row>
    <row r="265" spans="1:6">
      <c r="A265" s="99" t="s">
        <v>381</v>
      </c>
      <c r="B265" s="95">
        <v>920.11556999999993</v>
      </c>
      <c r="C265" s="95">
        <v>0</v>
      </c>
      <c r="D265" s="95">
        <v>0</v>
      </c>
      <c r="E265" s="95">
        <v>0</v>
      </c>
      <c r="F265" s="95">
        <v>920.11556999999993</v>
      </c>
    </row>
    <row r="266" spans="1:6">
      <c r="A266" s="216" t="s">
        <v>382</v>
      </c>
      <c r="B266" s="57">
        <v>-249538.77155999999</v>
      </c>
      <c r="C266" s="57">
        <v>-71533.259900000005</v>
      </c>
      <c r="D266" s="57">
        <v>0</v>
      </c>
      <c r="E266" s="57">
        <v>0</v>
      </c>
      <c r="F266" s="57">
        <v>-321072.03145999997</v>
      </c>
    </row>
    <row r="267" spans="1:6">
      <c r="A267" s="99" t="s">
        <v>383</v>
      </c>
      <c r="B267" s="95">
        <v>-33865.154659999993</v>
      </c>
      <c r="C267" s="95">
        <v>-3633.2714900000001</v>
      </c>
      <c r="D267" s="95">
        <v>0</v>
      </c>
      <c r="E267" s="95">
        <v>0</v>
      </c>
      <c r="F267" s="95">
        <v>-37498.426149999999</v>
      </c>
    </row>
    <row r="268" spans="1:6">
      <c r="A268" s="99" t="s">
        <v>384</v>
      </c>
      <c r="B268" s="95">
        <v>0</v>
      </c>
      <c r="C268" s="95">
        <v>0</v>
      </c>
      <c r="D268" s="95">
        <v>0</v>
      </c>
      <c r="E268" s="95">
        <v>0</v>
      </c>
      <c r="F268" s="95">
        <v>0</v>
      </c>
    </row>
    <row r="269" spans="1:6">
      <c r="A269" s="99" t="s">
        <v>385</v>
      </c>
      <c r="B269" s="95">
        <v>-130354.35423</v>
      </c>
      <c r="C269" s="95">
        <v>-56790.721239999999</v>
      </c>
      <c r="D269" s="95">
        <v>0</v>
      </c>
      <c r="E269" s="95">
        <v>0</v>
      </c>
      <c r="F269" s="95">
        <v>-187145.07547000001</v>
      </c>
    </row>
    <row r="270" spans="1:6">
      <c r="A270" s="99" t="s">
        <v>386</v>
      </c>
      <c r="B270" s="95">
        <v>-1510.4086100000002</v>
      </c>
      <c r="C270" s="95">
        <v>-7355.6107699999993</v>
      </c>
      <c r="D270" s="95">
        <v>0</v>
      </c>
      <c r="E270" s="95">
        <v>0</v>
      </c>
      <c r="F270" s="95">
        <v>-8866.0193800000015</v>
      </c>
    </row>
    <row r="271" spans="1:6">
      <c r="A271" s="99" t="s">
        <v>387</v>
      </c>
      <c r="B271" s="95">
        <v>-79703.988459999993</v>
      </c>
      <c r="C271" s="95">
        <v>-1579.1098100000002</v>
      </c>
      <c r="D271" s="95">
        <v>0</v>
      </c>
      <c r="E271" s="95">
        <v>0</v>
      </c>
      <c r="F271" s="95">
        <v>-81283.098270000002</v>
      </c>
    </row>
    <row r="272" spans="1:6">
      <c r="A272" s="156" t="s">
        <v>388</v>
      </c>
      <c r="B272" s="95">
        <v>-1974.2916</v>
      </c>
      <c r="C272" s="95">
        <v>-2174.5465899999999</v>
      </c>
      <c r="D272" s="95">
        <v>0</v>
      </c>
      <c r="E272" s="95">
        <v>0</v>
      </c>
      <c r="F272" s="95">
        <v>-4148.8381900000004</v>
      </c>
    </row>
    <row r="273" spans="1:6">
      <c r="A273" s="99" t="s">
        <v>459</v>
      </c>
      <c r="B273" s="95">
        <v>-2130.5740000000001</v>
      </c>
      <c r="C273" s="95">
        <v>0</v>
      </c>
      <c r="D273" s="95">
        <v>0</v>
      </c>
      <c r="E273" s="95">
        <v>0</v>
      </c>
      <c r="F273" s="95">
        <v>-2130.5740000000001</v>
      </c>
    </row>
    <row r="274" spans="1:6">
      <c r="A274" s="216" t="s">
        <v>971</v>
      </c>
      <c r="B274" s="57">
        <v>983171.88229999994</v>
      </c>
      <c r="C274" s="57">
        <v>-61715.114009999998</v>
      </c>
      <c r="D274" s="57">
        <v>0</v>
      </c>
      <c r="E274" s="57">
        <v>0</v>
      </c>
      <c r="F274" s="57">
        <v>921456.76828999992</v>
      </c>
    </row>
    <row r="275" spans="1:6">
      <c r="A275" s="69" t="s">
        <v>389</v>
      </c>
      <c r="B275" s="57">
        <v>31777.01427</v>
      </c>
      <c r="C275" s="57">
        <v>1529.35618</v>
      </c>
      <c r="D275" s="57">
        <v>0</v>
      </c>
      <c r="E275" s="57">
        <v>0</v>
      </c>
      <c r="F275" s="57">
        <v>33306.370450000002</v>
      </c>
    </row>
    <row r="276" spans="1:6">
      <c r="A276" s="99" t="s">
        <v>390</v>
      </c>
      <c r="B276" s="95">
        <v>20597.342059999999</v>
      </c>
      <c r="C276" s="95">
        <v>496.78265999999996</v>
      </c>
      <c r="D276" s="95">
        <v>0</v>
      </c>
      <c r="E276" s="95">
        <v>0</v>
      </c>
      <c r="F276" s="95">
        <v>21094.12472</v>
      </c>
    </row>
    <row r="277" spans="1:6">
      <c r="A277" s="99" t="s">
        <v>391</v>
      </c>
      <c r="B277" s="95">
        <v>961.25265000000002</v>
      </c>
      <c r="C277" s="95">
        <v>966.91866000000005</v>
      </c>
      <c r="D277" s="95">
        <v>0</v>
      </c>
      <c r="E277" s="95">
        <v>0</v>
      </c>
      <c r="F277" s="95">
        <v>1928.1713099999999</v>
      </c>
    </row>
    <row r="278" spans="1:6">
      <c r="A278" s="99" t="s">
        <v>392</v>
      </c>
      <c r="B278" s="95">
        <v>2571.1053400000001</v>
      </c>
      <c r="C278" s="95">
        <v>0</v>
      </c>
      <c r="D278" s="95">
        <v>0</v>
      </c>
      <c r="E278" s="95">
        <v>0</v>
      </c>
      <c r="F278" s="95">
        <v>2571.1053400000001</v>
      </c>
    </row>
    <row r="279" spans="1:6">
      <c r="A279" s="99" t="s">
        <v>393</v>
      </c>
      <c r="B279" s="95">
        <v>123.15017999999999</v>
      </c>
      <c r="C279" s="95">
        <v>3.9310000000000005E-2</v>
      </c>
      <c r="D279" s="95">
        <v>0</v>
      </c>
      <c r="E279" s="95">
        <v>0</v>
      </c>
      <c r="F279" s="95">
        <v>123.18949000000001</v>
      </c>
    </row>
    <row r="280" spans="1:6">
      <c r="A280" s="99" t="s">
        <v>394</v>
      </c>
      <c r="B280" s="95">
        <v>7524.1640399999997</v>
      </c>
      <c r="C280" s="95">
        <v>65.615549999999999</v>
      </c>
      <c r="D280" s="95">
        <v>0</v>
      </c>
      <c r="E280" s="95">
        <v>0</v>
      </c>
      <c r="F280" s="95">
        <v>7589.7795900000001</v>
      </c>
    </row>
    <row r="281" spans="1:6">
      <c r="A281" s="99" t="s">
        <v>395</v>
      </c>
      <c r="B281" s="95">
        <v>0</v>
      </c>
      <c r="C281" s="95">
        <v>0</v>
      </c>
      <c r="D281" s="95">
        <v>0</v>
      </c>
      <c r="E281" s="95">
        <v>0</v>
      </c>
      <c r="F281" s="95">
        <v>0</v>
      </c>
    </row>
    <row r="282" spans="1:6">
      <c r="A282" s="157" t="s">
        <v>396</v>
      </c>
      <c r="B282" s="57">
        <v>-36659.901259999999</v>
      </c>
      <c r="C282" s="57">
        <v>-16233.91692</v>
      </c>
      <c r="D282" s="57">
        <v>0</v>
      </c>
      <c r="E282" s="57">
        <v>0</v>
      </c>
      <c r="F282" s="57">
        <v>-52893.818180000002</v>
      </c>
    </row>
    <row r="283" spans="1:6">
      <c r="A283" s="99" t="s">
        <v>390</v>
      </c>
      <c r="B283" s="95">
        <v>-12009.825480000001</v>
      </c>
      <c r="C283" s="95">
        <v>-15142.130029999998</v>
      </c>
      <c r="D283" s="95">
        <v>0</v>
      </c>
      <c r="E283" s="95">
        <v>0</v>
      </c>
      <c r="F283" s="95">
        <v>-27151.955510000003</v>
      </c>
    </row>
    <row r="284" spans="1:6">
      <c r="A284" s="99" t="s">
        <v>397</v>
      </c>
      <c r="B284" s="95">
        <v>-778.15438000000006</v>
      </c>
      <c r="C284" s="95">
        <v>0</v>
      </c>
      <c r="D284" s="95">
        <v>0</v>
      </c>
      <c r="E284" s="95">
        <v>0</v>
      </c>
      <c r="F284" s="95">
        <v>-778.15438000000006</v>
      </c>
    </row>
    <row r="285" spans="1:6">
      <c r="A285" s="99" t="s">
        <v>398</v>
      </c>
      <c r="B285" s="95">
        <v>-8.4287099999999988</v>
      </c>
      <c r="C285" s="95">
        <v>0</v>
      </c>
      <c r="D285" s="95">
        <v>0</v>
      </c>
      <c r="E285" s="95">
        <v>0</v>
      </c>
      <c r="F285" s="95">
        <v>-8.4287099999999988</v>
      </c>
    </row>
    <row r="286" spans="1:6">
      <c r="A286" s="99" t="s">
        <v>399</v>
      </c>
      <c r="B286" s="95">
        <v>0</v>
      </c>
      <c r="C286" s="95">
        <v>0</v>
      </c>
      <c r="D286" s="95">
        <v>0</v>
      </c>
      <c r="E286" s="95">
        <v>0</v>
      </c>
      <c r="F286" s="95">
        <v>0</v>
      </c>
    </row>
    <row r="287" spans="1:6">
      <c r="A287" s="99" t="s">
        <v>400</v>
      </c>
      <c r="B287" s="95">
        <v>-23863.492690000003</v>
      </c>
      <c r="C287" s="95">
        <v>-1091.7868899999999</v>
      </c>
      <c r="D287" s="95">
        <v>0</v>
      </c>
      <c r="E287" s="95">
        <v>0</v>
      </c>
      <c r="F287" s="95">
        <v>-24955.279579999999</v>
      </c>
    </row>
    <row r="288" spans="1:6">
      <c r="A288" s="99" t="s">
        <v>401</v>
      </c>
      <c r="B288" s="95">
        <v>0</v>
      </c>
      <c r="C288" s="95">
        <v>0</v>
      </c>
      <c r="D288" s="95">
        <v>0</v>
      </c>
      <c r="E288" s="95">
        <v>0</v>
      </c>
      <c r="F288" s="95">
        <v>0</v>
      </c>
    </row>
    <row r="289" spans="1:6">
      <c r="A289" s="216" t="s">
        <v>970</v>
      </c>
      <c r="B289" s="57">
        <v>978288.99530999991</v>
      </c>
      <c r="C289" s="57">
        <v>-76419.674750000006</v>
      </c>
      <c r="D289" s="57">
        <v>0</v>
      </c>
      <c r="E289" s="57">
        <v>0</v>
      </c>
      <c r="F289" s="57">
        <v>901869.32055999991</v>
      </c>
    </row>
    <row r="290" spans="1:6">
      <c r="A290" s="99" t="s">
        <v>402</v>
      </c>
      <c r="B290" s="95">
        <v>170062.55824000001</v>
      </c>
      <c r="C290" s="95">
        <v>6871.7964299999994</v>
      </c>
      <c r="D290" s="95">
        <v>0</v>
      </c>
      <c r="E290" s="95">
        <v>0</v>
      </c>
      <c r="F290" s="95">
        <v>176934.35467</v>
      </c>
    </row>
    <row r="291" spans="1:6">
      <c r="A291" s="99" t="s">
        <v>403</v>
      </c>
      <c r="B291" s="95">
        <v>17263.125760000003</v>
      </c>
      <c r="C291" s="95">
        <v>1016.21745</v>
      </c>
      <c r="D291" s="95">
        <v>0</v>
      </c>
      <c r="E291" s="95">
        <v>0</v>
      </c>
      <c r="F291" s="95">
        <v>18279.343209999999</v>
      </c>
    </row>
    <row r="292" spans="1:6">
      <c r="A292" s="99" t="s">
        <v>404</v>
      </c>
      <c r="B292" s="95">
        <v>152799.43247999999</v>
      </c>
      <c r="C292" s="95">
        <v>5855.5789800000002</v>
      </c>
      <c r="D292" s="95">
        <v>0</v>
      </c>
      <c r="E292" s="95">
        <v>0</v>
      </c>
      <c r="F292" s="95">
        <v>158655.01146000001</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-321816.80052999995</v>
      </c>
      <c r="C298" s="95">
        <v>-14530.300060000001</v>
      </c>
      <c r="D298" s="95">
        <v>0</v>
      </c>
      <c r="E298" s="95">
        <v>0</v>
      </c>
      <c r="F298" s="95">
        <v>-336347.10058999999</v>
      </c>
    </row>
    <row r="299" spans="1:6">
      <c r="A299" s="99" t="s">
        <v>411</v>
      </c>
      <c r="B299" s="95">
        <v>-290165.59007999999</v>
      </c>
      <c r="C299" s="95">
        <v>-9434.7566600000009</v>
      </c>
      <c r="D299" s="95">
        <v>0</v>
      </c>
      <c r="E299" s="95">
        <v>0</v>
      </c>
      <c r="F299" s="95">
        <v>-299600.34674000001</v>
      </c>
    </row>
    <row r="300" spans="1:6">
      <c r="A300" s="99" t="s">
        <v>412</v>
      </c>
      <c r="B300" s="95">
        <v>-6.2018300000000002</v>
      </c>
      <c r="C300" s="95">
        <v>-16.61252</v>
      </c>
      <c r="D300" s="95">
        <v>0</v>
      </c>
      <c r="E300" s="95">
        <v>0</v>
      </c>
      <c r="F300" s="95">
        <v>-22.814349999999997</v>
      </c>
    </row>
    <row r="301" spans="1:6">
      <c r="A301" s="99" t="s">
        <v>413</v>
      </c>
      <c r="B301" s="95">
        <v>-4150.47012</v>
      </c>
      <c r="C301" s="95">
        <v>0</v>
      </c>
      <c r="D301" s="95">
        <v>0</v>
      </c>
      <c r="E301" s="95">
        <v>0</v>
      </c>
      <c r="F301" s="95">
        <v>-4150.47012</v>
      </c>
    </row>
    <row r="302" spans="1:6">
      <c r="A302" s="156" t="s">
        <v>414</v>
      </c>
      <c r="B302" s="95">
        <v>-27494.538499999999</v>
      </c>
      <c r="C302" s="95">
        <v>-5078.9308799999999</v>
      </c>
      <c r="D302" s="95">
        <v>0</v>
      </c>
      <c r="E302" s="95">
        <v>0</v>
      </c>
      <c r="F302" s="95">
        <v>-32573.469379999999</v>
      </c>
    </row>
    <row r="303" spans="1:6">
      <c r="A303" s="156" t="s">
        <v>1387</v>
      </c>
      <c r="B303" s="95">
        <v>0</v>
      </c>
      <c r="C303" s="95">
        <v>0</v>
      </c>
      <c r="D303" s="95">
        <v>0</v>
      </c>
      <c r="E303" s="95">
        <v>0</v>
      </c>
      <c r="F303" s="95">
        <v>0</v>
      </c>
    </row>
    <row r="304" spans="1:6">
      <c r="A304" s="156" t="s">
        <v>416</v>
      </c>
      <c r="B304" s="95">
        <v>0</v>
      </c>
      <c r="C304" s="95">
        <v>0</v>
      </c>
      <c r="D304" s="95">
        <v>0</v>
      </c>
      <c r="E304" s="95">
        <v>0</v>
      </c>
      <c r="F304" s="95">
        <v>0</v>
      </c>
    </row>
    <row r="305" spans="1:6">
      <c r="A305" s="216" t="s">
        <v>969</v>
      </c>
      <c r="B305" s="57">
        <v>826534.75301999995</v>
      </c>
      <c r="C305" s="57">
        <v>-84078.178379999998</v>
      </c>
      <c r="D305" s="57">
        <v>0</v>
      </c>
      <c r="E305" s="57">
        <v>0</v>
      </c>
      <c r="F305" s="57">
        <v>742456.57464000001</v>
      </c>
    </row>
    <row r="306" spans="1:6">
      <c r="A306" s="216" t="s">
        <v>417</v>
      </c>
      <c r="B306" s="57">
        <v>-665955.90827999997</v>
      </c>
      <c r="C306" s="57">
        <v>-3530.674</v>
      </c>
      <c r="D306" s="57">
        <v>0</v>
      </c>
      <c r="E306" s="57">
        <v>0</v>
      </c>
      <c r="F306" s="57">
        <v>-669486.58227999997</v>
      </c>
    </row>
    <row r="307" spans="1:6">
      <c r="A307" s="99" t="s">
        <v>418</v>
      </c>
      <c r="B307" s="95">
        <v>-444600.50643000001</v>
      </c>
      <c r="C307" s="95">
        <v>-62.701900000000002</v>
      </c>
      <c r="D307" s="95">
        <v>0</v>
      </c>
      <c r="E307" s="95">
        <v>0</v>
      </c>
      <c r="F307" s="95">
        <v>-444663.20832999999</v>
      </c>
    </row>
    <row r="308" spans="1:6">
      <c r="A308" s="99" t="s">
        <v>419</v>
      </c>
      <c r="B308" s="95">
        <v>-46521.683450000004</v>
      </c>
      <c r="C308" s="95">
        <v>-268.04184999999995</v>
      </c>
      <c r="D308" s="95">
        <v>0</v>
      </c>
      <c r="E308" s="95">
        <v>0</v>
      </c>
      <c r="F308" s="95">
        <v>-46789.725299999998</v>
      </c>
    </row>
    <row r="309" spans="1:6">
      <c r="A309" s="99" t="s">
        <v>420</v>
      </c>
      <c r="B309" s="95">
        <v>-2863.9926</v>
      </c>
      <c r="C309" s="95">
        <v>-2390.4277900000002</v>
      </c>
      <c r="D309" s="95">
        <v>0</v>
      </c>
      <c r="E309" s="95">
        <v>0</v>
      </c>
      <c r="F309" s="95">
        <v>-5254.4203899999993</v>
      </c>
    </row>
    <row r="310" spans="1:6">
      <c r="A310" s="99" t="s">
        <v>421</v>
      </c>
      <c r="B310" s="95">
        <v>-24125.910769999999</v>
      </c>
      <c r="C310" s="95">
        <v>-63.096899999999998</v>
      </c>
      <c r="D310" s="95">
        <v>0</v>
      </c>
      <c r="E310" s="95">
        <v>0</v>
      </c>
      <c r="F310" s="95">
        <v>-24189.007670000003</v>
      </c>
    </row>
    <row r="311" spans="1:6">
      <c r="A311" s="99" t="s">
        <v>422</v>
      </c>
      <c r="B311" s="95">
        <v>-25720.034809999997</v>
      </c>
      <c r="C311" s="95">
        <v>0</v>
      </c>
      <c r="D311" s="95">
        <v>0</v>
      </c>
      <c r="E311" s="95">
        <v>0</v>
      </c>
      <c r="F311" s="95">
        <v>-25720.034809999997</v>
      </c>
    </row>
    <row r="312" spans="1:6">
      <c r="A312" s="99" t="s">
        <v>423</v>
      </c>
      <c r="B312" s="95">
        <v>-13053.82151</v>
      </c>
      <c r="C312" s="95">
        <v>0</v>
      </c>
      <c r="D312" s="95">
        <v>0</v>
      </c>
      <c r="E312" s="95">
        <v>0</v>
      </c>
      <c r="F312" s="95">
        <v>-13053.82151</v>
      </c>
    </row>
    <row r="313" spans="1:6">
      <c r="A313" s="99" t="s">
        <v>424</v>
      </c>
      <c r="B313" s="95">
        <v>-23349.172129999999</v>
      </c>
      <c r="C313" s="95">
        <v>0</v>
      </c>
      <c r="D313" s="95">
        <v>0</v>
      </c>
      <c r="E313" s="95">
        <v>0</v>
      </c>
      <c r="F313" s="95">
        <v>-23349.172129999999</v>
      </c>
    </row>
    <row r="314" spans="1:6">
      <c r="A314" s="99" t="s">
        <v>425</v>
      </c>
      <c r="B314" s="95">
        <v>-12398.138439999999</v>
      </c>
      <c r="C314" s="95">
        <v>0</v>
      </c>
      <c r="D314" s="95">
        <v>0</v>
      </c>
      <c r="E314" s="95">
        <v>0</v>
      </c>
      <c r="F314" s="95">
        <v>-12398.138439999999</v>
      </c>
    </row>
    <row r="315" spans="1:6">
      <c r="A315" s="99" t="s">
        <v>426</v>
      </c>
      <c r="B315" s="95">
        <v>-73322.648140000005</v>
      </c>
      <c r="C315" s="95">
        <v>-746.40556000000004</v>
      </c>
      <c r="D315" s="95">
        <v>0</v>
      </c>
      <c r="E315" s="95">
        <v>0</v>
      </c>
      <c r="F315" s="95">
        <v>-74069.053700000004</v>
      </c>
    </row>
    <row r="316" spans="1:6">
      <c r="A316" s="69" t="s">
        <v>968</v>
      </c>
      <c r="B316" s="57">
        <v>160578.84474</v>
      </c>
      <c r="C316" s="57">
        <v>-87608.852379999997</v>
      </c>
      <c r="D316" s="57">
        <v>0</v>
      </c>
      <c r="E316" s="57">
        <v>0</v>
      </c>
      <c r="F316" s="57">
        <v>72969.992360000004</v>
      </c>
    </row>
    <row r="317" spans="1:6">
      <c r="A317" s="156" t="s">
        <v>427</v>
      </c>
      <c r="B317" s="95">
        <v>11.401759999999999</v>
      </c>
      <c r="C317" s="95">
        <v>0</v>
      </c>
      <c r="D317" s="95">
        <v>0</v>
      </c>
      <c r="E317" s="95">
        <v>0</v>
      </c>
      <c r="F317" s="95">
        <v>11.401759999999999</v>
      </c>
    </row>
    <row r="318" spans="1:6">
      <c r="A318" s="156" t="s">
        <v>428</v>
      </c>
      <c r="B318" s="95">
        <v>11.401759999999999</v>
      </c>
      <c r="C318" s="95">
        <v>0</v>
      </c>
      <c r="D318" s="95">
        <v>0</v>
      </c>
      <c r="E318" s="95">
        <v>0</v>
      </c>
      <c r="F318" s="95">
        <v>11.401759999999999</v>
      </c>
    </row>
    <row r="319" spans="1:6">
      <c r="A319" s="156" t="s">
        <v>429</v>
      </c>
      <c r="B319" s="95">
        <v>0</v>
      </c>
      <c r="C319" s="95">
        <v>0</v>
      </c>
      <c r="D319" s="95">
        <v>0</v>
      </c>
      <c r="E319" s="95">
        <v>0</v>
      </c>
      <c r="F319" s="95">
        <v>0</v>
      </c>
    </row>
    <row r="320" spans="1:6">
      <c r="A320" s="156" t="s">
        <v>430</v>
      </c>
      <c r="B320" s="95">
        <v>-4.4144600000000001</v>
      </c>
      <c r="C320" s="95">
        <v>5.9778100000000007</v>
      </c>
      <c r="D320" s="95">
        <v>0</v>
      </c>
      <c r="E320" s="95">
        <v>0</v>
      </c>
      <c r="F320" s="95">
        <v>1.56335</v>
      </c>
    </row>
    <row r="321" spans="1:6">
      <c r="A321" s="156" t="s">
        <v>431</v>
      </c>
      <c r="B321" s="95">
        <v>-4.4144499999999995</v>
      </c>
      <c r="C321" s="95">
        <v>0</v>
      </c>
      <c r="D321" s="95">
        <v>0</v>
      </c>
      <c r="E321" s="95">
        <v>0</v>
      </c>
      <c r="F321" s="95">
        <v>-4.4144499999999995</v>
      </c>
    </row>
    <row r="322" spans="1:6">
      <c r="A322" s="156" t="s">
        <v>432</v>
      </c>
      <c r="B322" s="95">
        <v>-1.0000000000000001E-5</v>
      </c>
      <c r="C322" s="95">
        <v>5.9778100000000007</v>
      </c>
      <c r="D322" s="95">
        <v>0</v>
      </c>
      <c r="E322" s="95">
        <v>0</v>
      </c>
      <c r="F322" s="95">
        <v>5.9778000000000002</v>
      </c>
    </row>
    <row r="323" spans="1:6">
      <c r="A323" s="155" t="s">
        <v>1224</v>
      </c>
      <c r="B323" s="57">
        <v>160585.83203999998</v>
      </c>
      <c r="C323" s="57">
        <v>-87602.87457</v>
      </c>
      <c r="D323" s="57">
        <v>0</v>
      </c>
      <c r="E323" s="57">
        <v>0</v>
      </c>
      <c r="F323" s="57">
        <v>72982.957469999994</v>
      </c>
    </row>
    <row r="324" spans="1:6">
      <c r="A324" s="99" t="s">
        <v>433</v>
      </c>
      <c r="B324" s="95">
        <v>-16695.211139999999</v>
      </c>
      <c r="C324" s="95">
        <v>384.07765000000001</v>
      </c>
      <c r="D324" s="95">
        <v>0</v>
      </c>
      <c r="E324" s="95">
        <v>0</v>
      </c>
      <c r="F324" s="95">
        <v>-16311.13349</v>
      </c>
    </row>
    <row r="325" spans="1:6">
      <c r="A325" s="69" t="s">
        <v>967</v>
      </c>
      <c r="B325" s="57">
        <v>143890.62090000001</v>
      </c>
      <c r="C325" s="57">
        <v>-87218.796920000008</v>
      </c>
      <c r="D325" s="57">
        <v>0</v>
      </c>
      <c r="E325" s="57">
        <v>0</v>
      </c>
      <c r="F325" s="57">
        <v>56671.823979999994</v>
      </c>
    </row>
    <row r="326" spans="1:6">
      <c r="A326" s="156" t="s">
        <v>434</v>
      </c>
      <c r="B326" s="95">
        <v>693.89019999999994</v>
      </c>
      <c r="C326" s="95">
        <v>-39.186279999999996</v>
      </c>
      <c r="D326" s="95">
        <v>0</v>
      </c>
      <c r="E326" s="95">
        <v>0</v>
      </c>
      <c r="F326" s="95">
        <v>654.70392000000004</v>
      </c>
    </row>
    <row r="327" spans="1:6">
      <c r="A327" s="155" t="s">
        <v>1225</v>
      </c>
      <c r="B327" s="57">
        <v>144584.5111</v>
      </c>
      <c r="C327" s="57">
        <v>-87257.983200000002</v>
      </c>
      <c r="D327" s="57">
        <v>0</v>
      </c>
      <c r="E327" s="57">
        <v>0</v>
      </c>
      <c r="F327" s="57">
        <v>57326.527900000001</v>
      </c>
    </row>
    <row r="328" spans="1:6">
      <c r="A328" s="156" t="s">
        <v>435</v>
      </c>
      <c r="B328" s="95">
        <v>0</v>
      </c>
      <c r="C328" s="95">
        <v>0</v>
      </c>
      <c r="D328" s="95">
        <v>0</v>
      </c>
      <c r="E328" s="95">
        <v>0</v>
      </c>
      <c r="F328" s="95">
        <v>0</v>
      </c>
    </row>
    <row r="329" spans="1:6">
      <c r="A329" s="69" t="s">
        <v>966</v>
      </c>
      <c r="B329" s="57">
        <v>144584.5111</v>
      </c>
      <c r="C329" s="57">
        <v>-87257.983200000002</v>
      </c>
      <c r="D329" s="57">
        <v>0</v>
      </c>
      <c r="E329" s="57">
        <v>0</v>
      </c>
      <c r="F329" s="57">
        <v>57326.527900000001</v>
      </c>
    </row>
    <row r="330" spans="1:6">
      <c r="A330" s="156" t="s">
        <v>436</v>
      </c>
      <c r="B330" s="95">
        <v>-31157.761019999998</v>
      </c>
      <c r="C330" s="95">
        <v>0</v>
      </c>
      <c r="D330" s="95">
        <v>0</v>
      </c>
      <c r="E330" s="95">
        <v>0</v>
      </c>
      <c r="F330" s="95">
        <v>-31157.761019999998</v>
      </c>
    </row>
    <row r="331" spans="1:6">
      <c r="A331" s="69" t="s">
        <v>965</v>
      </c>
      <c r="B331" s="57">
        <v>113426.75008</v>
      </c>
      <c r="C331" s="57">
        <v>-87257.983200000002</v>
      </c>
      <c r="D331" s="57">
        <v>0</v>
      </c>
      <c r="E331" s="57">
        <v>0</v>
      </c>
      <c r="F331" s="57">
        <v>26168.766879999999</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activeCell="L1" sqref="L1:L1048576"/>
    </sheetView>
  </sheetViews>
  <sheetFormatPr baseColWidth="10" defaultColWidth="9.140625"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10.7109375" style="5" bestFit="1" customWidth="1"/>
    <col min="12" max="16384" width="9.140625" style="5"/>
  </cols>
  <sheetData>
    <row r="1" spans="1:11" ht="30" customHeight="1">
      <c r="A1" s="732" t="s">
        <v>445</v>
      </c>
      <c r="B1" s="732"/>
      <c r="C1" s="732"/>
      <c r="D1" s="732"/>
      <c r="E1" s="732"/>
      <c r="F1" s="732"/>
      <c r="G1" s="732"/>
      <c r="H1" s="732"/>
      <c r="I1" s="732"/>
      <c r="J1" s="732"/>
      <c r="K1" s="732"/>
    </row>
    <row r="2" spans="1:11" ht="18">
      <c r="A2" s="733" t="s">
        <v>518</v>
      </c>
      <c r="B2" s="733"/>
      <c r="C2" s="733"/>
      <c r="D2" s="733"/>
      <c r="E2" s="733"/>
      <c r="F2" s="733"/>
      <c r="G2" s="733"/>
      <c r="H2" s="733"/>
      <c r="I2" s="733"/>
      <c r="J2" s="733"/>
      <c r="K2" s="733"/>
    </row>
    <row r="3" spans="1:11" ht="18">
      <c r="A3" s="733" t="s">
        <v>1514</v>
      </c>
      <c r="B3" s="733"/>
      <c r="C3" s="733"/>
      <c r="D3" s="733"/>
      <c r="E3" s="733"/>
      <c r="F3" s="733"/>
      <c r="G3" s="733"/>
      <c r="H3" s="733"/>
      <c r="I3" s="733"/>
      <c r="J3" s="733"/>
      <c r="K3" s="733"/>
    </row>
    <row r="4" spans="1:11" ht="30" customHeight="1">
      <c r="A4" s="737" t="s">
        <v>510</v>
      </c>
      <c r="B4" s="737"/>
      <c r="C4" s="737"/>
      <c r="D4" s="737"/>
      <c r="E4" s="737"/>
      <c r="F4" s="737"/>
      <c r="G4" s="737"/>
      <c r="H4" s="737"/>
      <c r="I4" s="737"/>
      <c r="J4" s="737"/>
      <c r="K4" s="737"/>
    </row>
    <row r="5" spans="1:11" ht="3.75" customHeight="1">
      <c r="A5" s="11"/>
      <c r="B5" s="11"/>
      <c r="C5" s="11"/>
      <c r="D5" s="11"/>
      <c r="E5" s="11"/>
      <c r="F5" s="11"/>
      <c r="G5" s="11"/>
      <c r="H5" s="11"/>
      <c r="I5" s="11"/>
      <c r="J5" s="11"/>
      <c r="K5" s="11"/>
    </row>
    <row r="6" spans="1:11" ht="30" customHeight="1" thickBot="1">
      <c r="A6" s="236"/>
      <c r="B6" s="236" t="s">
        <v>99</v>
      </c>
      <c r="C6" s="236" t="s">
        <v>101</v>
      </c>
      <c r="D6" s="236" t="s">
        <v>102</v>
      </c>
      <c r="E6" s="236" t="s">
        <v>104</v>
      </c>
      <c r="F6" s="236" t="s">
        <v>106</v>
      </c>
      <c r="G6" s="236" t="s">
        <v>108</v>
      </c>
      <c r="H6" s="236" t="s">
        <v>110</v>
      </c>
      <c r="I6" s="236" t="s">
        <v>112</v>
      </c>
      <c r="J6" s="236" t="s">
        <v>509</v>
      </c>
      <c r="K6" s="237" t="s">
        <v>517</v>
      </c>
    </row>
    <row r="7" spans="1:11">
      <c r="A7" s="426" t="s">
        <v>159</v>
      </c>
      <c r="B7" s="384">
        <v>1222626.2369000001</v>
      </c>
      <c r="C7" s="384">
        <v>3599621.1801</v>
      </c>
      <c r="D7" s="384">
        <v>2202149.9756199997</v>
      </c>
      <c r="E7" s="384">
        <v>74385.998630000002</v>
      </c>
      <c r="F7" s="384">
        <v>496687.23612999998</v>
      </c>
      <c r="G7" s="384">
        <v>744441.54611</v>
      </c>
      <c r="H7" s="384">
        <v>39295.786420000004</v>
      </c>
      <c r="I7" s="384">
        <v>1494512.8596700002</v>
      </c>
      <c r="J7" s="384">
        <v>516866.96694000001</v>
      </c>
      <c r="K7" s="384">
        <v>10390587.786520001</v>
      </c>
    </row>
    <row r="8" spans="1:11">
      <c r="A8" s="177" t="s">
        <v>160</v>
      </c>
      <c r="B8" s="57">
        <v>27315.3429</v>
      </c>
      <c r="C8" s="57">
        <v>149314.65273</v>
      </c>
      <c r="D8" s="57">
        <v>106959.34459000001</v>
      </c>
      <c r="E8" s="57">
        <v>5128.5235199999997</v>
      </c>
      <c r="F8" s="57">
        <v>41179.372499999998</v>
      </c>
      <c r="G8" s="57">
        <v>75085.80365999999</v>
      </c>
      <c r="H8" s="57">
        <v>1780.85545</v>
      </c>
      <c r="I8" s="57">
        <v>227388.46562999999</v>
      </c>
      <c r="J8" s="57">
        <v>3766.9164700000001</v>
      </c>
      <c r="K8" s="57">
        <v>637919.27745000005</v>
      </c>
    </row>
    <row r="9" spans="1:11">
      <c r="A9" s="64" t="s">
        <v>161</v>
      </c>
      <c r="B9" s="95">
        <v>9173.490960000001</v>
      </c>
      <c r="C9" s="95">
        <v>48655.988069999999</v>
      </c>
      <c r="D9" s="95">
        <v>38952.017719999996</v>
      </c>
      <c r="E9" s="95">
        <v>967.76823999999999</v>
      </c>
      <c r="F9" s="95">
        <v>7596.4558999999999</v>
      </c>
      <c r="G9" s="95">
        <v>3678.5891099999999</v>
      </c>
      <c r="H9" s="95">
        <v>1060.8583600000002</v>
      </c>
      <c r="I9" s="95">
        <v>11231.08419</v>
      </c>
      <c r="J9" s="95">
        <v>1995.75991</v>
      </c>
      <c r="K9" s="95">
        <v>123312.01246</v>
      </c>
    </row>
    <row r="10" spans="1:11">
      <c r="A10" s="64" t="s">
        <v>162</v>
      </c>
      <c r="B10" s="95">
        <v>6982.7520100000002</v>
      </c>
      <c r="C10" s="95">
        <v>30765.671969999999</v>
      </c>
      <c r="D10" s="95">
        <v>5228.0490300000001</v>
      </c>
      <c r="E10" s="95">
        <v>65.224019999999996</v>
      </c>
      <c r="F10" s="95">
        <v>3606.5620699999999</v>
      </c>
      <c r="G10" s="95">
        <v>12961.53775</v>
      </c>
      <c r="H10" s="95">
        <v>186.12573</v>
      </c>
      <c r="I10" s="95">
        <v>16489.01513</v>
      </c>
      <c r="J10" s="95">
        <v>5.6925499999999998</v>
      </c>
      <c r="K10" s="95">
        <v>76290.630260000005</v>
      </c>
    </row>
    <row r="11" spans="1:11">
      <c r="A11" s="64" t="s">
        <v>163</v>
      </c>
      <c r="B11" s="95">
        <v>11146.79134</v>
      </c>
      <c r="C11" s="95">
        <v>69892.992689999999</v>
      </c>
      <c r="D11" s="95">
        <v>58326.167729999994</v>
      </c>
      <c r="E11" s="95">
        <v>4095.5312599999997</v>
      </c>
      <c r="F11" s="95">
        <v>29976.354530000001</v>
      </c>
      <c r="G11" s="95">
        <v>58445.676799999994</v>
      </c>
      <c r="H11" s="95">
        <v>533.87135999999998</v>
      </c>
      <c r="I11" s="95">
        <v>199668.36631000001</v>
      </c>
      <c r="J11" s="95">
        <v>1765.4640099999999</v>
      </c>
      <c r="K11" s="95">
        <v>433851.21602999995</v>
      </c>
    </row>
    <row r="12" spans="1:11">
      <c r="A12" s="64" t="s">
        <v>164</v>
      </c>
      <c r="B12" s="95">
        <v>0</v>
      </c>
      <c r="C12" s="95">
        <v>0</v>
      </c>
      <c r="D12" s="95">
        <v>0</v>
      </c>
      <c r="E12" s="95">
        <v>0</v>
      </c>
      <c r="F12" s="95">
        <v>0</v>
      </c>
      <c r="G12" s="95">
        <v>0</v>
      </c>
      <c r="H12" s="95">
        <v>0</v>
      </c>
      <c r="I12" s="95">
        <v>0</v>
      </c>
      <c r="J12" s="95">
        <v>0</v>
      </c>
      <c r="K12" s="95">
        <v>0</v>
      </c>
    </row>
    <row r="13" spans="1:11">
      <c r="A13" s="64" t="s">
        <v>165</v>
      </c>
      <c r="B13" s="95">
        <v>0</v>
      </c>
      <c r="C13" s="95">
        <v>0</v>
      </c>
      <c r="D13" s="95">
        <v>0</v>
      </c>
      <c r="E13" s="95">
        <v>0</v>
      </c>
      <c r="F13" s="95">
        <v>0</v>
      </c>
      <c r="G13" s="95">
        <v>0</v>
      </c>
      <c r="H13" s="95">
        <v>0</v>
      </c>
      <c r="I13" s="95">
        <v>0</v>
      </c>
      <c r="J13" s="95">
        <v>0</v>
      </c>
      <c r="K13" s="95">
        <v>0</v>
      </c>
    </row>
    <row r="14" spans="1:11">
      <c r="A14" s="64" t="s">
        <v>1380</v>
      </c>
      <c r="B14" s="95">
        <v>0</v>
      </c>
      <c r="C14" s="95">
        <v>0</v>
      </c>
      <c r="D14" s="95">
        <v>4453.1101100000005</v>
      </c>
      <c r="E14" s="95">
        <v>0</v>
      </c>
      <c r="F14" s="95">
        <v>0</v>
      </c>
      <c r="G14" s="95">
        <v>0</v>
      </c>
      <c r="H14" s="95">
        <v>0</v>
      </c>
      <c r="I14" s="95">
        <v>0</v>
      </c>
      <c r="J14" s="95">
        <v>0</v>
      </c>
      <c r="K14" s="95">
        <v>4453.1101100000005</v>
      </c>
    </row>
    <row r="15" spans="1:11">
      <c r="A15" s="64" t="s">
        <v>167</v>
      </c>
      <c r="B15" s="95">
        <v>12.308590000000001</v>
      </c>
      <c r="C15" s="95">
        <v>0</v>
      </c>
      <c r="D15" s="95">
        <v>0</v>
      </c>
      <c r="E15" s="95">
        <v>0</v>
      </c>
      <c r="F15" s="95">
        <v>0</v>
      </c>
      <c r="G15" s="95">
        <v>0</v>
      </c>
      <c r="H15" s="95">
        <v>0</v>
      </c>
      <c r="I15" s="95">
        <v>0</v>
      </c>
      <c r="J15" s="95">
        <v>0</v>
      </c>
      <c r="K15" s="95">
        <v>12.308590000000001</v>
      </c>
    </row>
    <row r="16" spans="1:11">
      <c r="A16" s="64" t="s">
        <v>168</v>
      </c>
      <c r="B16" s="95">
        <v>0</v>
      </c>
      <c r="C16" s="95">
        <v>0</v>
      </c>
      <c r="D16" s="95">
        <v>0</v>
      </c>
      <c r="E16" s="95">
        <v>0</v>
      </c>
      <c r="F16" s="95">
        <v>0</v>
      </c>
      <c r="G16" s="95">
        <v>0</v>
      </c>
      <c r="H16" s="95">
        <v>0</v>
      </c>
      <c r="I16" s="95">
        <v>0</v>
      </c>
      <c r="J16" s="95">
        <v>0</v>
      </c>
      <c r="K16" s="95">
        <v>0</v>
      </c>
    </row>
    <row r="17" spans="1:11">
      <c r="A17" s="177" t="s">
        <v>169</v>
      </c>
      <c r="B17" s="57">
        <v>40132.292229999999</v>
      </c>
      <c r="C17" s="57">
        <v>91570.441230000011</v>
      </c>
      <c r="D17" s="57">
        <v>40021.158590000006</v>
      </c>
      <c r="E17" s="57">
        <v>95.934339999999992</v>
      </c>
      <c r="F17" s="57">
        <v>1424.3836999999999</v>
      </c>
      <c r="G17" s="57">
        <v>25056.250499999998</v>
      </c>
      <c r="H17" s="57">
        <v>1145.34241</v>
      </c>
      <c r="I17" s="57">
        <v>62056.377009999997</v>
      </c>
      <c r="J17" s="57">
        <v>0.45887</v>
      </c>
      <c r="K17" s="57">
        <v>261502.63887999998</v>
      </c>
    </row>
    <row r="18" spans="1:11">
      <c r="A18" s="64" t="s">
        <v>170</v>
      </c>
      <c r="B18" s="95">
        <v>0</v>
      </c>
      <c r="C18" s="95">
        <v>0</v>
      </c>
      <c r="D18" s="95">
        <v>0</v>
      </c>
      <c r="E18" s="95">
        <v>0</v>
      </c>
      <c r="F18" s="95">
        <v>0</v>
      </c>
      <c r="G18" s="95">
        <v>0</v>
      </c>
      <c r="H18" s="95">
        <v>0</v>
      </c>
      <c r="I18" s="95">
        <v>0</v>
      </c>
      <c r="J18" s="95">
        <v>0</v>
      </c>
      <c r="K18" s="95">
        <v>0</v>
      </c>
    </row>
    <row r="19" spans="1:11">
      <c r="A19" s="64" t="s">
        <v>171</v>
      </c>
      <c r="B19" s="95">
        <v>35797.043450000005</v>
      </c>
      <c r="C19" s="95">
        <v>35328.307409999994</v>
      </c>
      <c r="D19" s="95">
        <v>14446.575570000001</v>
      </c>
      <c r="E19" s="95">
        <v>52.32423</v>
      </c>
      <c r="F19" s="95">
        <v>0</v>
      </c>
      <c r="G19" s="95">
        <v>23813.773860000001</v>
      </c>
      <c r="H19" s="95">
        <v>1019.8603499999999</v>
      </c>
      <c r="I19" s="95">
        <v>50332.145509999995</v>
      </c>
      <c r="J19" s="95">
        <v>0.45887</v>
      </c>
      <c r="K19" s="95">
        <v>160790.48925000001</v>
      </c>
    </row>
    <row r="20" spans="1:11">
      <c r="A20" s="64" t="s">
        <v>172</v>
      </c>
      <c r="B20" s="95">
        <v>0</v>
      </c>
      <c r="C20" s="95">
        <v>0</v>
      </c>
      <c r="D20" s="95">
        <v>0</v>
      </c>
      <c r="E20" s="95">
        <v>0</v>
      </c>
      <c r="F20" s="95">
        <v>0</v>
      </c>
      <c r="G20" s="95">
        <v>0</v>
      </c>
      <c r="H20" s="95">
        <v>0</v>
      </c>
      <c r="I20" s="95">
        <v>0</v>
      </c>
      <c r="J20" s="95">
        <v>0</v>
      </c>
      <c r="K20" s="95">
        <v>0</v>
      </c>
    </row>
    <row r="21" spans="1:11">
      <c r="A21" s="64" t="s">
        <v>173</v>
      </c>
      <c r="B21" s="95">
        <v>0</v>
      </c>
      <c r="C21" s="95">
        <v>0</v>
      </c>
      <c r="D21" s="95">
        <v>0</v>
      </c>
      <c r="E21" s="95">
        <v>0</v>
      </c>
      <c r="F21" s="95">
        <v>0</v>
      </c>
      <c r="G21" s="95">
        <v>0</v>
      </c>
      <c r="H21" s="95">
        <v>0</v>
      </c>
      <c r="I21" s="95">
        <v>0</v>
      </c>
      <c r="J21" s="95">
        <v>0</v>
      </c>
      <c r="K21" s="95">
        <v>0</v>
      </c>
    </row>
    <row r="22" spans="1:11">
      <c r="A22" s="64" t="s">
        <v>218</v>
      </c>
      <c r="B22" s="95">
        <v>1810.49351</v>
      </c>
      <c r="C22" s="95">
        <v>35249.713299999996</v>
      </c>
      <c r="D22" s="95">
        <v>24079.253270000001</v>
      </c>
      <c r="E22" s="95">
        <v>41.853970000000004</v>
      </c>
      <c r="F22" s="95">
        <v>12.57165</v>
      </c>
      <c r="G22" s="95">
        <v>33.532220000000002</v>
      </c>
      <c r="H22" s="95">
        <v>12.96698</v>
      </c>
      <c r="I22" s="95">
        <v>6128.9134899999999</v>
      </c>
      <c r="J22" s="95">
        <v>0</v>
      </c>
      <c r="K22" s="95">
        <v>67369.298389999996</v>
      </c>
    </row>
    <row r="23" spans="1:11">
      <c r="A23" s="64" t="s">
        <v>175</v>
      </c>
      <c r="B23" s="95">
        <v>2380.62291</v>
      </c>
      <c r="C23" s="95">
        <v>20990.75387</v>
      </c>
      <c r="D23" s="95">
        <v>1492.09031</v>
      </c>
      <c r="E23" s="95">
        <v>1.75614</v>
      </c>
      <c r="F23" s="95">
        <v>1411.81205</v>
      </c>
      <c r="G23" s="95">
        <v>1208.94442</v>
      </c>
      <c r="H23" s="95">
        <v>112.51508</v>
      </c>
      <c r="I23" s="95">
        <v>5317.9856900000004</v>
      </c>
      <c r="J23" s="95">
        <v>0</v>
      </c>
      <c r="K23" s="95">
        <v>32916.480470000002</v>
      </c>
    </row>
    <row r="24" spans="1:11">
      <c r="A24" s="64" t="s">
        <v>176</v>
      </c>
      <c r="B24" s="95">
        <v>144.13235999999998</v>
      </c>
      <c r="C24" s="95">
        <v>1.6666500000000002</v>
      </c>
      <c r="D24" s="95">
        <v>3.2394400000000001</v>
      </c>
      <c r="E24" s="95">
        <v>0</v>
      </c>
      <c r="F24" s="95">
        <v>0</v>
      </c>
      <c r="G24" s="95">
        <v>0</v>
      </c>
      <c r="H24" s="95">
        <v>0</v>
      </c>
      <c r="I24" s="95">
        <v>277.33231999999998</v>
      </c>
      <c r="J24" s="95">
        <v>0</v>
      </c>
      <c r="K24" s="95">
        <v>426.37076999999999</v>
      </c>
    </row>
    <row r="25" spans="1:11">
      <c r="A25" s="64" t="s">
        <v>177</v>
      </c>
      <c r="B25" s="95">
        <v>0</v>
      </c>
      <c r="C25" s="95">
        <v>0</v>
      </c>
      <c r="D25" s="95">
        <v>0</v>
      </c>
      <c r="E25" s="95">
        <v>0</v>
      </c>
      <c r="F25" s="95">
        <v>0</v>
      </c>
      <c r="G25" s="95">
        <v>0</v>
      </c>
      <c r="H25" s="95">
        <v>0</v>
      </c>
      <c r="I25" s="95">
        <v>0</v>
      </c>
      <c r="J25" s="95">
        <v>0</v>
      </c>
      <c r="K25" s="95">
        <v>0</v>
      </c>
    </row>
    <row r="26" spans="1:11">
      <c r="A26" s="177" t="s">
        <v>178</v>
      </c>
      <c r="B26" s="57">
        <v>948914.66217999998</v>
      </c>
      <c r="C26" s="57">
        <v>2848977.10531</v>
      </c>
      <c r="D26" s="57">
        <v>1775388.3186999999</v>
      </c>
      <c r="E26" s="57">
        <v>63790.543159999994</v>
      </c>
      <c r="F26" s="57">
        <v>443927.49605999998</v>
      </c>
      <c r="G26" s="57">
        <v>490870.21442999999</v>
      </c>
      <c r="H26" s="57">
        <v>29460.250110000001</v>
      </c>
      <c r="I26" s="57">
        <v>1091237.3435799999</v>
      </c>
      <c r="J26" s="57">
        <v>382219.45016000001</v>
      </c>
      <c r="K26" s="57">
        <v>8074785.3836899996</v>
      </c>
    </row>
    <row r="27" spans="1:11">
      <c r="A27" s="63" t="s">
        <v>179</v>
      </c>
      <c r="B27" s="95">
        <v>813661.09074999997</v>
      </c>
      <c r="C27" s="95">
        <v>2814152.2648899998</v>
      </c>
      <c r="D27" s="95">
        <v>1727364.6367800001</v>
      </c>
      <c r="E27" s="95">
        <v>57469.464079999998</v>
      </c>
      <c r="F27" s="95">
        <v>435940.13806000003</v>
      </c>
      <c r="G27" s="95">
        <v>459999.63876</v>
      </c>
      <c r="H27" s="95">
        <v>29107.142500000002</v>
      </c>
      <c r="I27" s="95">
        <v>1076552.2834900001</v>
      </c>
      <c r="J27" s="95">
        <v>347867.51007999998</v>
      </c>
      <c r="K27" s="95">
        <v>7762114.1693900004</v>
      </c>
    </row>
    <row r="28" spans="1:11">
      <c r="A28" s="64" t="s">
        <v>180</v>
      </c>
      <c r="B28" s="95">
        <v>692598.82180999999</v>
      </c>
      <c r="C28" s="95">
        <v>2583685.5600700001</v>
      </c>
      <c r="D28" s="95">
        <v>1574031.3779899999</v>
      </c>
      <c r="E28" s="95">
        <v>40608.434450000001</v>
      </c>
      <c r="F28" s="95">
        <v>415124.83418000001</v>
      </c>
      <c r="G28" s="95">
        <v>390100.78657</v>
      </c>
      <c r="H28" s="95">
        <v>27320.750499999998</v>
      </c>
      <c r="I28" s="95">
        <v>1012338.93866</v>
      </c>
      <c r="J28" s="95">
        <v>300649.63968999998</v>
      </c>
      <c r="K28" s="95">
        <v>7036459.1439199997</v>
      </c>
    </row>
    <row r="29" spans="1:11">
      <c r="A29" s="64" t="s">
        <v>181</v>
      </c>
      <c r="B29" s="95">
        <v>105711.14241</v>
      </c>
      <c r="C29" s="95">
        <v>168383.93478000001</v>
      </c>
      <c r="D29" s="95">
        <v>125158.06521</v>
      </c>
      <c r="E29" s="95">
        <v>15259.86881</v>
      </c>
      <c r="F29" s="95">
        <v>10932.016589999999</v>
      </c>
      <c r="G29" s="95">
        <v>59339.390060000005</v>
      </c>
      <c r="H29" s="95">
        <v>1098.6005</v>
      </c>
      <c r="I29" s="95">
        <v>41415.842939999995</v>
      </c>
      <c r="J29" s="95">
        <v>40333.998060000005</v>
      </c>
      <c r="K29" s="95">
        <v>567632.85936</v>
      </c>
    </row>
    <row r="30" spans="1:11">
      <c r="A30" s="64" t="s">
        <v>182</v>
      </c>
      <c r="B30" s="95">
        <v>15351.12653</v>
      </c>
      <c r="C30" s="95">
        <v>62082.770039999996</v>
      </c>
      <c r="D30" s="95">
        <v>28175.193579999999</v>
      </c>
      <c r="E30" s="95">
        <v>1601.1608200000001</v>
      </c>
      <c r="F30" s="95">
        <v>9883.2872899999984</v>
      </c>
      <c r="G30" s="95">
        <v>10559.462130000002</v>
      </c>
      <c r="H30" s="95">
        <v>687.79150000000004</v>
      </c>
      <c r="I30" s="95">
        <v>22797.50189</v>
      </c>
      <c r="J30" s="95">
        <v>6883.8723300000001</v>
      </c>
      <c r="K30" s="95">
        <v>158022.16611000002</v>
      </c>
    </row>
    <row r="31" spans="1:11">
      <c r="A31" s="63" t="s">
        <v>183</v>
      </c>
      <c r="B31" s="95">
        <v>4002.9519</v>
      </c>
      <c r="C31" s="95">
        <v>21136.564870000002</v>
      </c>
      <c r="D31" s="95">
        <v>22767.12959</v>
      </c>
      <c r="E31" s="95">
        <v>171.51737</v>
      </c>
      <c r="F31" s="95">
        <v>4482.9645799999998</v>
      </c>
      <c r="G31" s="95">
        <v>10771.42512</v>
      </c>
      <c r="H31" s="95">
        <v>643.05700999999999</v>
      </c>
      <c r="I31" s="95">
        <v>24633.384719999998</v>
      </c>
      <c r="J31" s="95">
        <v>6762.18703</v>
      </c>
      <c r="K31" s="95">
        <v>95371.182189999992</v>
      </c>
    </row>
    <row r="32" spans="1:11">
      <c r="A32" s="64" t="s">
        <v>184</v>
      </c>
      <c r="B32" s="95">
        <v>2232.0707299999999</v>
      </c>
      <c r="C32" s="95">
        <v>16833.043829999999</v>
      </c>
      <c r="D32" s="95">
        <v>16121.87824</v>
      </c>
      <c r="E32" s="95">
        <v>76.008690000000001</v>
      </c>
      <c r="F32" s="95">
        <v>3494.3473799999997</v>
      </c>
      <c r="G32" s="95">
        <v>5682.3175300000003</v>
      </c>
      <c r="H32" s="95">
        <v>513.2364</v>
      </c>
      <c r="I32" s="95">
        <v>19599.192289999999</v>
      </c>
      <c r="J32" s="95">
        <v>4060.1583799999999</v>
      </c>
      <c r="K32" s="95">
        <v>68612.253469999996</v>
      </c>
    </row>
    <row r="33" spans="1:11">
      <c r="A33" s="64" t="s">
        <v>185</v>
      </c>
      <c r="B33" s="95">
        <v>1408.9712500000001</v>
      </c>
      <c r="C33" s="95">
        <v>2633.6195499999999</v>
      </c>
      <c r="D33" s="95">
        <v>4489.7435400000004</v>
      </c>
      <c r="E33" s="95">
        <v>28.53191</v>
      </c>
      <c r="F33" s="95">
        <v>520.71540000000005</v>
      </c>
      <c r="G33" s="95">
        <v>4400.37165</v>
      </c>
      <c r="H33" s="95">
        <v>97.802759999999992</v>
      </c>
      <c r="I33" s="95">
        <v>2841.1427000000003</v>
      </c>
      <c r="J33" s="95">
        <v>2627.7774800000002</v>
      </c>
      <c r="K33" s="95">
        <v>19048.676239999997</v>
      </c>
    </row>
    <row r="34" spans="1:11">
      <c r="A34" s="65" t="s">
        <v>186</v>
      </c>
      <c r="B34" s="95">
        <v>361.90992</v>
      </c>
      <c r="C34" s="95">
        <v>1669.90149</v>
      </c>
      <c r="D34" s="95">
        <v>2155.5078100000001</v>
      </c>
      <c r="E34" s="95">
        <v>66.976770000000002</v>
      </c>
      <c r="F34" s="95">
        <v>467.90179999999998</v>
      </c>
      <c r="G34" s="95">
        <v>688.73593999999991</v>
      </c>
      <c r="H34" s="95">
        <v>32.017849999999996</v>
      </c>
      <c r="I34" s="95">
        <v>2193.0497300000002</v>
      </c>
      <c r="J34" s="95">
        <v>74.251170000000002</v>
      </c>
      <c r="K34" s="95">
        <v>7710.2524800000001</v>
      </c>
    </row>
    <row r="35" spans="1:11">
      <c r="A35" s="63" t="s">
        <v>187</v>
      </c>
      <c r="B35" s="95">
        <v>18735.851989999999</v>
      </c>
      <c r="C35" s="95">
        <v>27699.187760000001</v>
      </c>
      <c r="D35" s="95">
        <v>15763.252259999999</v>
      </c>
      <c r="E35" s="95">
        <v>1044.4536499999999</v>
      </c>
      <c r="F35" s="95">
        <v>9924.9285299999992</v>
      </c>
      <c r="G35" s="95">
        <v>3488.8100899999999</v>
      </c>
      <c r="H35" s="95">
        <v>0</v>
      </c>
      <c r="I35" s="95">
        <v>28398.061280000002</v>
      </c>
      <c r="J35" s="95">
        <v>3685.6230800000003</v>
      </c>
      <c r="K35" s="95">
        <v>108740.16864</v>
      </c>
    </row>
    <row r="36" spans="1:11">
      <c r="A36" s="64" t="s">
        <v>188</v>
      </c>
      <c r="B36" s="95">
        <v>12838.20703</v>
      </c>
      <c r="C36" s="95">
        <v>16935.99829</v>
      </c>
      <c r="D36" s="95">
        <v>8011.7669999999998</v>
      </c>
      <c r="E36" s="95">
        <v>259.86997000000002</v>
      </c>
      <c r="F36" s="95">
        <v>7589.7164899999998</v>
      </c>
      <c r="G36" s="95">
        <v>2523.0035400000002</v>
      </c>
      <c r="H36" s="95">
        <v>0</v>
      </c>
      <c r="I36" s="95">
        <v>26674.534010000003</v>
      </c>
      <c r="J36" s="95">
        <v>2606.3973999999998</v>
      </c>
      <c r="K36" s="95">
        <v>77439.493730000002</v>
      </c>
    </row>
    <row r="37" spans="1:11">
      <c r="A37" s="64" t="s">
        <v>189</v>
      </c>
      <c r="B37" s="95">
        <v>5719.5866100000003</v>
      </c>
      <c r="C37" s="95">
        <v>8580.4327899999989</v>
      </c>
      <c r="D37" s="95">
        <v>6957.0893799999994</v>
      </c>
      <c r="E37" s="95">
        <v>619.37305000000003</v>
      </c>
      <c r="F37" s="95">
        <v>1790.8562899999999</v>
      </c>
      <c r="G37" s="95">
        <v>849.76980000000003</v>
      </c>
      <c r="H37" s="95">
        <v>0</v>
      </c>
      <c r="I37" s="95">
        <v>790.55593999999996</v>
      </c>
      <c r="J37" s="95">
        <v>1054.4253899999999</v>
      </c>
      <c r="K37" s="95">
        <v>26362.089250000001</v>
      </c>
    </row>
    <row r="38" spans="1:11">
      <c r="A38" s="64" t="s">
        <v>190</v>
      </c>
      <c r="B38" s="95">
        <v>178.05835000000002</v>
      </c>
      <c r="C38" s="95">
        <v>2182.75668</v>
      </c>
      <c r="D38" s="95">
        <v>794.39588000000003</v>
      </c>
      <c r="E38" s="95">
        <v>165.21063000000001</v>
      </c>
      <c r="F38" s="95">
        <v>544.35574999999994</v>
      </c>
      <c r="G38" s="95">
        <v>116.03675</v>
      </c>
      <c r="H38" s="95">
        <v>0</v>
      </c>
      <c r="I38" s="95">
        <v>932.97132999999997</v>
      </c>
      <c r="J38" s="95">
        <v>24.80029</v>
      </c>
      <c r="K38" s="95">
        <v>4938.5856599999997</v>
      </c>
    </row>
    <row r="39" spans="1:11">
      <c r="A39" s="63" t="s">
        <v>191</v>
      </c>
      <c r="B39" s="95">
        <v>135479.54149999999</v>
      </c>
      <c r="C39" s="95">
        <v>114851.5787</v>
      </c>
      <c r="D39" s="95">
        <v>90653.559389999995</v>
      </c>
      <c r="E39" s="95">
        <v>6760.3607000000002</v>
      </c>
      <c r="F39" s="95">
        <v>14421.164369999999</v>
      </c>
      <c r="G39" s="95">
        <v>32617.654829999999</v>
      </c>
      <c r="H39" s="95">
        <v>2186.4781800000001</v>
      </c>
      <c r="I39" s="95">
        <v>47789.711210000001</v>
      </c>
      <c r="J39" s="95">
        <v>33625.120739999998</v>
      </c>
      <c r="K39" s="95">
        <v>478385.16962</v>
      </c>
    </row>
    <row r="40" spans="1:11">
      <c r="A40" s="65" t="s">
        <v>192</v>
      </c>
      <c r="B40" s="95">
        <v>53896.136789999997</v>
      </c>
      <c r="C40" s="95">
        <v>52395.87427</v>
      </c>
      <c r="D40" s="95">
        <v>16615.378359999999</v>
      </c>
      <c r="E40" s="95">
        <v>1373.11609</v>
      </c>
      <c r="F40" s="95">
        <v>6256.4637000000002</v>
      </c>
      <c r="G40" s="95">
        <v>6576.2112100000004</v>
      </c>
      <c r="H40" s="95">
        <v>1226.46803</v>
      </c>
      <c r="I40" s="95">
        <v>24282.940920000001</v>
      </c>
      <c r="J40" s="95">
        <v>10803.69068</v>
      </c>
      <c r="K40" s="95">
        <v>173426.28005</v>
      </c>
    </row>
    <row r="41" spans="1:11">
      <c r="A41" s="64" t="s">
        <v>193</v>
      </c>
      <c r="B41" s="95">
        <v>25509.98084</v>
      </c>
      <c r="C41" s="95">
        <v>1498.72155</v>
      </c>
      <c r="D41" s="95">
        <v>14849.20054</v>
      </c>
      <c r="E41" s="95">
        <v>3538.08563</v>
      </c>
      <c r="F41" s="95">
        <v>2303.8869500000001</v>
      </c>
      <c r="G41" s="95">
        <v>2502.2864500000001</v>
      </c>
      <c r="H41" s="95">
        <v>164.76423</v>
      </c>
      <c r="I41" s="95">
        <v>10042.203150000001</v>
      </c>
      <c r="J41" s="95">
        <v>3123.5848099999998</v>
      </c>
      <c r="K41" s="95">
        <v>63532.71415</v>
      </c>
    </row>
    <row r="42" spans="1:11">
      <c r="A42" s="64" t="s">
        <v>194</v>
      </c>
      <c r="B42" s="95">
        <v>69.211079999999995</v>
      </c>
      <c r="C42" s="95">
        <v>207.69344000000001</v>
      </c>
      <c r="D42" s="95">
        <v>69.990070000000003</v>
      </c>
      <c r="E42" s="95">
        <v>1.8335999999999999</v>
      </c>
      <c r="F42" s="95">
        <v>24.321210000000001</v>
      </c>
      <c r="G42" s="95">
        <v>40.575319999999998</v>
      </c>
      <c r="H42" s="95">
        <v>0</v>
      </c>
      <c r="I42" s="95">
        <v>371.75127000000003</v>
      </c>
      <c r="J42" s="95">
        <v>33.750269999999993</v>
      </c>
      <c r="K42" s="95">
        <v>819.12626</v>
      </c>
    </row>
    <row r="43" spans="1:11">
      <c r="A43" s="64" t="s">
        <v>195</v>
      </c>
      <c r="B43" s="95">
        <v>54.909559999999999</v>
      </c>
      <c r="C43" s="95">
        <v>30.634970000000003</v>
      </c>
      <c r="D43" s="95">
        <v>176.17351000000002</v>
      </c>
      <c r="E43" s="95">
        <v>8.9962800000000005</v>
      </c>
      <c r="F43" s="95">
        <v>5.8695500000000003</v>
      </c>
      <c r="G43" s="95">
        <v>92.262330000000006</v>
      </c>
      <c r="H43" s="95">
        <v>3.7729200000000001</v>
      </c>
      <c r="I43" s="95">
        <v>87.055080000000004</v>
      </c>
      <c r="J43" s="95">
        <v>41.969790000000003</v>
      </c>
      <c r="K43" s="95">
        <v>501.64398999999997</v>
      </c>
    </row>
    <row r="44" spans="1:11">
      <c r="A44" s="64" t="s">
        <v>196</v>
      </c>
      <c r="B44" s="95">
        <v>102.2308</v>
      </c>
      <c r="C44" s="95">
        <v>230.42882999999998</v>
      </c>
      <c r="D44" s="95">
        <v>8.8782399999999999</v>
      </c>
      <c r="E44" s="95">
        <v>0</v>
      </c>
      <c r="F44" s="95">
        <v>1.1047799999999999</v>
      </c>
      <c r="G44" s="95">
        <v>3.3718400000000002</v>
      </c>
      <c r="H44" s="95">
        <v>0</v>
      </c>
      <c r="I44" s="95">
        <v>7.0767700000000007</v>
      </c>
      <c r="J44" s="95">
        <v>0</v>
      </c>
      <c r="K44" s="95">
        <v>353.09126000000003</v>
      </c>
    </row>
    <row r="45" spans="1:11">
      <c r="A45" s="99" t="s">
        <v>197</v>
      </c>
      <c r="B45" s="95">
        <v>0</v>
      </c>
      <c r="C45" s="95">
        <v>32.141619999999996</v>
      </c>
      <c r="D45" s="95">
        <v>307.37675000000002</v>
      </c>
      <c r="E45" s="95">
        <v>0</v>
      </c>
      <c r="F45" s="95">
        <v>2.5865200000000002</v>
      </c>
      <c r="G45" s="95">
        <v>12.83643</v>
      </c>
      <c r="H45" s="95">
        <v>0</v>
      </c>
      <c r="I45" s="95">
        <v>6.2377099999999999</v>
      </c>
      <c r="J45" s="95">
        <v>0</v>
      </c>
      <c r="K45" s="95">
        <v>361.17903000000001</v>
      </c>
    </row>
    <row r="46" spans="1:11">
      <c r="A46" s="65" t="s">
        <v>1178</v>
      </c>
      <c r="B46" s="95">
        <v>41247.91833</v>
      </c>
      <c r="C46" s="95">
        <v>24413.384829999999</v>
      </c>
      <c r="D46" s="95">
        <v>30421.611820000002</v>
      </c>
      <c r="E46" s="95">
        <v>447.05221</v>
      </c>
      <c r="F46" s="95">
        <v>1852.87563</v>
      </c>
      <c r="G46" s="95">
        <v>8315.9546399999999</v>
      </c>
      <c r="H46" s="95">
        <v>400.17590000000001</v>
      </c>
      <c r="I46" s="95">
        <v>3794.7404200000001</v>
      </c>
      <c r="J46" s="95">
        <v>4962.2423899999994</v>
      </c>
      <c r="K46" s="95">
        <v>115855.95617</v>
      </c>
    </row>
    <row r="47" spans="1:11">
      <c r="A47" s="64" t="s">
        <v>1179</v>
      </c>
      <c r="B47" s="95">
        <v>14089.59698</v>
      </c>
      <c r="C47" s="95">
        <v>35233.513770000005</v>
      </c>
      <c r="D47" s="95">
        <v>27330.503960000002</v>
      </c>
      <c r="E47" s="95">
        <v>1389.05926</v>
      </c>
      <c r="F47" s="95">
        <v>3897.3581600000002</v>
      </c>
      <c r="G47" s="95">
        <v>14724.271480000001</v>
      </c>
      <c r="H47" s="95">
        <v>378.80401000000001</v>
      </c>
      <c r="I47" s="95">
        <v>8697.8373800000008</v>
      </c>
      <c r="J47" s="95">
        <v>14474.23839</v>
      </c>
      <c r="K47" s="95">
        <v>120215.18339000001</v>
      </c>
    </row>
    <row r="48" spans="1:11">
      <c r="A48" s="64" t="s">
        <v>1184</v>
      </c>
      <c r="B48" s="95">
        <v>57.318249999999999</v>
      </c>
      <c r="C48" s="95">
        <v>184.20233999999999</v>
      </c>
      <c r="D48" s="95">
        <v>209.58308</v>
      </c>
      <c r="E48" s="95">
        <v>2.2176300000000002</v>
      </c>
      <c r="F48" s="95">
        <v>2.7155999999999998</v>
      </c>
      <c r="G48" s="95">
        <v>53.696660000000001</v>
      </c>
      <c r="H48" s="95">
        <v>0</v>
      </c>
      <c r="I48" s="95">
        <v>123.69030000000001</v>
      </c>
      <c r="J48" s="95">
        <v>8.7092200000000002</v>
      </c>
      <c r="K48" s="95">
        <v>642.13307999999995</v>
      </c>
    </row>
    <row r="49" spans="1:11">
      <c r="A49" s="64" t="s">
        <v>1185</v>
      </c>
      <c r="B49" s="95">
        <v>40.517859999999999</v>
      </c>
      <c r="C49" s="95">
        <v>275.11834999999996</v>
      </c>
      <c r="D49" s="95">
        <v>353.80415999999997</v>
      </c>
      <c r="E49" s="95">
        <v>0</v>
      </c>
      <c r="F49" s="95">
        <v>68.280720000000002</v>
      </c>
      <c r="G49" s="95">
        <v>292.72025000000002</v>
      </c>
      <c r="H49" s="95">
        <v>12.49309</v>
      </c>
      <c r="I49" s="95">
        <v>348.29636999999997</v>
      </c>
      <c r="J49" s="95">
        <v>176.93519000000001</v>
      </c>
      <c r="K49" s="95">
        <v>1568.16599</v>
      </c>
    </row>
    <row r="50" spans="1:11">
      <c r="A50" s="64" t="s">
        <v>1203</v>
      </c>
      <c r="B50" s="95">
        <v>411.72101000000004</v>
      </c>
      <c r="C50" s="95">
        <v>22.630470000000003</v>
      </c>
      <c r="D50" s="95">
        <v>49.715150000000001</v>
      </c>
      <c r="E50" s="95">
        <v>0</v>
      </c>
      <c r="F50" s="95">
        <v>0</v>
      </c>
      <c r="G50" s="95">
        <v>3.4682199999999996</v>
      </c>
      <c r="H50" s="95">
        <v>0</v>
      </c>
      <c r="I50" s="95">
        <v>11.567459999999999</v>
      </c>
      <c r="J50" s="95">
        <v>0</v>
      </c>
      <c r="K50" s="95">
        <v>499.10230999999999</v>
      </c>
    </row>
    <row r="51" spans="1:11">
      <c r="A51" s="99" t="s">
        <v>1223</v>
      </c>
      <c r="B51" s="95">
        <v>0</v>
      </c>
      <c r="C51" s="95">
        <v>327.23426000000001</v>
      </c>
      <c r="D51" s="95">
        <v>261.34375</v>
      </c>
      <c r="E51" s="95">
        <v>0</v>
      </c>
      <c r="F51" s="95">
        <v>5.7015500000000001</v>
      </c>
      <c r="G51" s="95">
        <v>0</v>
      </c>
      <c r="H51" s="95">
        <v>0</v>
      </c>
      <c r="I51" s="95">
        <v>16.31438</v>
      </c>
      <c r="J51" s="95">
        <v>0</v>
      </c>
      <c r="K51" s="95">
        <v>610.59393999999998</v>
      </c>
    </row>
    <row r="52" spans="1:11">
      <c r="A52" s="101" t="s">
        <v>198</v>
      </c>
      <c r="B52" s="95">
        <v>-22964.773960000002</v>
      </c>
      <c r="C52" s="95">
        <v>-128862.49090999999</v>
      </c>
      <c r="D52" s="95">
        <v>-81160.259319999997</v>
      </c>
      <c r="E52" s="95">
        <v>-1655.2526399999999</v>
      </c>
      <c r="F52" s="95">
        <v>-20841.699479999999</v>
      </c>
      <c r="G52" s="95">
        <v>-16007.31437</v>
      </c>
      <c r="H52" s="95">
        <v>-2476.42758</v>
      </c>
      <c r="I52" s="95">
        <v>-86136.097120000006</v>
      </c>
      <c r="J52" s="95">
        <v>-9720.9907700000003</v>
      </c>
      <c r="K52" s="95">
        <v>-369825.30614999996</v>
      </c>
    </row>
    <row r="53" spans="1:11">
      <c r="A53" s="64" t="s">
        <v>1242</v>
      </c>
      <c r="B53" s="95">
        <v>-3703.9766600000003</v>
      </c>
      <c r="C53" s="95">
        <v>-18385.803070000002</v>
      </c>
      <c r="D53" s="95">
        <v>-20194.75837</v>
      </c>
      <c r="E53" s="95">
        <v>-117.33878</v>
      </c>
      <c r="F53" s="95">
        <v>-1695.53999</v>
      </c>
      <c r="G53" s="95">
        <v>-1768.4298799999999</v>
      </c>
      <c r="H53" s="95">
        <v>-284.42040999999995</v>
      </c>
      <c r="I53" s="95">
        <v>-9515.7601599999998</v>
      </c>
      <c r="J53" s="95">
        <v>-559.72069999999997</v>
      </c>
      <c r="K53" s="95">
        <v>-56225.748020000006</v>
      </c>
    </row>
    <row r="54" spans="1:11">
      <c r="A54" s="64" t="s">
        <v>1254</v>
      </c>
      <c r="B54" s="95">
        <v>-772.19322999999997</v>
      </c>
      <c r="C54" s="95">
        <v>-4764.6110799999997</v>
      </c>
      <c r="D54" s="95">
        <v>-2827.6804099999999</v>
      </c>
      <c r="E54" s="95">
        <v>-48.513940000000005</v>
      </c>
      <c r="F54" s="95">
        <v>-62.637709999999998</v>
      </c>
      <c r="G54" s="95">
        <v>-715.88591000000008</v>
      </c>
      <c r="H54" s="95">
        <v>-18.849689999999999</v>
      </c>
      <c r="I54" s="95">
        <v>-1046.5194000000001</v>
      </c>
      <c r="J54" s="95">
        <v>-98.348780000000005</v>
      </c>
      <c r="K54" s="95">
        <v>-10355.24015</v>
      </c>
    </row>
    <row r="55" spans="1:11">
      <c r="A55" s="64" t="s">
        <v>1243</v>
      </c>
      <c r="B55" s="95">
        <v>-766.46859999999992</v>
      </c>
      <c r="C55" s="95">
        <v>-9913.1677500000005</v>
      </c>
      <c r="D55" s="95">
        <v>-12349.075919999999</v>
      </c>
      <c r="E55" s="95">
        <v>-41.191919999999996</v>
      </c>
      <c r="F55" s="95">
        <v>-1993.22057</v>
      </c>
      <c r="G55" s="95">
        <v>-4123.1598300000005</v>
      </c>
      <c r="H55" s="95">
        <v>-429.39555999999999</v>
      </c>
      <c r="I55" s="95">
        <v>-12376.04486</v>
      </c>
      <c r="J55" s="95">
        <v>-3077.7783300000001</v>
      </c>
      <c r="K55" s="95">
        <v>-45069.503340000003</v>
      </c>
    </row>
    <row r="56" spans="1:11">
      <c r="A56" s="64" t="s">
        <v>1255</v>
      </c>
      <c r="B56" s="95">
        <v>-400.26875000000001</v>
      </c>
      <c r="C56" s="95">
        <v>-1393.7020199999999</v>
      </c>
      <c r="D56" s="95">
        <v>-3038.7542200000003</v>
      </c>
      <c r="E56" s="95">
        <v>-63.802720000000001</v>
      </c>
      <c r="F56" s="95">
        <v>-289.05372999999997</v>
      </c>
      <c r="G56" s="95">
        <v>-2596.2869500000002</v>
      </c>
      <c r="H56" s="95">
        <v>-89.571919999999992</v>
      </c>
      <c r="I56" s="95">
        <v>-982.43318000000011</v>
      </c>
      <c r="J56" s="95">
        <v>-1877.9006499999998</v>
      </c>
      <c r="K56" s="95">
        <v>-10731.774140000001</v>
      </c>
    </row>
    <row r="57" spans="1:11">
      <c r="A57" s="64" t="s">
        <v>1244</v>
      </c>
      <c r="B57" s="95">
        <v>-4879.4963399999997</v>
      </c>
      <c r="C57" s="95">
        <v>-13114.602419999999</v>
      </c>
      <c r="D57" s="95">
        <v>-5805.4325499999995</v>
      </c>
      <c r="E57" s="95">
        <v>-154.94937999999999</v>
      </c>
      <c r="F57" s="95">
        <v>-6933.6501100000005</v>
      </c>
      <c r="G57" s="95">
        <v>-2144.7192599999998</v>
      </c>
      <c r="H57" s="95">
        <v>0</v>
      </c>
      <c r="I57" s="95">
        <v>-25169.346649999999</v>
      </c>
      <c r="J57" s="95">
        <v>-1778.78431</v>
      </c>
      <c r="K57" s="95">
        <v>-59980.981020000007</v>
      </c>
    </row>
    <row r="58" spans="1:11">
      <c r="A58" s="64" t="s">
        <v>199</v>
      </c>
      <c r="B58" s="95">
        <v>-1850.8260400000001</v>
      </c>
      <c r="C58" s="95">
        <v>-5407.17767</v>
      </c>
      <c r="D58" s="95">
        <v>-3743.3449500000002</v>
      </c>
      <c r="E58" s="95">
        <v>-386.94884999999999</v>
      </c>
      <c r="F58" s="95">
        <v>-1751.9819</v>
      </c>
      <c r="G58" s="95">
        <v>-675.53836999999999</v>
      </c>
      <c r="H58" s="95">
        <v>0</v>
      </c>
      <c r="I58" s="95">
        <v>-678.27148</v>
      </c>
      <c r="J58" s="95">
        <v>-810.22806000000003</v>
      </c>
      <c r="K58" s="95">
        <v>-15304.31732</v>
      </c>
    </row>
    <row r="59" spans="1:11">
      <c r="A59" s="64" t="s">
        <v>200</v>
      </c>
      <c r="B59" s="95">
        <v>-10028.9025</v>
      </c>
      <c r="C59" s="95">
        <v>-53949.510999999999</v>
      </c>
      <c r="D59" s="95">
        <v>-30005.190999999999</v>
      </c>
      <c r="E59" s="95">
        <v>-792.55399999999997</v>
      </c>
      <c r="F59" s="95">
        <v>-3542.0399500000003</v>
      </c>
      <c r="G59" s="95">
        <v>-1570.3709799999999</v>
      </c>
      <c r="H59" s="95">
        <v>-1654.19</v>
      </c>
      <c r="I59" s="95">
        <v>-23096.504960000002</v>
      </c>
      <c r="J59" s="95">
        <v>-968.90499999999997</v>
      </c>
      <c r="K59" s="95">
        <v>-125608.16939</v>
      </c>
    </row>
    <row r="60" spans="1:11">
      <c r="A60" s="64" t="s">
        <v>201</v>
      </c>
      <c r="B60" s="95">
        <v>0</v>
      </c>
      <c r="C60" s="95">
        <v>-18476.140879999999</v>
      </c>
      <c r="D60" s="95">
        <v>-363.95158000000004</v>
      </c>
      <c r="E60" s="95">
        <v>0</v>
      </c>
      <c r="F60" s="95">
        <v>-3216.5088799999999</v>
      </c>
      <c r="G60" s="95">
        <v>-1783.6</v>
      </c>
      <c r="H60" s="95">
        <v>0</v>
      </c>
      <c r="I60" s="95">
        <v>-10446.646060000001</v>
      </c>
      <c r="J60" s="95">
        <v>-464.29020000000003</v>
      </c>
      <c r="K60" s="95">
        <v>-34751.137600000002</v>
      </c>
    </row>
    <row r="61" spans="1:11">
      <c r="A61" s="64" t="s">
        <v>202</v>
      </c>
      <c r="B61" s="95">
        <v>0</v>
      </c>
      <c r="C61" s="95">
        <v>0</v>
      </c>
      <c r="D61" s="95">
        <v>0</v>
      </c>
      <c r="E61" s="95">
        <v>0</v>
      </c>
      <c r="F61" s="95">
        <v>0</v>
      </c>
      <c r="G61" s="95">
        <v>0</v>
      </c>
      <c r="H61" s="95">
        <v>0</v>
      </c>
      <c r="I61" s="95">
        <v>0</v>
      </c>
      <c r="J61" s="95">
        <v>0</v>
      </c>
      <c r="K61" s="95">
        <v>0</v>
      </c>
    </row>
    <row r="62" spans="1:11">
      <c r="A62" s="64" t="s">
        <v>203</v>
      </c>
      <c r="B62" s="95">
        <v>0</v>
      </c>
      <c r="C62" s="95">
        <v>0</v>
      </c>
      <c r="D62" s="95">
        <v>0</v>
      </c>
      <c r="E62" s="95">
        <v>0</v>
      </c>
      <c r="F62" s="95">
        <v>0</v>
      </c>
      <c r="G62" s="95">
        <v>0</v>
      </c>
      <c r="H62" s="95">
        <v>0</v>
      </c>
      <c r="I62" s="95">
        <v>0</v>
      </c>
      <c r="J62" s="95">
        <v>0</v>
      </c>
      <c r="K62" s="95">
        <v>0</v>
      </c>
    </row>
    <row r="63" spans="1:11">
      <c r="A63" s="64" t="s">
        <v>999</v>
      </c>
      <c r="B63" s="95">
        <v>0</v>
      </c>
      <c r="C63" s="95">
        <v>-991.00361999999996</v>
      </c>
      <c r="D63" s="95">
        <v>0</v>
      </c>
      <c r="E63" s="95">
        <v>-11.81902</v>
      </c>
      <c r="F63" s="95">
        <v>0</v>
      </c>
      <c r="G63" s="95">
        <v>0</v>
      </c>
      <c r="H63" s="95">
        <v>0</v>
      </c>
      <c r="I63" s="95">
        <v>-390.38895000000002</v>
      </c>
      <c r="J63" s="95">
        <v>0</v>
      </c>
      <c r="K63" s="95">
        <v>-1393.2115900000001</v>
      </c>
    </row>
    <row r="64" spans="1:11">
      <c r="A64" s="64" t="s">
        <v>1000</v>
      </c>
      <c r="B64" s="95">
        <v>0</v>
      </c>
      <c r="C64" s="95">
        <v>-2466.7714000000001</v>
      </c>
      <c r="D64" s="95">
        <v>0</v>
      </c>
      <c r="E64" s="95">
        <v>-26.811959999999999</v>
      </c>
      <c r="F64" s="95">
        <v>0</v>
      </c>
      <c r="G64" s="95">
        <v>0</v>
      </c>
      <c r="H64" s="95">
        <v>0</v>
      </c>
      <c r="I64" s="95">
        <v>-649.83950000000004</v>
      </c>
      <c r="J64" s="95">
        <v>0</v>
      </c>
      <c r="K64" s="95">
        <v>-3143.4228599999997</v>
      </c>
    </row>
    <row r="65" spans="1:11">
      <c r="A65" s="64" t="s">
        <v>1186</v>
      </c>
      <c r="B65" s="95">
        <v>-144.77817000000002</v>
      </c>
      <c r="C65" s="95">
        <v>0</v>
      </c>
      <c r="D65" s="95">
        <v>-577.01730000000009</v>
      </c>
      <c r="E65" s="95">
        <v>0</v>
      </c>
      <c r="F65" s="95">
        <v>-69.575550000000007</v>
      </c>
      <c r="G65" s="95">
        <v>-49.269120000000001</v>
      </c>
      <c r="H65" s="95">
        <v>0</v>
      </c>
      <c r="I65" s="95">
        <v>-159.04734999999999</v>
      </c>
      <c r="J65" s="95">
        <v>-31.831139999999998</v>
      </c>
      <c r="K65" s="95">
        <v>-1031.51863</v>
      </c>
    </row>
    <row r="66" spans="1:11">
      <c r="A66" s="64" t="s">
        <v>1187</v>
      </c>
      <c r="B66" s="95">
        <v>-96.821110000000004</v>
      </c>
      <c r="C66" s="95">
        <v>0</v>
      </c>
      <c r="D66" s="95">
        <v>-1604.0925199999999</v>
      </c>
      <c r="E66" s="95">
        <v>-2.8584800000000001</v>
      </c>
      <c r="F66" s="95">
        <v>-257.20039000000003</v>
      </c>
      <c r="G66" s="95">
        <v>-435.17984000000001</v>
      </c>
      <c r="H66" s="95">
        <v>0</v>
      </c>
      <c r="I66" s="95">
        <v>-498.57859000000002</v>
      </c>
      <c r="J66" s="95">
        <v>-36.636769999999999</v>
      </c>
      <c r="K66" s="95">
        <v>-2931.3677000000002</v>
      </c>
    </row>
    <row r="67" spans="1:11">
      <c r="A67" s="64" t="s">
        <v>1188</v>
      </c>
      <c r="B67" s="95">
        <v>-258.36360000000002</v>
      </c>
      <c r="C67" s="95">
        <v>0</v>
      </c>
      <c r="D67" s="95">
        <v>-120.32642999999999</v>
      </c>
      <c r="E67" s="95">
        <v>0</v>
      </c>
      <c r="F67" s="95">
        <v>-505.13572999999997</v>
      </c>
      <c r="G67" s="95">
        <v>-34.981999999999999</v>
      </c>
      <c r="H67" s="95">
        <v>0</v>
      </c>
      <c r="I67" s="95">
        <v>-216.37294</v>
      </c>
      <c r="J67" s="95">
        <v>-4.1666800000000004</v>
      </c>
      <c r="K67" s="95">
        <v>-1139.3473799999999</v>
      </c>
    </row>
    <row r="68" spans="1:11">
      <c r="A68" s="64" t="s">
        <v>1189</v>
      </c>
      <c r="B68" s="95">
        <v>-62.678959999999996</v>
      </c>
      <c r="C68" s="95">
        <v>0</v>
      </c>
      <c r="D68" s="95">
        <v>-530.63406999999995</v>
      </c>
      <c r="E68" s="95">
        <v>-8.4635899999999999</v>
      </c>
      <c r="F68" s="95">
        <v>-525.15496999999993</v>
      </c>
      <c r="G68" s="95">
        <v>-109.89223</v>
      </c>
      <c r="H68" s="95">
        <v>0</v>
      </c>
      <c r="I68" s="95">
        <v>-910.34304000000009</v>
      </c>
      <c r="J68" s="95">
        <v>-12.40015</v>
      </c>
      <c r="K68" s="95">
        <v>-2159.5670099999998</v>
      </c>
    </row>
    <row r="69" spans="1:11">
      <c r="A69" s="177" t="s">
        <v>204</v>
      </c>
      <c r="B69" s="57">
        <v>9877.4013200000009</v>
      </c>
      <c r="C69" s="57">
        <v>28384.69356</v>
      </c>
      <c r="D69" s="57">
        <v>13178.4486</v>
      </c>
      <c r="E69" s="57">
        <v>1154.4875500000001</v>
      </c>
      <c r="F69" s="57">
        <v>3894.2101499999999</v>
      </c>
      <c r="G69" s="57">
        <v>2417.88015</v>
      </c>
      <c r="H69" s="57">
        <v>1165.1454699999999</v>
      </c>
      <c r="I69" s="57">
        <v>10164.269130000001</v>
      </c>
      <c r="J69" s="57">
        <v>4655.2912699999997</v>
      </c>
      <c r="K69" s="57">
        <v>74891.8272</v>
      </c>
    </row>
    <row r="70" spans="1:11">
      <c r="A70" s="64" t="s">
        <v>205</v>
      </c>
      <c r="B70" s="95">
        <v>0</v>
      </c>
      <c r="C70" s="95">
        <v>0</v>
      </c>
      <c r="D70" s="95">
        <v>0</v>
      </c>
      <c r="E70" s="95">
        <v>0</v>
      </c>
      <c r="F70" s="95">
        <v>0</v>
      </c>
      <c r="G70" s="95">
        <v>0</v>
      </c>
      <c r="H70" s="95">
        <v>0</v>
      </c>
      <c r="I70" s="95">
        <v>0</v>
      </c>
      <c r="J70" s="95">
        <v>0</v>
      </c>
      <c r="K70" s="95">
        <v>0</v>
      </c>
    </row>
    <row r="71" spans="1:11">
      <c r="A71" s="64" t="s">
        <v>206</v>
      </c>
      <c r="B71" s="95">
        <v>2653.43923</v>
      </c>
      <c r="C71" s="95">
        <v>26926.023850000001</v>
      </c>
      <c r="D71" s="95">
        <v>6048.8764600000004</v>
      </c>
      <c r="E71" s="95">
        <v>187.93952999999999</v>
      </c>
      <c r="F71" s="95">
        <v>2693.3355099999999</v>
      </c>
      <c r="G71" s="95">
        <v>1707.05611</v>
      </c>
      <c r="H71" s="95">
        <v>62.221489999999996</v>
      </c>
      <c r="I71" s="95">
        <v>7947.0320700000002</v>
      </c>
      <c r="J71" s="95">
        <v>748.02170999999998</v>
      </c>
      <c r="K71" s="95">
        <v>48973.945959999997</v>
      </c>
    </row>
    <row r="72" spans="1:11">
      <c r="A72" s="64" t="s">
        <v>207</v>
      </c>
      <c r="B72" s="95">
        <v>7223.96209</v>
      </c>
      <c r="C72" s="95">
        <v>1950.88761</v>
      </c>
      <c r="D72" s="95">
        <v>7129.5721399999993</v>
      </c>
      <c r="E72" s="95">
        <v>2384.08635</v>
      </c>
      <c r="F72" s="95">
        <v>1561.83467</v>
      </c>
      <c r="G72" s="95">
        <v>1773.1270300000001</v>
      </c>
      <c r="H72" s="95">
        <v>1263.0106899999998</v>
      </c>
      <c r="I72" s="95">
        <v>4893.6110799999997</v>
      </c>
      <c r="J72" s="95">
        <v>5005.7942800000001</v>
      </c>
      <c r="K72" s="95">
        <v>33185.88594</v>
      </c>
    </row>
    <row r="73" spans="1:11">
      <c r="A73" s="64" t="s">
        <v>208</v>
      </c>
      <c r="B73" s="95">
        <v>0</v>
      </c>
      <c r="C73" s="95">
        <v>0</v>
      </c>
      <c r="D73" s="95">
        <v>0</v>
      </c>
      <c r="E73" s="95">
        <v>0</v>
      </c>
      <c r="F73" s="95">
        <v>0</v>
      </c>
      <c r="G73" s="95">
        <v>0</v>
      </c>
      <c r="H73" s="95">
        <v>0</v>
      </c>
      <c r="I73" s="95">
        <v>0</v>
      </c>
      <c r="J73" s="95">
        <v>0</v>
      </c>
      <c r="K73" s="95">
        <v>0</v>
      </c>
    </row>
    <row r="74" spans="1:11">
      <c r="A74" s="64" t="s">
        <v>209</v>
      </c>
      <c r="B74" s="95">
        <v>0</v>
      </c>
      <c r="C74" s="95">
        <v>-492.21790000000004</v>
      </c>
      <c r="D74" s="95">
        <v>0</v>
      </c>
      <c r="E74" s="95">
        <v>-1417.5383300000001</v>
      </c>
      <c r="F74" s="95">
        <v>-360.96003000000002</v>
      </c>
      <c r="G74" s="95">
        <v>-1062.3029899999999</v>
      </c>
      <c r="H74" s="95">
        <v>-160.08670999999998</v>
      </c>
      <c r="I74" s="95">
        <v>-2676.3740200000002</v>
      </c>
      <c r="J74" s="95">
        <v>-1098.5247199999999</v>
      </c>
      <c r="K74" s="95">
        <v>-7268.0047000000004</v>
      </c>
    </row>
    <row r="75" spans="1:11">
      <c r="A75" s="177" t="s">
        <v>210</v>
      </c>
      <c r="B75" s="57">
        <v>4.0000000000000001E-3</v>
      </c>
      <c r="C75" s="57">
        <v>105.86552999999999</v>
      </c>
      <c r="D75" s="57">
        <v>338.12322999999998</v>
      </c>
      <c r="E75" s="57">
        <v>3.0000000000000001E-3</v>
      </c>
      <c r="F75" s="57">
        <v>1E-3</v>
      </c>
      <c r="G75" s="57">
        <v>0</v>
      </c>
      <c r="H75" s="57">
        <v>0</v>
      </c>
      <c r="I75" s="57">
        <v>0</v>
      </c>
      <c r="J75" s="57">
        <v>220.33574999999999</v>
      </c>
      <c r="K75" s="57">
        <v>664.33250999999996</v>
      </c>
    </row>
    <row r="76" spans="1:11">
      <c r="A76" s="64" t="s">
        <v>211</v>
      </c>
      <c r="B76" s="95">
        <v>0</v>
      </c>
      <c r="C76" s="95">
        <v>0</v>
      </c>
      <c r="D76" s="95">
        <v>0</v>
      </c>
      <c r="E76" s="95">
        <v>0</v>
      </c>
      <c r="F76" s="95">
        <v>0</v>
      </c>
      <c r="G76" s="95">
        <v>0</v>
      </c>
      <c r="H76" s="95">
        <v>0</v>
      </c>
      <c r="I76" s="95">
        <v>0</v>
      </c>
      <c r="J76" s="95">
        <v>0</v>
      </c>
      <c r="K76" s="95">
        <v>0</v>
      </c>
    </row>
    <row r="77" spans="1:11">
      <c r="A77" s="64" t="s">
        <v>212</v>
      </c>
      <c r="B77" s="95">
        <v>1369.05376</v>
      </c>
      <c r="C77" s="95">
        <v>262.34140000000002</v>
      </c>
      <c r="D77" s="95">
        <v>805.26347999999996</v>
      </c>
      <c r="E77" s="95">
        <v>48.442419999999998</v>
      </c>
      <c r="F77" s="95">
        <v>243.34889999999999</v>
      </c>
      <c r="G77" s="95">
        <v>1748.8974900000001</v>
      </c>
      <c r="H77" s="95">
        <v>0</v>
      </c>
      <c r="I77" s="95">
        <v>0</v>
      </c>
      <c r="J77" s="95">
        <v>327.31783000000001</v>
      </c>
      <c r="K77" s="95">
        <v>4804.6652800000002</v>
      </c>
    </row>
    <row r="78" spans="1:11">
      <c r="A78" s="64" t="s">
        <v>213</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214</v>
      </c>
      <c r="B79" s="95">
        <v>0</v>
      </c>
      <c r="C79" s="95">
        <v>0</v>
      </c>
      <c r="D79" s="95">
        <v>0</v>
      </c>
      <c r="E79" s="95">
        <v>0</v>
      </c>
      <c r="F79" s="95">
        <v>0</v>
      </c>
      <c r="G79" s="95">
        <v>0</v>
      </c>
      <c r="H79" s="95">
        <v>0</v>
      </c>
      <c r="I79" s="95">
        <v>0</v>
      </c>
      <c r="J79" s="95">
        <v>1E-3</v>
      </c>
      <c r="K79" s="95">
        <v>1E-3</v>
      </c>
    </row>
    <row r="80" spans="1:11">
      <c r="A80" s="64" t="s">
        <v>215</v>
      </c>
      <c r="B80" s="95">
        <v>-1455.4448600000001</v>
      </c>
      <c r="C80" s="95">
        <v>-156.47586999999999</v>
      </c>
      <c r="D80" s="95">
        <v>-775.80799999999999</v>
      </c>
      <c r="E80" s="95">
        <v>-48.439419999999998</v>
      </c>
      <c r="F80" s="95">
        <v>-243.34789999999998</v>
      </c>
      <c r="G80" s="95">
        <v>-2158.7529599999998</v>
      </c>
      <c r="H80" s="95">
        <v>0</v>
      </c>
      <c r="I80" s="95">
        <v>-36.027239999999999</v>
      </c>
      <c r="J80" s="95">
        <v>-106.98308</v>
      </c>
      <c r="K80" s="95">
        <v>-4981.2793300000003</v>
      </c>
    </row>
    <row r="81" spans="1:11">
      <c r="A81" s="177" t="s">
        <v>216</v>
      </c>
      <c r="B81" s="57">
        <v>177884.20334000001</v>
      </c>
      <c r="C81" s="57">
        <v>410382.94082000002</v>
      </c>
      <c r="D81" s="57">
        <v>184541.42434999999</v>
      </c>
      <c r="E81" s="57">
        <v>119.94054</v>
      </c>
      <c r="F81" s="57">
        <v>41.218000000000004</v>
      </c>
      <c r="G81" s="57">
        <v>143885.68552</v>
      </c>
      <c r="H81" s="57">
        <v>2251.3904300000004</v>
      </c>
      <c r="I81" s="57">
        <v>84904.841780000002</v>
      </c>
      <c r="J81" s="57">
        <v>113076.0573</v>
      </c>
      <c r="K81" s="57">
        <v>1117087.70208</v>
      </c>
    </row>
    <row r="82" spans="1:11">
      <c r="A82" s="64" t="s">
        <v>170</v>
      </c>
      <c r="B82" s="95">
        <v>0</v>
      </c>
      <c r="C82" s="95">
        <v>0</v>
      </c>
      <c r="D82" s="95">
        <v>0</v>
      </c>
      <c r="E82" s="95">
        <v>0</v>
      </c>
      <c r="F82" s="95">
        <v>0</v>
      </c>
      <c r="G82" s="95">
        <v>0</v>
      </c>
      <c r="H82" s="95">
        <v>0</v>
      </c>
      <c r="I82" s="95">
        <v>0</v>
      </c>
      <c r="J82" s="95">
        <v>0</v>
      </c>
      <c r="K82" s="95">
        <v>0</v>
      </c>
    </row>
    <row r="83" spans="1:11">
      <c r="A83" s="64" t="s">
        <v>171</v>
      </c>
      <c r="B83" s="95">
        <v>3485.3895600000001</v>
      </c>
      <c r="C83" s="95">
        <v>47981.599999999999</v>
      </c>
      <c r="D83" s="95">
        <v>0</v>
      </c>
      <c r="E83" s="95">
        <v>0</v>
      </c>
      <c r="F83" s="95">
        <v>0</v>
      </c>
      <c r="G83" s="95">
        <v>15524.547420000001</v>
      </c>
      <c r="H83" s="95">
        <v>0</v>
      </c>
      <c r="I83" s="95">
        <v>0</v>
      </c>
      <c r="J83" s="95">
        <v>0</v>
      </c>
      <c r="K83" s="95">
        <v>66991.53697999999</v>
      </c>
    </row>
    <row r="84" spans="1:11">
      <c r="A84" s="64" t="s">
        <v>172</v>
      </c>
      <c r="B84" s="95">
        <v>0</v>
      </c>
      <c r="C84" s="95">
        <v>0</v>
      </c>
      <c r="D84" s="95">
        <v>0</v>
      </c>
      <c r="E84" s="95">
        <v>0</v>
      </c>
      <c r="F84" s="95">
        <v>0</v>
      </c>
      <c r="G84" s="95">
        <v>0</v>
      </c>
      <c r="H84" s="95">
        <v>0</v>
      </c>
      <c r="I84" s="95">
        <v>0</v>
      </c>
      <c r="J84" s="95">
        <v>0</v>
      </c>
      <c r="K84" s="95">
        <v>0</v>
      </c>
    </row>
    <row r="85" spans="1:11">
      <c r="A85" s="64" t="s">
        <v>173</v>
      </c>
      <c r="B85" s="95">
        <v>0</v>
      </c>
      <c r="C85" s="95">
        <v>0</v>
      </c>
      <c r="D85" s="95">
        <v>0</v>
      </c>
      <c r="E85" s="95">
        <v>0</v>
      </c>
      <c r="F85" s="95">
        <v>0</v>
      </c>
      <c r="G85" s="95">
        <v>0</v>
      </c>
      <c r="H85" s="95">
        <v>0</v>
      </c>
      <c r="I85" s="95">
        <v>0</v>
      </c>
      <c r="J85" s="95">
        <v>0</v>
      </c>
      <c r="K85" s="95">
        <v>0</v>
      </c>
    </row>
    <row r="86" spans="1:11">
      <c r="A86" s="64" t="s">
        <v>217</v>
      </c>
      <c r="B86" s="95">
        <v>0</v>
      </c>
      <c r="C86" s="95">
        <v>315.39999999999998</v>
      </c>
      <c r="D86" s="95">
        <v>495.6</v>
      </c>
      <c r="E86" s="95">
        <v>0</v>
      </c>
      <c r="F86" s="95">
        <v>0</v>
      </c>
      <c r="G86" s="95">
        <v>292.10000000000002</v>
      </c>
      <c r="H86" s="95">
        <v>0</v>
      </c>
      <c r="I86" s="95">
        <v>602.29999999999995</v>
      </c>
      <c r="J86" s="95">
        <v>3.5802299999999998</v>
      </c>
      <c r="K86" s="95">
        <v>1708.9802299999999</v>
      </c>
    </row>
    <row r="87" spans="1:11">
      <c r="A87" s="64" t="s">
        <v>218</v>
      </c>
      <c r="B87" s="95">
        <v>175.54104999999998</v>
      </c>
      <c r="C87" s="95">
        <v>53.508000000000003</v>
      </c>
      <c r="D87" s="95">
        <v>125.98922</v>
      </c>
      <c r="E87" s="95">
        <v>109.64905999999999</v>
      </c>
      <c r="F87" s="95">
        <v>85.406999999999996</v>
      </c>
      <c r="G87" s="95">
        <v>163.41836999999998</v>
      </c>
      <c r="H87" s="95">
        <v>12.603540000000001</v>
      </c>
      <c r="I87" s="95">
        <v>0</v>
      </c>
      <c r="J87" s="95">
        <v>110.10299999999999</v>
      </c>
      <c r="K87" s="95">
        <v>836.21924000000001</v>
      </c>
    </row>
    <row r="88" spans="1:11">
      <c r="A88" s="64" t="s">
        <v>175</v>
      </c>
      <c r="B88" s="95">
        <v>174340.51254</v>
      </c>
      <c r="C88" s="95">
        <v>360857.61377</v>
      </c>
      <c r="D88" s="95">
        <v>183794.62974999999</v>
      </c>
      <c r="E88" s="95">
        <v>10.29148</v>
      </c>
      <c r="F88" s="95">
        <v>11.73</v>
      </c>
      <c r="G88" s="95">
        <v>127979.25964</v>
      </c>
      <c r="H88" s="95">
        <v>2246.5884300000002</v>
      </c>
      <c r="I88" s="95">
        <v>84302.54178</v>
      </c>
      <c r="J88" s="95">
        <v>112962.37406999999</v>
      </c>
      <c r="K88" s="95">
        <v>1046505.5414600001</v>
      </c>
    </row>
    <row r="89" spans="1:11">
      <c r="A89" s="64" t="s">
        <v>219</v>
      </c>
      <c r="B89" s="95">
        <v>0</v>
      </c>
      <c r="C89" s="95">
        <v>1195.2215800000001</v>
      </c>
      <c r="D89" s="95">
        <v>206.49336</v>
      </c>
      <c r="E89" s="95">
        <v>0</v>
      </c>
      <c r="F89" s="95">
        <v>0</v>
      </c>
      <c r="G89" s="95">
        <v>28.244259999999997</v>
      </c>
      <c r="H89" s="95">
        <v>0</v>
      </c>
      <c r="I89" s="95">
        <v>0</v>
      </c>
      <c r="J89" s="95">
        <v>0</v>
      </c>
      <c r="K89" s="95">
        <v>1429.9592</v>
      </c>
    </row>
    <row r="90" spans="1:11">
      <c r="A90" s="64" t="s">
        <v>220</v>
      </c>
      <c r="B90" s="95">
        <v>-117.23980999999999</v>
      </c>
      <c r="C90" s="95">
        <v>-20.402529999999999</v>
      </c>
      <c r="D90" s="95">
        <v>-81.28797999999999</v>
      </c>
      <c r="E90" s="95">
        <v>0</v>
      </c>
      <c r="F90" s="95">
        <v>-55.918999999999997</v>
      </c>
      <c r="G90" s="95">
        <v>-101.88417</v>
      </c>
      <c r="H90" s="95">
        <v>-7.8015400000000001</v>
      </c>
      <c r="I90" s="95">
        <v>0</v>
      </c>
      <c r="J90" s="95">
        <v>0</v>
      </c>
      <c r="K90" s="95">
        <v>-384.53503000000001</v>
      </c>
    </row>
    <row r="91" spans="1:11">
      <c r="A91" s="177" t="s">
        <v>221</v>
      </c>
      <c r="B91" s="57">
        <v>16713.97105</v>
      </c>
      <c r="C91" s="57">
        <v>54475.585899999998</v>
      </c>
      <c r="D91" s="57">
        <v>67890.074800000002</v>
      </c>
      <c r="E91" s="57">
        <v>3823.26289</v>
      </c>
      <c r="F91" s="57">
        <v>5137.9607900000001</v>
      </c>
      <c r="G91" s="57">
        <v>5797.05411</v>
      </c>
      <c r="H91" s="57">
        <v>1118.20741</v>
      </c>
      <c r="I91" s="57">
        <v>12775.407289999999</v>
      </c>
      <c r="J91" s="57">
        <v>11068.262550000001</v>
      </c>
      <c r="K91" s="57">
        <v>178799.78678999998</v>
      </c>
    </row>
    <row r="92" spans="1:11">
      <c r="A92" s="64" t="s">
        <v>222</v>
      </c>
      <c r="B92" s="95">
        <v>7557.2098499999993</v>
      </c>
      <c r="C92" s="95">
        <v>9362.2161099999994</v>
      </c>
      <c r="D92" s="95">
        <v>11173.8267</v>
      </c>
      <c r="E92" s="95">
        <v>1803.92912</v>
      </c>
      <c r="F92" s="95">
        <v>0</v>
      </c>
      <c r="G92" s="95">
        <v>729.74800000000005</v>
      </c>
      <c r="H92" s="95">
        <v>359</v>
      </c>
      <c r="I92" s="95">
        <v>0</v>
      </c>
      <c r="J92" s="95">
        <v>3056.80618</v>
      </c>
      <c r="K92" s="95">
        <v>34042.735959999998</v>
      </c>
    </row>
    <row r="93" spans="1:11">
      <c r="A93" s="64" t="s">
        <v>223</v>
      </c>
      <c r="B93" s="95">
        <v>4718.2916799999994</v>
      </c>
      <c r="C93" s="95">
        <v>26448.059390000002</v>
      </c>
      <c r="D93" s="95">
        <v>27654.981329999999</v>
      </c>
      <c r="E93" s="95">
        <v>1760.7793200000001</v>
      </c>
      <c r="F93" s="95">
        <v>0</v>
      </c>
      <c r="G93" s="95">
        <v>516.51409000000001</v>
      </c>
      <c r="H93" s="95">
        <v>457.73849999999999</v>
      </c>
      <c r="I93" s="95">
        <v>1678.8681100000001</v>
      </c>
      <c r="J93" s="95">
        <v>2613.9769900000001</v>
      </c>
      <c r="K93" s="95">
        <v>65849.209409999996</v>
      </c>
    </row>
    <row r="94" spans="1:11">
      <c r="A94" s="64" t="s">
        <v>224</v>
      </c>
      <c r="B94" s="95">
        <v>739.77380000000005</v>
      </c>
      <c r="C94" s="95">
        <v>4228.4913899999992</v>
      </c>
      <c r="D94" s="95">
        <v>4804.6357400000006</v>
      </c>
      <c r="E94" s="95">
        <v>85.025929999999988</v>
      </c>
      <c r="F94" s="95">
        <v>1750.02045</v>
      </c>
      <c r="G94" s="95">
        <v>1036.3638800000001</v>
      </c>
      <c r="H94" s="95">
        <v>111.88432</v>
      </c>
      <c r="I94" s="95">
        <v>1166.72804</v>
      </c>
      <c r="J94" s="95">
        <v>847.25479000000007</v>
      </c>
      <c r="K94" s="95">
        <v>14770.17834</v>
      </c>
    </row>
    <row r="95" spans="1:11">
      <c r="A95" s="64" t="s">
        <v>225</v>
      </c>
      <c r="B95" s="95">
        <v>655.82461000000001</v>
      </c>
      <c r="C95" s="95">
        <v>4655.50551</v>
      </c>
      <c r="D95" s="95">
        <v>5885.4412300000004</v>
      </c>
      <c r="E95" s="95">
        <v>63.497390000000003</v>
      </c>
      <c r="F95" s="95">
        <v>616.82456999999999</v>
      </c>
      <c r="G95" s="95">
        <v>397.50536999999997</v>
      </c>
      <c r="H95" s="95">
        <v>56.860309999999998</v>
      </c>
      <c r="I95" s="95">
        <v>5130.6857900000005</v>
      </c>
      <c r="J95" s="95">
        <v>786.13742000000002</v>
      </c>
      <c r="K95" s="95">
        <v>18248.282199999998</v>
      </c>
    </row>
    <row r="96" spans="1:11">
      <c r="A96" s="64" t="s">
        <v>226</v>
      </c>
      <c r="B96" s="95">
        <v>1521.9985900000001</v>
      </c>
      <c r="C96" s="95">
        <v>5836.5744999999997</v>
      </c>
      <c r="D96" s="95">
        <v>16039.907160000001</v>
      </c>
      <c r="E96" s="95">
        <v>110.01741</v>
      </c>
      <c r="F96" s="95">
        <v>2504.8735099999999</v>
      </c>
      <c r="G96" s="95">
        <v>1773.3797299999999</v>
      </c>
      <c r="H96" s="95">
        <v>100.06894</v>
      </c>
      <c r="I96" s="95">
        <v>4766.6308300000001</v>
      </c>
      <c r="J96" s="95">
        <v>1036.02703</v>
      </c>
      <c r="K96" s="95">
        <v>33689.477700000003</v>
      </c>
    </row>
    <row r="97" spans="1:11">
      <c r="A97" s="64" t="s">
        <v>227</v>
      </c>
      <c r="B97" s="95">
        <v>1457.47117</v>
      </c>
      <c r="C97" s="95">
        <v>3944.739</v>
      </c>
      <c r="D97" s="95">
        <v>2315.79918</v>
      </c>
      <c r="E97" s="95">
        <v>1.3720000000000001E-2</v>
      </c>
      <c r="F97" s="95">
        <v>266.24225999999999</v>
      </c>
      <c r="G97" s="95">
        <v>1343.54304</v>
      </c>
      <c r="H97" s="95">
        <v>30.800830000000001</v>
      </c>
      <c r="I97" s="95">
        <v>32.494520000000001</v>
      </c>
      <c r="J97" s="95">
        <v>17.805979999999998</v>
      </c>
      <c r="K97" s="95">
        <v>9408.9097000000002</v>
      </c>
    </row>
    <row r="98" spans="1:11">
      <c r="A98" s="64" t="s">
        <v>228</v>
      </c>
      <c r="B98" s="95">
        <v>63.401350000000001</v>
      </c>
      <c r="C98" s="95">
        <v>0</v>
      </c>
      <c r="D98" s="95">
        <v>0</v>
      </c>
      <c r="E98" s="95">
        <v>0</v>
      </c>
      <c r="F98" s="95">
        <v>0</v>
      </c>
      <c r="G98" s="95">
        <v>0</v>
      </c>
      <c r="H98" s="95">
        <v>1.8545099999999999</v>
      </c>
      <c r="I98" s="95">
        <v>0</v>
      </c>
      <c r="J98" s="95">
        <v>0</v>
      </c>
      <c r="K98" s="95">
        <v>65.255859999999998</v>
      </c>
    </row>
    <row r="99" spans="1:11">
      <c r="A99" s="64" t="s">
        <v>229</v>
      </c>
      <c r="B99" s="95">
        <v>0</v>
      </c>
      <c r="C99" s="95">
        <v>0</v>
      </c>
      <c r="D99" s="95">
        <v>0</v>
      </c>
      <c r="E99" s="95">
        <v>0</v>
      </c>
      <c r="F99" s="95">
        <v>0</v>
      </c>
      <c r="G99" s="95">
        <v>0</v>
      </c>
      <c r="H99" s="95">
        <v>0</v>
      </c>
      <c r="I99" s="95">
        <v>0</v>
      </c>
      <c r="J99" s="95">
        <v>2710.25416</v>
      </c>
      <c r="K99" s="95">
        <v>2710.25416</v>
      </c>
    </row>
    <row r="100" spans="1:11">
      <c r="A100" s="64" t="s">
        <v>230</v>
      </c>
      <c r="B100" s="95">
        <v>0</v>
      </c>
      <c r="C100" s="95">
        <v>0</v>
      </c>
      <c r="D100" s="95">
        <v>15.483459999999999</v>
      </c>
      <c r="E100" s="95">
        <v>0</v>
      </c>
      <c r="F100" s="95">
        <v>0</v>
      </c>
      <c r="G100" s="95">
        <v>0</v>
      </c>
      <c r="H100" s="95">
        <v>0</v>
      </c>
      <c r="I100" s="95">
        <v>0</v>
      </c>
      <c r="J100" s="95">
        <v>0</v>
      </c>
      <c r="K100" s="95">
        <v>15.483459999999999</v>
      </c>
    </row>
    <row r="101" spans="1:11">
      <c r="A101" s="177" t="s">
        <v>231</v>
      </c>
      <c r="B101" s="57">
        <v>1788.35988</v>
      </c>
      <c r="C101" s="57">
        <v>16409.89502</v>
      </c>
      <c r="D101" s="57">
        <v>13833.082759999999</v>
      </c>
      <c r="E101" s="57">
        <v>273.30363</v>
      </c>
      <c r="F101" s="57">
        <v>1082.59393</v>
      </c>
      <c r="G101" s="57">
        <v>1328.6577400000001</v>
      </c>
      <c r="H101" s="57">
        <v>2374.5951400000004</v>
      </c>
      <c r="I101" s="57">
        <v>5986.1552499999998</v>
      </c>
      <c r="J101" s="57">
        <v>1860.1945700000001</v>
      </c>
      <c r="K101" s="57">
        <v>44936.837920000005</v>
      </c>
    </row>
    <row r="102" spans="1:11">
      <c r="A102" s="64" t="s">
        <v>232</v>
      </c>
      <c r="B102" s="95">
        <v>347.33337999999998</v>
      </c>
      <c r="C102" s="95">
        <v>3409.67013</v>
      </c>
      <c r="D102" s="95">
        <v>2955.41165</v>
      </c>
      <c r="E102" s="95">
        <v>44.261710000000001</v>
      </c>
      <c r="F102" s="95">
        <v>430.15878000000004</v>
      </c>
      <c r="G102" s="95">
        <v>0</v>
      </c>
      <c r="H102" s="95">
        <v>37.524089999999994</v>
      </c>
      <c r="I102" s="95">
        <v>214.11564999999999</v>
      </c>
      <c r="J102" s="95">
        <v>157.37548999999999</v>
      </c>
      <c r="K102" s="95">
        <v>7595.85088</v>
      </c>
    </row>
    <row r="103" spans="1:11">
      <c r="A103" s="64" t="s">
        <v>233</v>
      </c>
      <c r="B103" s="95">
        <v>368.20880999999997</v>
      </c>
      <c r="C103" s="95">
        <v>2713.9667200000004</v>
      </c>
      <c r="D103" s="95">
        <v>3827.1151500000001</v>
      </c>
      <c r="E103" s="95">
        <v>4.6918599999999993</v>
      </c>
      <c r="F103" s="95">
        <v>248.90103999999999</v>
      </c>
      <c r="G103" s="95">
        <v>674.53952000000004</v>
      </c>
      <c r="H103" s="95">
        <v>2280.0469199999998</v>
      </c>
      <c r="I103" s="95">
        <v>2825.7293199999999</v>
      </c>
      <c r="J103" s="95">
        <v>592.42718000000002</v>
      </c>
      <c r="K103" s="95">
        <v>13535.62652</v>
      </c>
    </row>
    <row r="104" spans="1:11">
      <c r="A104" s="64" t="s">
        <v>234</v>
      </c>
      <c r="B104" s="95">
        <v>0</v>
      </c>
      <c r="C104" s="95">
        <v>10150.74697</v>
      </c>
      <c r="D104" s="95">
        <v>99.125979999999998</v>
      </c>
      <c r="E104" s="95">
        <v>54.557900000000004</v>
      </c>
      <c r="F104" s="95">
        <v>44.4435</v>
      </c>
      <c r="G104" s="95">
        <v>0</v>
      </c>
      <c r="H104" s="95">
        <v>0</v>
      </c>
      <c r="I104" s="95">
        <v>46.160040000000002</v>
      </c>
      <c r="J104" s="95">
        <v>11.8955</v>
      </c>
      <c r="K104" s="95">
        <v>10406.929890000001</v>
      </c>
    </row>
    <row r="105" spans="1:11">
      <c r="A105" s="64" t="s">
        <v>235</v>
      </c>
      <c r="B105" s="95">
        <v>1072.8176899999999</v>
      </c>
      <c r="C105" s="95">
        <v>135.5112</v>
      </c>
      <c r="D105" s="95">
        <v>6951.4299800000008</v>
      </c>
      <c r="E105" s="95">
        <v>169.79216</v>
      </c>
      <c r="F105" s="95">
        <v>359.09060999999997</v>
      </c>
      <c r="G105" s="95">
        <v>654.11821999999995</v>
      </c>
      <c r="H105" s="95">
        <v>57.02413</v>
      </c>
      <c r="I105" s="95">
        <v>2900.1502400000004</v>
      </c>
      <c r="J105" s="95">
        <v>1098.4964</v>
      </c>
      <c r="K105" s="95">
        <v>13398.430630000001</v>
      </c>
    </row>
    <row r="106" spans="1:11">
      <c r="A106" s="99" t="s">
        <v>236</v>
      </c>
      <c r="B106" s="95">
        <v>0</v>
      </c>
      <c r="C106" s="95">
        <v>0</v>
      </c>
      <c r="D106" s="95">
        <v>0</v>
      </c>
      <c r="E106" s="95">
        <v>0</v>
      </c>
      <c r="F106" s="95">
        <v>0</v>
      </c>
      <c r="G106" s="95">
        <v>0</v>
      </c>
      <c r="H106" s="95">
        <v>0</v>
      </c>
      <c r="I106" s="95">
        <v>0</v>
      </c>
      <c r="J106" s="95">
        <v>0</v>
      </c>
      <c r="K106" s="95">
        <v>0</v>
      </c>
    </row>
    <row r="107" spans="1:11">
      <c r="A107" s="177" t="s">
        <v>237</v>
      </c>
      <c r="B107" s="57">
        <v>0</v>
      </c>
      <c r="C107" s="57">
        <v>0</v>
      </c>
      <c r="D107" s="57">
        <v>0</v>
      </c>
      <c r="E107" s="57">
        <v>0</v>
      </c>
      <c r="F107" s="57">
        <v>0</v>
      </c>
      <c r="G107" s="57">
        <v>0</v>
      </c>
      <c r="H107" s="57">
        <v>0</v>
      </c>
      <c r="I107" s="57">
        <v>0</v>
      </c>
      <c r="J107" s="57">
        <v>0</v>
      </c>
      <c r="K107" s="57">
        <v>0</v>
      </c>
    </row>
    <row r="108" spans="1:11">
      <c r="A108" s="64" t="s">
        <v>238</v>
      </c>
      <c r="B108" s="95">
        <v>0</v>
      </c>
      <c r="C108" s="95">
        <v>0</v>
      </c>
      <c r="D108" s="95">
        <v>0</v>
      </c>
      <c r="E108" s="95">
        <v>0</v>
      </c>
      <c r="F108" s="95">
        <v>0</v>
      </c>
      <c r="G108" s="95">
        <v>0</v>
      </c>
      <c r="H108" s="95">
        <v>0</v>
      </c>
      <c r="I108" s="95">
        <v>0</v>
      </c>
      <c r="J108" s="95">
        <v>0</v>
      </c>
      <c r="K108" s="95">
        <v>0</v>
      </c>
    </row>
    <row r="109" spans="1:11">
      <c r="A109" s="64" t="s">
        <v>239</v>
      </c>
      <c r="B109" s="95">
        <v>0</v>
      </c>
      <c r="C109" s="95">
        <v>0</v>
      </c>
      <c r="D109" s="95">
        <v>0</v>
      </c>
      <c r="E109" s="95">
        <v>0</v>
      </c>
      <c r="F109" s="95">
        <v>0</v>
      </c>
      <c r="G109" s="95">
        <v>0</v>
      </c>
      <c r="H109" s="95">
        <v>0</v>
      </c>
      <c r="I109" s="95">
        <v>0</v>
      </c>
      <c r="J109" s="95">
        <v>0</v>
      </c>
      <c r="K109" s="95">
        <v>0</v>
      </c>
    </row>
    <row r="110" spans="1:11">
      <c r="A110" s="64" t="s">
        <v>240</v>
      </c>
      <c r="B110" s="95">
        <v>0</v>
      </c>
      <c r="C110" s="95">
        <v>0</v>
      </c>
      <c r="D110" s="95">
        <v>0</v>
      </c>
      <c r="E110" s="95">
        <v>0</v>
      </c>
      <c r="F110" s="95">
        <v>0</v>
      </c>
      <c r="G110" s="95">
        <v>0</v>
      </c>
      <c r="H110" s="95">
        <v>0</v>
      </c>
      <c r="I110" s="95">
        <v>0</v>
      </c>
      <c r="J110" s="95">
        <v>0</v>
      </c>
      <c r="K110" s="95">
        <v>0</v>
      </c>
    </row>
    <row r="111" spans="1:11">
      <c r="A111" s="64" t="s">
        <v>241</v>
      </c>
      <c r="B111" s="95">
        <v>0</v>
      </c>
      <c r="C111" s="95">
        <v>0</v>
      </c>
      <c r="D111" s="95">
        <v>0</v>
      </c>
      <c r="E111" s="95">
        <v>0</v>
      </c>
      <c r="F111" s="95">
        <v>0</v>
      </c>
      <c r="G111" s="95">
        <v>0</v>
      </c>
      <c r="H111" s="95">
        <v>0</v>
      </c>
      <c r="I111" s="95">
        <v>0</v>
      </c>
      <c r="J111" s="95">
        <v>0</v>
      </c>
      <c r="K111" s="95">
        <v>0</v>
      </c>
    </row>
    <row r="112" spans="1:11">
      <c r="A112" s="64" t="s">
        <v>242</v>
      </c>
      <c r="B112" s="95">
        <v>0</v>
      </c>
      <c r="C112" s="95">
        <v>0</v>
      </c>
      <c r="D112" s="95">
        <v>0</v>
      </c>
      <c r="E112" s="95">
        <v>0</v>
      </c>
      <c r="F112" s="95">
        <v>0</v>
      </c>
      <c r="G112" s="95">
        <v>0</v>
      </c>
      <c r="H112" s="95">
        <v>0</v>
      </c>
      <c r="I112" s="95">
        <v>0</v>
      </c>
      <c r="J112" s="95">
        <v>0</v>
      </c>
      <c r="K112" s="95">
        <v>0</v>
      </c>
    </row>
    <row r="113" spans="1:11">
      <c r="A113" s="99" t="s">
        <v>243</v>
      </c>
      <c r="B113" s="95">
        <v>0</v>
      </c>
      <c r="C113" s="95">
        <v>0</v>
      </c>
      <c r="D113" s="95">
        <v>0</v>
      </c>
      <c r="E113" s="95">
        <v>0</v>
      </c>
      <c r="F113" s="95">
        <v>0</v>
      </c>
      <c r="G113" s="95">
        <v>0</v>
      </c>
      <c r="H113" s="95">
        <v>0</v>
      </c>
      <c r="I113" s="95">
        <v>0</v>
      </c>
      <c r="J113" s="95">
        <v>0</v>
      </c>
      <c r="K113" s="95">
        <v>0</v>
      </c>
    </row>
    <row r="114" spans="1:11">
      <c r="A114" s="177" t="s">
        <v>244</v>
      </c>
      <c r="B114" s="57">
        <v>1123595.3612200001</v>
      </c>
      <c r="C114" s="57">
        <v>3130984.8891399996</v>
      </c>
      <c r="D114" s="57">
        <v>1708753.1843800002</v>
      </c>
      <c r="E114" s="57">
        <v>60314.272199999999</v>
      </c>
      <c r="F114" s="57">
        <v>420800.95536000002</v>
      </c>
      <c r="G114" s="57">
        <v>684067.88083000004</v>
      </c>
      <c r="H114" s="57">
        <v>32700.83756</v>
      </c>
      <c r="I114" s="57">
        <v>1310513.54905</v>
      </c>
      <c r="J114" s="57">
        <v>469668.64968999999</v>
      </c>
      <c r="K114" s="57">
        <v>8941399.5794300009</v>
      </c>
    </row>
    <row r="115" spans="1:11">
      <c r="A115" s="177" t="s">
        <v>245</v>
      </c>
      <c r="B115" s="57">
        <v>74949.14562000001</v>
      </c>
      <c r="C115" s="57">
        <v>581588.36959000002</v>
      </c>
      <c r="D115" s="57">
        <v>110064.12931</v>
      </c>
      <c r="E115" s="57">
        <v>64.951260000000005</v>
      </c>
      <c r="F115" s="57">
        <v>47028.102020000006</v>
      </c>
      <c r="G115" s="57">
        <v>8691.6535500000009</v>
      </c>
      <c r="H115" s="57">
        <v>0</v>
      </c>
      <c r="I115" s="57">
        <v>98878.409819999986</v>
      </c>
      <c r="J115" s="57">
        <v>0</v>
      </c>
      <c r="K115" s="57">
        <v>921264.76116999995</v>
      </c>
    </row>
    <row r="116" spans="1:11">
      <c r="A116" s="64" t="s">
        <v>246</v>
      </c>
      <c r="B116" s="95">
        <v>0</v>
      </c>
      <c r="C116" s="95">
        <v>12.6905</v>
      </c>
      <c r="D116" s="95">
        <v>423.43384999999995</v>
      </c>
      <c r="E116" s="95">
        <v>64.951260000000005</v>
      </c>
      <c r="F116" s="95">
        <v>0.23799999999999999</v>
      </c>
      <c r="G116" s="95">
        <v>0</v>
      </c>
      <c r="H116" s="95">
        <v>0</v>
      </c>
      <c r="I116" s="95">
        <v>1.5009999999999999</v>
      </c>
      <c r="J116" s="95">
        <v>0</v>
      </c>
      <c r="K116" s="95">
        <v>502.81460999999996</v>
      </c>
    </row>
    <row r="117" spans="1:11">
      <c r="A117" s="64" t="s">
        <v>247</v>
      </c>
      <c r="B117" s="95">
        <v>0</v>
      </c>
      <c r="C117" s="95">
        <v>0</v>
      </c>
      <c r="D117" s="95">
        <v>0</v>
      </c>
      <c r="E117" s="95">
        <v>0</v>
      </c>
      <c r="F117" s="95">
        <v>0</v>
      </c>
      <c r="G117" s="95">
        <v>0</v>
      </c>
      <c r="H117" s="95">
        <v>0</v>
      </c>
      <c r="I117" s="95">
        <v>0</v>
      </c>
      <c r="J117" s="95">
        <v>0</v>
      </c>
      <c r="K117" s="95">
        <v>0</v>
      </c>
    </row>
    <row r="118" spans="1:11">
      <c r="A118" s="64" t="s">
        <v>248</v>
      </c>
      <c r="B118" s="95">
        <v>0</v>
      </c>
      <c r="C118" s="95">
        <v>12.6905</v>
      </c>
      <c r="D118" s="95">
        <v>423.43384999999995</v>
      </c>
      <c r="E118" s="95">
        <v>64.951260000000005</v>
      </c>
      <c r="F118" s="95">
        <v>0.23799999999999999</v>
      </c>
      <c r="G118" s="95">
        <v>0</v>
      </c>
      <c r="H118" s="95">
        <v>0</v>
      </c>
      <c r="I118" s="95">
        <v>1.5009999999999999</v>
      </c>
      <c r="J118" s="95">
        <v>0</v>
      </c>
      <c r="K118" s="95">
        <v>502.81460999999996</v>
      </c>
    </row>
    <row r="119" spans="1:11">
      <c r="A119" s="64" t="s">
        <v>249</v>
      </c>
      <c r="B119" s="95">
        <v>17238.819299999999</v>
      </c>
      <c r="C119" s="95">
        <v>277762.68244999996</v>
      </c>
      <c r="D119" s="95">
        <v>49779.229509999997</v>
      </c>
      <c r="E119" s="95">
        <v>0</v>
      </c>
      <c r="F119" s="95">
        <v>46091.92886</v>
      </c>
      <c r="G119" s="95">
        <v>2774.04153</v>
      </c>
      <c r="H119" s="95">
        <v>0</v>
      </c>
      <c r="I119" s="95">
        <v>93190.388709999999</v>
      </c>
      <c r="J119" s="95">
        <v>0</v>
      </c>
      <c r="K119" s="95">
        <v>486837.09036000003</v>
      </c>
    </row>
    <row r="120" spans="1:11">
      <c r="A120" s="64" t="s">
        <v>250</v>
      </c>
      <c r="B120" s="95">
        <v>56771.934350000003</v>
      </c>
      <c r="C120" s="95">
        <v>0</v>
      </c>
      <c r="D120" s="95">
        <v>0</v>
      </c>
      <c r="E120" s="95">
        <v>0</v>
      </c>
      <c r="F120" s="95">
        <v>931.82411999999999</v>
      </c>
      <c r="G120" s="95">
        <v>2934.35608</v>
      </c>
      <c r="H120" s="95">
        <v>0</v>
      </c>
      <c r="I120" s="95">
        <v>0</v>
      </c>
      <c r="J120" s="95">
        <v>0</v>
      </c>
      <c r="K120" s="95">
        <v>60638.114549999998</v>
      </c>
    </row>
    <row r="121" spans="1:11">
      <c r="A121" s="65" t="s">
        <v>251</v>
      </c>
      <c r="B121" s="95">
        <v>576.06346999999994</v>
      </c>
      <c r="C121" s="95">
        <v>0</v>
      </c>
      <c r="D121" s="95">
        <v>0</v>
      </c>
      <c r="E121" s="95">
        <v>0</v>
      </c>
      <c r="F121" s="95">
        <v>7.0355799999999995</v>
      </c>
      <c r="G121" s="95">
        <v>367.99508000000003</v>
      </c>
      <c r="H121" s="95">
        <v>0</v>
      </c>
      <c r="I121" s="95">
        <v>0</v>
      </c>
      <c r="J121" s="95">
        <v>0</v>
      </c>
      <c r="K121" s="95">
        <v>951.09412999999995</v>
      </c>
    </row>
    <row r="122" spans="1:11">
      <c r="A122" s="99" t="s">
        <v>252</v>
      </c>
      <c r="B122" s="95">
        <v>652.16476</v>
      </c>
      <c r="C122" s="95">
        <v>0</v>
      </c>
      <c r="D122" s="95">
        <v>0</v>
      </c>
      <c r="E122" s="95">
        <v>0</v>
      </c>
      <c r="F122" s="95">
        <v>2.80179</v>
      </c>
      <c r="G122" s="95">
        <v>0</v>
      </c>
      <c r="H122" s="95">
        <v>0</v>
      </c>
      <c r="I122" s="95">
        <v>0</v>
      </c>
      <c r="J122" s="95">
        <v>0</v>
      </c>
      <c r="K122" s="95">
        <v>654.9665500000001</v>
      </c>
    </row>
    <row r="123" spans="1:11">
      <c r="A123" s="99" t="s">
        <v>253</v>
      </c>
      <c r="B123" s="95">
        <v>46.7898</v>
      </c>
      <c r="C123" s="95">
        <v>0</v>
      </c>
      <c r="D123" s="95">
        <v>0</v>
      </c>
      <c r="E123" s="95">
        <v>0</v>
      </c>
      <c r="F123" s="95">
        <v>15.8</v>
      </c>
      <c r="G123" s="95">
        <v>0</v>
      </c>
      <c r="H123" s="95">
        <v>0</v>
      </c>
      <c r="I123" s="95">
        <v>0</v>
      </c>
      <c r="J123" s="95">
        <v>0</v>
      </c>
      <c r="K123" s="95">
        <v>62.589800000000004</v>
      </c>
    </row>
    <row r="124" spans="1:11">
      <c r="A124" s="99" t="s">
        <v>254</v>
      </c>
      <c r="B124" s="95">
        <v>3615.95136</v>
      </c>
      <c r="C124" s="95">
        <v>0</v>
      </c>
      <c r="D124" s="95">
        <v>0</v>
      </c>
      <c r="E124" s="95">
        <v>0</v>
      </c>
      <c r="F124" s="95">
        <v>9</v>
      </c>
      <c r="G124" s="95">
        <v>45.7</v>
      </c>
      <c r="H124" s="95">
        <v>0</v>
      </c>
      <c r="I124" s="95">
        <v>0</v>
      </c>
      <c r="J124" s="95">
        <v>0</v>
      </c>
      <c r="K124" s="95">
        <v>3670.6513599999998</v>
      </c>
    </row>
    <row r="125" spans="1:11">
      <c r="A125" s="99" t="s">
        <v>255</v>
      </c>
      <c r="B125" s="95">
        <v>13699.795050000001</v>
      </c>
      <c r="C125" s="95">
        <v>0</v>
      </c>
      <c r="D125" s="95">
        <v>0</v>
      </c>
      <c r="E125" s="95">
        <v>0</v>
      </c>
      <c r="F125" s="95">
        <v>55.6</v>
      </c>
      <c r="G125" s="95">
        <v>123.76</v>
      </c>
      <c r="H125" s="95">
        <v>0</v>
      </c>
      <c r="I125" s="95">
        <v>0</v>
      </c>
      <c r="J125" s="95">
        <v>0</v>
      </c>
      <c r="K125" s="95">
        <v>13879.155050000001</v>
      </c>
    </row>
    <row r="126" spans="1:11">
      <c r="A126" s="99" t="s">
        <v>256</v>
      </c>
      <c r="B126" s="95">
        <v>12200.526220000002</v>
      </c>
      <c r="C126" s="95">
        <v>0</v>
      </c>
      <c r="D126" s="95">
        <v>0</v>
      </c>
      <c r="E126" s="95">
        <v>0</v>
      </c>
      <c r="F126" s="95">
        <v>832.66875000000005</v>
      </c>
      <c r="G126" s="95">
        <v>2390.3009999999999</v>
      </c>
      <c r="H126" s="95">
        <v>0</v>
      </c>
      <c r="I126" s="95">
        <v>0</v>
      </c>
      <c r="J126" s="95">
        <v>0</v>
      </c>
      <c r="K126" s="95">
        <v>15423.49597</v>
      </c>
    </row>
    <row r="127" spans="1:11">
      <c r="A127" s="99" t="s">
        <v>1381</v>
      </c>
      <c r="B127" s="95">
        <v>25356.843690000002</v>
      </c>
      <c r="C127" s="95">
        <v>0</v>
      </c>
      <c r="D127" s="95">
        <v>0</v>
      </c>
      <c r="E127" s="95">
        <v>0</v>
      </c>
      <c r="F127" s="95">
        <v>0</v>
      </c>
      <c r="G127" s="95">
        <v>6.6</v>
      </c>
      <c r="H127" s="95">
        <v>0</v>
      </c>
      <c r="I127" s="95">
        <v>0</v>
      </c>
      <c r="J127" s="95">
        <v>0</v>
      </c>
      <c r="K127" s="95">
        <v>25363.44369</v>
      </c>
    </row>
    <row r="128" spans="1:11">
      <c r="A128" s="156" t="s">
        <v>1382</v>
      </c>
      <c r="B128" s="95">
        <v>623.79999999999995</v>
      </c>
      <c r="C128" s="95">
        <v>0</v>
      </c>
      <c r="D128" s="95">
        <v>0</v>
      </c>
      <c r="E128" s="95">
        <v>0</v>
      </c>
      <c r="F128" s="95">
        <v>8.9179999999999993</v>
      </c>
      <c r="G128" s="95">
        <v>0</v>
      </c>
      <c r="H128" s="95">
        <v>0</v>
      </c>
      <c r="I128" s="95">
        <v>0</v>
      </c>
      <c r="J128" s="95">
        <v>0</v>
      </c>
      <c r="K128" s="95">
        <v>632.71799999999996</v>
      </c>
    </row>
    <row r="129" spans="1:11">
      <c r="A129" s="156" t="s">
        <v>259</v>
      </c>
      <c r="B129" s="95">
        <v>28.66825</v>
      </c>
      <c r="C129" s="95">
        <v>263.89458000000002</v>
      </c>
      <c r="D129" s="95">
        <v>174.70738</v>
      </c>
      <c r="E129" s="95">
        <v>0</v>
      </c>
      <c r="F129" s="95">
        <v>0.69198000000000004</v>
      </c>
      <c r="G129" s="95">
        <v>0.85614000000000001</v>
      </c>
      <c r="H129" s="95">
        <v>0</v>
      </c>
      <c r="I129" s="95">
        <v>8.2721700000000009</v>
      </c>
      <c r="J129" s="95">
        <v>0</v>
      </c>
      <c r="K129" s="95">
        <v>477.09050000000002</v>
      </c>
    </row>
    <row r="130" spans="1:11">
      <c r="A130" s="64" t="s">
        <v>260</v>
      </c>
      <c r="B130" s="95">
        <v>0</v>
      </c>
      <c r="C130" s="95">
        <v>294589.07227</v>
      </c>
      <c r="D130" s="95">
        <v>58082.570249999997</v>
      </c>
      <c r="E130" s="95">
        <v>0</v>
      </c>
      <c r="F130" s="95">
        <v>0</v>
      </c>
      <c r="G130" s="95">
        <v>2912.19994</v>
      </c>
      <c r="H130" s="95">
        <v>0</v>
      </c>
      <c r="I130" s="95">
        <v>5618.21</v>
      </c>
      <c r="J130" s="95">
        <v>0</v>
      </c>
      <c r="K130" s="95">
        <v>361202.05245999998</v>
      </c>
    </row>
    <row r="131" spans="1:11">
      <c r="A131" s="64" t="s">
        <v>261</v>
      </c>
      <c r="B131" s="95">
        <v>909.72371999999996</v>
      </c>
      <c r="C131" s="95">
        <v>8960.0297899999987</v>
      </c>
      <c r="D131" s="95">
        <v>1604.18832</v>
      </c>
      <c r="E131" s="95">
        <v>0</v>
      </c>
      <c r="F131" s="95">
        <v>3.41906</v>
      </c>
      <c r="G131" s="95">
        <v>70.199860000000001</v>
      </c>
      <c r="H131" s="95">
        <v>0</v>
      </c>
      <c r="I131" s="95">
        <v>60.037939999999999</v>
      </c>
      <c r="J131" s="95">
        <v>0</v>
      </c>
      <c r="K131" s="95">
        <v>11607.598689999999</v>
      </c>
    </row>
    <row r="132" spans="1:11">
      <c r="A132" s="177" t="s">
        <v>262</v>
      </c>
      <c r="B132" s="57">
        <v>0</v>
      </c>
      <c r="C132" s="57">
        <v>0</v>
      </c>
      <c r="D132" s="57">
        <v>1.9884999999999999</v>
      </c>
      <c r="E132" s="57">
        <v>0</v>
      </c>
      <c r="F132" s="57">
        <v>0</v>
      </c>
      <c r="G132" s="57">
        <v>0</v>
      </c>
      <c r="H132" s="57">
        <v>0</v>
      </c>
      <c r="I132" s="57">
        <v>0</v>
      </c>
      <c r="J132" s="57">
        <v>0</v>
      </c>
      <c r="K132" s="57">
        <v>1.9884999999999999</v>
      </c>
    </row>
    <row r="133" spans="1:11">
      <c r="A133" s="177" t="s">
        <v>453</v>
      </c>
      <c r="B133" s="57">
        <v>278.43859000000003</v>
      </c>
      <c r="C133" s="57">
        <v>218574.43505</v>
      </c>
      <c r="D133" s="57">
        <v>110454.93266999999</v>
      </c>
      <c r="E133" s="57">
        <v>0</v>
      </c>
      <c r="F133" s="57">
        <v>0</v>
      </c>
      <c r="G133" s="57">
        <v>0</v>
      </c>
      <c r="H133" s="57">
        <v>0</v>
      </c>
      <c r="I133" s="57">
        <v>83292.62672</v>
      </c>
      <c r="J133" s="57">
        <v>0</v>
      </c>
      <c r="K133" s="57">
        <v>412600.43302999996</v>
      </c>
    </row>
    <row r="134" spans="1:11">
      <c r="A134" s="64" t="s">
        <v>454</v>
      </c>
      <c r="B134" s="95">
        <v>0</v>
      </c>
      <c r="C134" s="95">
        <v>0</v>
      </c>
      <c r="D134" s="95">
        <v>0</v>
      </c>
      <c r="E134" s="95">
        <v>0</v>
      </c>
      <c r="F134" s="95">
        <v>0</v>
      </c>
      <c r="G134" s="95">
        <v>0</v>
      </c>
      <c r="H134" s="95">
        <v>0</v>
      </c>
      <c r="I134" s="95">
        <v>0</v>
      </c>
      <c r="J134" s="95">
        <v>0</v>
      </c>
      <c r="K134" s="95">
        <v>0</v>
      </c>
    </row>
    <row r="135" spans="1:11">
      <c r="A135" s="64" t="s">
        <v>455</v>
      </c>
      <c r="B135" s="95">
        <v>278.43859000000003</v>
      </c>
      <c r="C135" s="95">
        <v>14202.233689999999</v>
      </c>
      <c r="D135" s="95">
        <v>2199.7590299999997</v>
      </c>
      <c r="E135" s="95">
        <v>0</v>
      </c>
      <c r="F135" s="95">
        <v>0</v>
      </c>
      <c r="G135" s="95">
        <v>0</v>
      </c>
      <c r="H135" s="95">
        <v>0</v>
      </c>
      <c r="I135" s="95">
        <v>695.07116000000008</v>
      </c>
      <c r="J135" s="95">
        <v>0</v>
      </c>
      <c r="K135" s="95">
        <v>17375.502469999999</v>
      </c>
    </row>
    <row r="136" spans="1:11">
      <c r="A136" s="64" t="s">
        <v>456</v>
      </c>
      <c r="B136" s="95">
        <v>0</v>
      </c>
      <c r="C136" s="95">
        <v>0</v>
      </c>
      <c r="D136" s="95">
        <v>0</v>
      </c>
      <c r="E136" s="95">
        <v>0</v>
      </c>
      <c r="F136" s="95">
        <v>0</v>
      </c>
      <c r="G136" s="95">
        <v>0</v>
      </c>
      <c r="H136" s="95">
        <v>0</v>
      </c>
      <c r="I136" s="95">
        <v>0</v>
      </c>
      <c r="J136" s="95">
        <v>0</v>
      </c>
      <c r="K136" s="95">
        <v>0</v>
      </c>
    </row>
    <row r="137" spans="1:11">
      <c r="A137" s="64" t="s">
        <v>457</v>
      </c>
      <c r="B137" s="95">
        <v>0</v>
      </c>
      <c r="C137" s="95">
        <v>0</v>
      </c>
      <c r="D137" s="95">
        <v>0</v>
      </c>
      <c r="E137" s="95">
        <v>0</v>
      </c>
      <c r="F137" s="95">
        <v>0</v>
      </c>
      <c r="G137" s="95">
        <v>0</v>
      </c>
      <c r="H137" s="95">
        <v>0</v>
      </c>
      <c r="I137" s="95">
        <v>0</v>
      </c>
      <c r="J137" s="95">
        <v>0</v>
      </c>
      <c r="K137" s="95">
        <v>0</v>
      </c>
    </row>
    <row r="138" spans="1:11">
      <c r="A138" s="64" t="s">
        <v>458</v>
      </c>
      <c r="B138" s="95">
        <v>0</v>
      </c>
      <c r="C138" s="95">
        <v>191000</v>
      </c>
      <c r="D138" s="95">
        <v>100000</v>
      </c>
      <c r="E138" s="95">
        <v>0</v>
      </c>
      <c r="F138" s="95">
        <v>0</v>
      </c>
      <c r="G138" s="95">
        <v>0</v>
      </c>
      <c r="H138" s="95">
        <v>0</v>
      </c>
      <c r="I138" s="95">
        <v>80000</v>
      </c>
      <c r="J138" s="95">
        <v>0</v>
      </c>
      <c r="K138" s="95">
        <v>371000</v>
      </c>
    </row>
    <row r="139" spans="1:11">
      <c r="A139" s="64" t="s">
        <v>465</v>
      </c>
      <c r="B139" s="95">
        <v>0</v>
      </c>
      <c r="C139" s="95">
        <v>13372.201359999999</v>
      </c>
      <c r="D139" s="95">
        <v>8255.1736399999991</v>
      </c>
      <c r="E139" s="95">
        <v>0</v>
      </c>
      <c r="F139" s="95">
        <v>0</v>
      </c>
      <c r="G139" s="95">
        <v>0</v>
      </c>
      <c r="H139" s="95">
        <v>0</v>
      </c>
      <c r="I139" s="95">
        <v>2597.5555600000002</v>
      </c>
      <c r="J139" s="95">
        <v>0</v>
      </c>
      <c r="K139" s="95">
        <v>24224.930559999997</v>
      </c>
    </row>
    <row r="140" spans="1:11">
      <c r="A140" s="177" t="s">
        <v>263</v>
      </c>
      <c r="B140" s="57">
        <v>806956.54012000002</v>
      </c>
      <c r="C140" s="57">
        <v>1656582.1126900001</v>
      </c>
      <c r="D140" s="57">
        <v>1051174.9532699999</v>
      </c>
      <c r="E140" s="57">
        <v>54396.109670000005</v>
      </c>
      <c r="F140" s="57">
        <v>201729.24163999999</v>
      </c>
      <c r="G140" s="57">
        <v>518331.85605</v>
      </c>
      <c r="H140" s="57">
        <v>31090.924890000002</v>
      </c>
      <c r="I140" s="57">
        <v>550297.67359000002</v>
      </c>
      <c r="J140" s="57">
        <v>434572.61064999999</v>
      </c>
      <c r="K140" s="57">
        <v>5305132.02257</v>
      </c>
    </row>
    <row r="141" spans="1:11">
      <c r="A141" s="64" t="s">
        <v>264</v>
      </c>
      <c r="B141" s="95">
        <v>0</v>
      </c>
      <c r="C141" s="95">
        <v>0</v>
      </c>
      <c r="D141" s="95">
        <v>0</v>
      </c>
      <c r="E141" s="95">
        <v>0</v>
      </c>
      <c r="F141" s="95">
        <v>0</v>
      </c>
      <c r="G141" s="95">
        <v>0</v>
      </c>
      <c r="H141" s="95">
        <v>0</v>
      </c>
      <c r="I141" s="95">
        <v>0</v>
      </c>
      <c r="J141" s="95">
        <v>0</v>
      </c>
      <c r="K141" s="95">
        <v>0</v>
      </c>
    </row>
    <row r="142" spans="1:11">
      <c r="A142" s="64" t="s">
        <v>265</v>
      </c>
      <c r="B142" s="95">
        <v>172222.42926</v>
      </c>
      <c r="C142" s="95">
        <v>349513.51772</v>
      </c>
      <c r="D142" s="95">
        <v>179981.52924999999</v>
      </c>
      <c r="E142" s="95">
        <v>0</v>
      </c>
      <c r="F142" s="95">
        <v>0</v>
      </c>
      <c r="G142" s="95">
        <v>127339.44223</v>
      </c>
      <c r="H142" s="95">
        <v>2115.4602799999998</v>
      </c>
      <c r="I142" s="95">
        <v>84059.574779999995</v>
      </c>
      <c r="J142" s="95">
        <v>112462.03106000001</v>
      </c>
      <c r="K142" s="95">
        <v>1027693.98458</v>
      </c>
    </row>
    <row r="143" spans="1:11">
      <c r="A143" s="64" t="s">
        <v>266</v>
      </c>
      <c r="B143" s="95">
        <v>0</v>
      </c>
      <c r="C143" s="95">
        <v>0</v>
      </c>
      <c r="D143" s="95">
        <v>0</v>
      </c>
      <c r="E143" s="95">
        <v>0</v>
      </c>
      <c r="F143" s="95">
        <v>0</v>
      </c>
      <c r="G143" s="95">
        <v>0</v>
      </c>
      <c r="H143" s="95">
        <v>0</v>
      </c>
      <c r="I143" s="95">
        <v>0</v>
      </c>
      <c r="J143" s="95">
        <v>0</v>
      </c>
      <c r="K143" s="95">
        <v>0</v>
      </c>
    </row>
    <row r="144" spans="1:11">
      <c r="A144" s="64" t="s">
        <v>267</v>
      </c>
      <c r="B144" s="95">
        <v>334524.68738999998</v>
      </c>
      <c r="C144" s="95">
        <v>269213.62156</v>
      </c>
      <c r="D144" s="95">
        <v>15343.670539999999</v>
      </c>
      <c r="E144" s="95">
        <v>30821.35528</v>
      </c>
      <c r="F144" s="95">
        <v>80380.11798000001</v>
      </c>
      <c r="G144" s="95">
        <v>105990.33718</v>
      </c>
      <c r="H144" s="95">
        <v>8826.8251999999993</v>
      </c>
      <c r="I144" s="95">
        <v>124587.78707999999</v>
      </c>
      <c r="J144" s="95">
        <v>103783.2016</v>
      </c>
      <c r="K144" s="95">
        <v>1073471.60381</v>
      </c>
    </row>
    <row r="145" spans="1:11">
      <c r="A145" s="64" t="s">
        <v>1383</v>
      </c>
      <c r="B145" s="95">
        <v>135275.21980000002</v>
      </c>
      <c r="C145" s="95">
        <v>816871.49137000006</v>
      </c>
      <c r="D145" s="95">
        <v>678920.94010000001</v>
      </c>
      <c r="E145" s="95">
        <v>16580.110369999999</v>
      </c>
      <c r="F145" s="95">
        <v>106996.11126999999</v>
      </c>
      <c r="G145" s="95">
        <v>132341.7911</v>
      </c>
      <c r="H145" s="95">
        <v>6408.2171399999997</v>
      </c>
      <c r="I145" s="95">
        <v>228812.32634999999</v>
      </c>
      <c r="J145" s="95">
        <v>117953.80338</v>
      </c>
      <c r="K145" s="95">
        <v>2240160.01088</v>
      </c>
    </row>
    <row r="146" spans="1:11">
      <c r="A146" s="64" t="s">
        <v>269</v>
      </c>
      <c r="B146" s="95">
        <v>0</v>
      </c>
      <c r="C146" s="95">
        <v>0</v>
      </c>
      <c r="D146" s="95">
        <v>0</v>
      </c>
      <c r="E146" s="95">
        <v>2411</v>
      </c>
      <c r="F146" s="95">
        <v>2768.0866800000003</v>
      </c>
      <c r="G146" s="95">
        <v>0</v>
      </c>
      <c r="H146" s="95">
        <v>0</v>
      </c>
      <c r="I146" s="95">
        <v>0</v>
      </c>
      <c r="J146" s="95">
        <v>0</v>
      </c>
      <c r="K146" s="95">
        <v>5179.0866799999994</v>
      </c>
    </row>
    <row r="147" spans="1:11">
      <c r="A147" s="64" t="s">
        <v>270</v>
      </c>
      <c r="B147" s="95">
        <v>158984.97496000002</v>
      </c>
      <c r="C147" s="95">
        <v>205163.0147</v>
      </c>
      <c r="D147" s="95">
        <v>166334.79730000001</v>
      </c>
      <c r="E147" s="95">
        <v>3430</v>
      </c>
      <c r="F147" s="95">
        <v>10491.533079999999</v>
      </c>
      <c r="G147" s="95">
        <v>148363.4541</v>
      </c>
      <c r="H147" s="95">
        <v>13174.20167</v>
      </c>
      <c r="I147" s="95">
        <v>106791.49596</v>
      </c>
      <c r="J147" s="95">
        <v>96832.061310000005</v>
      </c>
      <c r="K147" s="95">
        <v>909565.53308000008</v>
      </c>
    </row>
    <row r="148" spans="1:11">
      <c r="A148" s="64" t="s">
        <v>271</v>
      </c>
      <c r="B148" s="95">
        <v>5949.2287100000003</v>
      </c>
      <c r="C148" s="95">
        <v>15820.467339999999</v>
      </c>
      <c r="D148" s="95">
        <v>10594.016079999999</v>
      </c>
      <c r="E148" s="95">
        <v>1153.64402</v>
      </c>
      <c r="F148" s="95">
        <v>1093.3926299999998</v>
      </c>
      <c r="G148" s="95">
        <v>4296.8314400000008</v>
      </c>
      <c r="H148" s="95">
        <v>566.22059999999999</v>
      </c>
      <c r="I148" s="95">
        <v>6046.4894199999999</v>
      </c>
      <c r="J148" s="95">
        <v>3541.5132999999996</v>
      </c>
      <c r="K148" s="95">
        <v>49061.803540000001</v>
      </c>
    </row>
    <row r="149" spans="1:11">
      <c r="A149" s="177" t="s">
        <v>272</v>
      </c>
      <c r="B149" s="57">
        <v>9465.99143</v>
      </c>
      <c r="C149" s="57">
        <v>102979.10587999999</v>
      </c>
      <c r="D149" s="57">
        <v>46494.87012</v>
      </c>
      <c r="E149" s="57">
        <v>2613.4179399999998</v>
      </c>
      <c r="F149" s="57">
        <v>10852.573119999999</v>
      </c>
      <c r="G149" s="57">
        <v>11418.540449999999</v>
      </c>
      <c r="H149" s="57">
        <v>1296.0540800000001</v>
      </c>
      <c r="I149" s="57">
        <v>44632.304819999998</v>
      </c>
      <c r="J149" s="57">
        <v>16501.579030000001</v>
      </c>
      <c r="K149" s="57">
        <v>246254.43687000001</v>
      </c>
    </row>
    <row r="150" spans="1:11">
      <c r="A150" s="64" t="s">
        <v>205</v>
      </c>
      <c r="B150" s="95">
        <v>181.34326000000001</v>
      </c>
      <c r="C150" s="95">
        <v>0</v>
      </c>
      <c r="D150" s="95">
        <v>300.93753000000004</v>
      </c>
      <c r="E150" s="95">
        <v>0</v>
      </c>
      <c r="F150" s="95">
        <v>0</v>
      </c>
      <c r="G150" s="95">
        <v>0</v>
      </c>
      <c r="H150" s="95">
        <v>0</v>
      </c>
      <c r="I150" s="95">
        <v>0</v>
      </c>
      <c r="J150" s="95">
        <v>0</v>
      </c>
      <c r="K150" s="95">
        <v>482.28078999999997</v>
      </c>
    </row>
    <row r="151" spans="1:11">
      <c r="A151" s="64" t="s">
        <v>207</v>
      </c>
      <c r="B151" s="95">
        <v>2493.4071800000002</v>
      </c>
      <c r="C151" s="95">
        <v>22166.916510000003</v>
      </c>
      <c r="D151" s="95">
        <v>10169.011839999999</v>
      </c>
      <c r="E151" s="95">
        <v>897.46157999999991</v>
      </c>
      <c r="F151" s="95">
        <v>1881.0735500000001</v>
      </c>
      <c r="G151" s="95">
        <v>5422.1052699999991</v>
      </c>
      <c r="H151" s="95">
        <v>763.66873999999996</v>
      </c>
      <c r="I151" s="95">
        <v>12380.01981</v>
      </c>
      <c r="J151" s="95">
        <v>9192.6383399999995</v>
      </c>
      <c r="K151" s="95">
        <v>65366.302819999997</v>
      </c>
    </row>
    <row r="152" spans="1:11">
      <c r="A152" s="64" t="s">
        <v>273</v>
      </c>
      <c r="B152" s="95">
        <v>6633.6629599999997</v>
      </c>
      <c r="C152" s="95">
        <v>76500.745719999992</v>
      </c>
      <c r="D152" s="95">
        <v>35125.303789999998</v>
      </c>
      <c r="E152" s="95">
        <v>849.94343000000003</v>
      </c>
      <c r="F152" s="95">
        <v>8143.6886699999995</v>
      </c>
      <c r="G152" s="95">
        <v>5981.6001900000001</v>
      </c>
      <c r="H152" s="95">
        <v>532.29674999999997</v>
      </c>
      <c r="I152" s="95">
        <v>32214.773690000002</v>
      </c>
      <c r="J152" s="95">
        <v>7248.8208299999997</v>
      </c>
      <c r="K152" s="95">
        <v>173230.83603000001</v>
      </c>
    </row>
    <row r="153" spans="1:11">
      <c r="A153" s="64" t="s">
        <v>234</v>
      </c>
      <c r="B153" s="95">
        <v>157.57803000000001</v>
      </c>
      <c r="C153" s="95">
        <v>4311.4436500000002</v>
      </c>
      <c r="D153" s="95">
        <v>899.61695999999995</v>
      </c>
      <c r="E153" s="95">
        <v>866.0129300000001</v>
      </c>
      <c r="F153" s="95">
        <v>827.81090000000006</v>
      </c>
      <c r="G153" s="95">
        <v>14.834989999999999</v>
      </c>
      <c r="H153" s="95">
        <v>8.8590000000000002E-2</v>
      </c>
      <c r="I153" s="95">
        <v>37.511319999999998</v>
      </c>
      <c r="J153" s="95">
        <v>60.119860000000003</v>
      </c>
      <c r="K153" s="95">
        <v>7175.0172300000004</v>
      </c>
    </row>
    <row r="154" spans="1:11">
      <c r="A154" s="64" t="s">
        <v>274</v>
      </c>
      <c r="B154" s="95">
        <v>0</v>
      </c>
      <c r="C154" s="95">
        <v>0</v>
      </c>
      <c r="D154" s="95">
        <v>0</v>
      </c>
      <c r="E154" s="95">
        <v>0</v>
      </c>
      <c r="F154" s="95">
        <v>0</v>
      </c>
      <c r="G154" s="95">
        <v>0</v>
      </c>
      <c r="H154" s="95">
        <v>0</v>
      </c>
      <c r="I154" s="95">
        <v>0</v>
      </c>
      <c r="J154" s="95">
        <v>0</v>
      </c>
      <c r="K154" s="95">
        <v>0</v>
      </c>
    </row>
    <row r="155" spans="1:11">
      <c r="A155" s="177" t="s">
        <v>275</v>
      </c>
      <c r="B155" s="57">
        <v>27435.0245</v>
      </c>
      <c r="C155" s="57">
        <v>91838.20422</v>
      </c>
      <c r="D155" s="57">
        <v>18253.191030000002</v>
      </c>
      <c r="E155" s="57">
        <v>502.18684999999999</v>
      </c>
      <c r="F155" s="57">
        <v>8559.335869999999</v>
      </c>
      <c r="G155" s="57">
        <v>9925.6241799999989</v>
      </c>
      <c r="H155" s="57">
        <v>313.85859000000005</v>
      </c>
      <c r="I155" s="57">
        <v>19366.055399999997</v>
      </c>
      <c r="J155" s="57">
        <v>3464.1805800000002</v>
      </c>
      <c r="K155" s="57">
        <v>179657.66122000001</v>
      </c>
    </row>
    <row r="156" spans="1:11">
      <c r="A156" s="64" t="s">
        <v>276</v>
      </c>
      <c r="B156" s="95">
        <v>0</v>
      </c>
      <c r="C156" s="95">
        <v>0</v>
      </c>
      <c r="D156" s="95">
        <v>0</v>
      </c>
      <c r="E156" s="95">
        <v>0</v>
      </c>
      <c r="F156" s="95">
        <v>0</v>
      </c>
      <c r="G156" s="95">
        <v>0</v>
      </c>
      <c r="H156" s="95">
        <v>0</v>
      </c>
      <c r="I156" s="95">
        <v>0</v>
      </c>
      <c r="J156" s="95">
        <v>0</v>
      </c>
      <c r="K156" s="95">
        <v>0</v>
      </c>
    </row>
    <row r="157" spans="1:11">
      <c r="A157" s="64" t="s">
        <v>277</v>
      </c>
      <c r="B157" s="95">
        <v>0</v>
      </c>
      <c r="C157" s="95">
        <v>0</v>
      </c>
      <c r="D157" s="95">
        <v>0</v>
      </c>
      <c r="E157" s="95">
        <v>0</v>
      </c>
      <c r="F157" s="95">
        <v>0</v>
      </c>
      <c r="G157" s="95">
        <v>0</v>
      </c>
      <c r="H157" s="95">
        <v>0</v>
      </c>
      <c r="I157" s="95">
        <v>0</v>
      </c>
      <c r="J157" s="95">
        <v>0</v>
      </c>
      <c r="K157" s="95">
        <v>0</v>
      </c>
    </row>
    <row r="158" spans="1:11">
      <c r="A158" s="64" t="s">
        <v>278</v>
      </c>
      <c r="B158" s="95">
        <v>23361.182000000001</v>
      </c>
      <c r="C158" s="95">
        <v>15639.005060000001</v>
      </c>
      <c r="D158" s="95">
        <v>0</v>
      </c>
      <c r="E158" s="95">
        <v>0</v>
      </c>
      <c r="F158" s="95">
        <v>3542.0400499999996</v>
      </c>
      <c r="G158" s="95">
        <v>7241.2439899999999</v>
      </c>
      <c r="H158" s="95">
        <v>0</v>
      </c>
      <c r="I158" s="95">
        <v>5705.3987900000002</v>
      </c>
      <c r="J158" s="95">
        <v>0</v>
      </c>
      <c r="K158" s="95">
        <v>55488.869890000002</v>
      </c>
    </row>
    <row r="159" spans="1:11">
      <c r="A159" s="64" t="s">
        <v>1256</v>
      </c>
      <c r="B159" s="95">
        <v>0</v>
      </c>
      <c r="C159" s="95">
        <v>0</v>
      </c>
      <c r="D159" s="95">
        <v>0</v>
      </c>
      <c r="E159" s="95">
        <v>0</v>
      </c>
      <c r="F159" s="95">
        <v>0</v>
      </c>
      <c r="G159" s="95">
        <v>0</v>
      </c>
      <c r="H159" s="95">
        <v>0</v>
      </c>
      <c r="I159" s="95">
        <v>0</v>
      </c>
      <c r="J159" s="95">
        <v>0</v>
      </c>
      <c r="K159" s="95">
        <v>0</v>
      </c>
    </row>
    <row r="160" spans="1:11">
      <c r="A160" s="64" t="s">
        <v>279</v>
      </c>
      <c r="B160" s="95">
        <v>4073.8425000000002</v>
      </c>
      <c r="C160" s="95">
        <v>30757.72912</v>
      </c>
      <c r="D160" s="95">
        <v>17990.635569999999</v>
      </c>
      <c r="E160" s="95">
        <v>502.18684999999999</v>
      </c>
      <c r="F160" s="95">
        <v>4866.0848099999994</v>
      </c>
      <c r="G160" s="95">
        <v>2684.3801899999999</v>
      </c>
      <c r="H160" s="95">
        <v>313.85859000000005</v>
      </c>
      <c r="I160" s="95">
        <v>10640.02411</v>
      </c>
      <c r="J160" s="95">
        <v>3464.1805800000002</v>
      </c>
      <c r="K160" s="95">
        <v>75292.922319999998</v>
      </c>
    </row>
    <row r="161" spans="1:11">
      <c r="A161" s="64" t="s">
        <v>280</v>
      </c>
      <c r="B161" s="95">
        <v>0</v>
      </c>
      <c r="C161" s="95">
        <v>45441.47004</v>
      </c>
      <c r="D161" s="95">
        <v>262.55546000000004</v>
      </c>
      <c r="E161" s="95">
        <v>0</v>
      </c>
      <c r="F161" s="95">
        <v>151.21101000000002</v>
      </c>
      <c r="G161" s="95">
        <v>0</v>
      </c>
      <c r="H161" s="95">
        <v>0</v>
      </c>
      <c r="I161" s="95">
        <v>3020.6325000000002</v>
      </c>
      <c r="J161" s="95">
        <v>0</v>
      </c>
      <c r="K161" s="95">
        <v>48875.869009999995</v>
      </c>
    </row>
    <row r="162" spans="1:11">
      <c r="A162" s="177" t="s">
        <v>281</v>
      </c>
      <c r="B162" s="57">
        <v>180966.60019</v>
      </c>
      <c r="C162" s="57">
        <v>479422.66170999996</v>
      </c>
      <c r="D162" s="57">
        <v>372309.11947999999</v>
      </c>
      <c r="E162" s="57">
        <v>0</v>
      </c>
      <c r="F162" s="57">
        <v>152631.70271000001</v>
      </c>
      <c r="G162" s="57">
        <v>135700.2066</v>
      </c>
      <c r="H162" s="57">
        <v>0</v>
      </c>
      <c r="I162" s="57">
        <v>479039.04121</v>
      </c>
      <c r="J162" s="57">
        <v>12145.16302</v>
      </c>
      <c r="K162" s="57">
        <v>1812214.49492</v>
      </c>
    </row>
    <row r="163" spans="1:11">
      <c r="A163" s="64" t="s">
        <v>282</v>
      </c>
      <c r="B163" s="95">
        <v>0</v>
      </c>
      <c r="C163" s="95">
        <v>27739.497500000001</v>
      </c>
      <c r="D163" s="95">
        <v>0</v>
      </c>
      <c r="E163" s="95">
        <v>0</v>
      </c>
      <c r="F163" s="95">
        <v>0</v>
      </c>
      <c r="G163" s="95">
        <v>0</v>
      </c>
      <c r="H163" s="95">
        <v>0</v>
      </c>
      <c r="I163" s="95">
        <v>0</v>
      </c>
      <c r="J163" s="95">
        <v>0</v>
      </c>
      <c r="K163" s="95">
        <v>27739.497500000001</v>
      </c>
    </row>
    <row r="164" spans="1:11">
      <c r="A164" s="64" t="s">
        <v>283</v>
      </c>
      <c r="B164" s="95">
        <v>0</v>
      </c>
      <c r="C164" s="95">
        <v>0</v>
      </c>
      <c r="D164" s="95">
        <v>0</v>
      </c>
      <c r="E164" s="95">
        <v>0</v>
      </c>
      <c r="F164" s="95">
        <v>0</v>
      </c>
      <c r="G164" s="95">
        <v>0</v>
      </c>
      <c r="H164" s="95">
        <v>0</v>
      </c>
      <c r="I164" s="95">
        <v>0</v>
      </c>
      <c r="J164" s="95">
        <v>0</v>
      </c>
      <c r="K164" s="95">
        <v>0</v>
      </c>
    </row>
    <row r="165" spans="1:11">
      <c r="A165" s="64" t="s">
        <v>1384</v>
      </c>
      <c r="B165" s="95">
        <v>169108.49493000002</v>
      </c>
      <c r="C165" s="95">
        <v>430130.72192000004</v>
      </c>
      <c r="D165" s="95">
        <v>349000</v>
      </c>
      <c r="E165" s="95">
        <v>0</v>
      </c>
      <c r="F165" s="95">
        <v>147349.3781</v>
      </c>
      <c r="G165" s="95">
        <v>130706.60615000001</v>
      </c>
      <c r="H165" s="95">
        <v>0</v>
      </c>
      <c r="I165" s="95">
        <v>429594.96222000004</v>
      </c>
      <c r="J165" s="95">
        <v>11662.000050000001</v>
      </c>
      <c r="K165" s="95">
        <v>1667552.16337</v>
      </c>
    </row>
    <row r="166" spans="1:11">
      <c r="A166" s="64" t="s">
        <v>285</v>
      </c>
      <c r="B166" s="95">
        <v>11858.10526</v>
      </c>
      <c r="C166" s="95">
        <v>21552.442289999999</v>
      </c>
      <c r="D166" s="95">
        <v>23309.119480000001</v>
      </c>
      <c r="E166" s="95">
        <v>0</v>
      </c>
      <c r="F166" s="95">
        <v>5282.3246100000006</v>
      </c>
      <c r="G166" s="95">
        <v>4993.6004499999999</v>
      </c>
      <c r="H166" s="95">
        <v>0</v>
      </c>
      <c r="I166" s="95">
        <v>49444.078990000002</v>
      </c>
      <c r="J166" s="95">
        <v>483.16296999999997</v>
      </c>
      <c r="K166" s="95">
        <v>116922.83404999999</v>
      </c>
    </row>
    <row r="167" spans="1:11">
      <c r="A167" s="177" t="s">
        <v>286</v>
      </c>
      <c r="B167" s="57">
        <v>23543.620770000001</v>
      </c>
      <c r="C167" s="57">
        <v>0</v>
      </c>
      <c r="D167" s="57">
        <v>0</v>
      </c>
      <c r="E167" s="57">
        <v>2737.6064799999999</v>
      </c>
      <c r="F167" s="57">
        <v>0</v>
      </c>
      <c r="G167" s="57">
        <v>0</v>
      </c>
      <c r="H167" s="57">
        <v>0</v>
      </c>
      <c r="I167" s="57">
        <v>35007.437490000004</v>
      </c>
      <c r="J167" s="57">
        <v>2985.1164100000001</v>
      </c>
      <c r="K167" s="57">
        <v>64273.781149999995</v>
      </c>
    </row>
    <row r="168" spans="1:11">
      <c r="A168" s="64" t="s">
        <v>287</v>
      </c>
      <c r="B168" s="95">
        <v>23039.104199999998</v>
      </c>
      <c r="C168" s="95">
        <v>0</v>
      </c>
      <c r="D168" s="95">
        <v>0</v>
      </c>
      <c r="E168" s="95">
        <v>2737.6064799999999</v>
      </c>
      <c r="F168" s="95">
        <v>0</v>
      </c>
      <c r="G168" s="95">
        <v>0</v>
      </c>
      <c r="H168" s="95">
        <v>0</v>
      </c>
      <c r="I168" s="95">
        <v>34300</v>
      </c>
      <c r="J168" s="95">
        <v>2897.94</v>
      </c>
      <c r="K168" s="95">
        <v>62974.650679999999</v>
      </c>
    </row>
    <row r="169" spans="1:11">
      <c r="A169" s="64" t="s">
        <v>288</v>
      </c>
      <c r="B169" s="95">
        <v>0</v>
      </c>
      <c r="C169" s="95">
        <v>0</v>
      </c>
      <c r="D169" s="95">
        <v>0</v>
      </c>
      <c r="E169" s="95">
        <v>0</v>
      </c>
      <c r="F169" s="95">
        <v>0</v>
      </c>
      <c r="G169" s="95">
        <v>0</v>
      </c>
      <c r="H169" s="95">
        <v>0</v>
      </c>
      <c r="I169" s="95">
        <v>0</v>
      </c>
      <c r="J169" s="95">
        <v>0</v>
      </c>
      <c r="K169" s="95">
        <v>0</v>
      </c>
    </row>
    <row r="170" spans="1:11">
      <c r="A170" s="64" t="s">
        <v>289</v>
      </c>
      <c r="B170" s="95">
        <v>0</v>
      </c>
      <c r="C170" s="95">
        <v>0</v>
      </c>
      <c r="D170" s="95">
        <v>0</v>
      </c>
      <c r="E170" s="95">
        <v>2737.6064799999999</v>
      </c>
      <c r="F170" s="95">
        <v>0</v>
      </c>
      <c r="G170" s="95">
        <v>0</v>
      </c>
      <c r="H170" s="95">
        <v>0</v>
      </c>
      <c r="I170" s="95">
        <v>0</v>
      </c>
      <c r="J170" s="95">
        <v>0</v>
      </c>
      <c r="K170" s="95">
        <v>2737.6064799999999</v>
      </c>
    </row>
    <row r="171" spans="1:11">
      <c r="A171" s="64" t="s">
        <v>290</v>
      </c>
      <c r="B171" s="95">
        <v>23039.104199999998</v>
      </c>
      <c r="C171" s="95">
        <v>0</v>
      </c>
      <c r="D171" s="95">
        <v>0</v>
      </c>
      <c r="E171" s="95">
        <v>0</v>
      </c>
      <c r="F171" s="95">
        <v>0</v>
      </c>
      <c r="G171" s="95">
        <v>0</v>
      </c>
      <c r="H171" s="95">
        <v>0</v>
      </c>
      <c r="I171" s="95">
        <v>34300</v>
      </c>
      <c r="J171" s="95">
        <v>2897.94</v>
      </c>
      <c r="K171" s="95">
        <v>60237.044200000004</v>
      </c>
    </row>
    <row r="172" spans="1:11">
      <c r="A172" s="64" t="s">
        <v>291</v>
      </c>
      <c r="B172" s="95">
        <v>0</v>
      </c>
      <c r="C172" s="95">
        <v>0</v>
      </c>
      <c r="D172" s="95">
        <v>0</v>
      </c>
      <c r="E172" s="95">
        <v>0</v>
      </c>
      <c r="F172" s="95">
        <v>0</v>
      </c>
      <c r="G172" s="95">
        <v>0</v>
      </c>
      <c r="H172" s="95">
        <v>0</v>
      </c>
      <c r="I172" s="95">
        <v>0</v>
      </c>
      <c r="J172" s="95">
        <v>0</v>
      </c>
      <c r="K172" s="95">
        <v>0</v>
      </c>
    </row>
    <row r="173" spans="1:11">
      <c r="A173" s="64" t="s">
        <v>292</v>
      </c>
      <c r="B173" s="95">
        <v>0</v>
      </c>
      <c r="C173" s="95">
        <v>0</v>
      </c>
      <c r="D173" s="95">
        <v>0</v>
      </c>
      <c r="E173" s="95">
        <v>0</v>
      </c>
      <c r="F173" s="95">
        <v>0</v>
      </c>
      <c r="G173" s="95">
        <v>0</v>
      </c>
      <c r="H173" s="95">
        <v>0</v>
      </c>
      <c r="I173" s="95">
        <v>0</v>
      </c>
      <c r="J173" s="95">
        <v>0</v>
      </c>
      <c r="K173" s="95">
        <v>0</v>
      </c>
    </row>
    <row r="174" spans="1:11">
      <c r="A174" s="64" t="s">
        <v>293</v>
      </c>
      <c r="B174" s="95">
        <v>0</v>
      </c>
      <c r="C174" s="95">
        <v>0</v>
      </c>
      <c r="D174" s="95">
        <v>0</v>
      </c>
      <c r="E174" s="95">
        <v>0</v>
      </c>
      <c r="F174" s="95">
        <v>0</v>
      </c>
      <c r="G174" s="95">
        <v>0</v>
      </c>
      <c r="H174" s="95">
        <v>0</v>
      </c>
      <c r="I174" s="95">
        <v>0</v>
      </c>
      <c r="J174" s="95">
        <v>0</v>
      </c>
      <c r="K174" s="95">
        <v>0</v>
      </c>
    </row>
    <row r="175" spans="1:11">
      <c r="A175" s="64" t="s">
        <v>294</v>
      </c>
      <c r="B175" s="95">
        <v>504.51657</v>
      </c>
      <c r="C175" s="95">
        <v>0</v>
      </c>
      <c r="D175" s="95">
        <v>0</v>
      </c>
      <c r="E175" s="95">
        <v>0</v>
      </c>
      <c r="F175" s="95">
        <v>0</v>
      </c>
      <c r="G175" s="95">
        <v>0</v>
      </c>
      <c r="H175" s="95">
        <v>0</v>
      </c>
      <c r="I175" s="95">
        <v>707.43749000000003</v>
      </c>
      <c r="J175" s="95">
        <v>87.176410000000004</v>
      </c>
      <c r="K175" s="95">
        <v>1299.1304700000001</v>
      </c>
    </row>
    <row r="176" spans="1:11">
      <c r="A176" s="177" t="s">
        <v>295</v>
      </c>
      <c r="B176" s="57">
        <v>99030.875680000012</v>
      </c>
      <c r="C176" s="57">
        <v>468636.29095999995</v>
      </c>
      <c r="D176" s="57">
        <v>493396.79123999999</v>
      </c>
      <c r="E176" s="57">
        <v>14071.726429999999</v>
      </c>
      <c r="F176" s="57">
        <v>75886.280769999998</v>
      </c>
      <c r="G176" s="57">
        <v>60373.665280000001</v>
      </c>
      <c r="H176" s="57">
        <v>6594.9488600000004</v>
      </c>
      <c r="I176" s="57">
        <v>183999.31065</v>
      </c>
      <c r="J176" s="57">
        <v>47198.31725</v>
      </c>
      <c r="K176" s="57">
        <v>1449188.2071199999</v>
      </c>
    </row>
    <row r="177" spans="1:11">
      <c r="A177" s="63" t="s">
        <v>296</v>
      </c>
      <c r="B177" s="95">
        <v>85271.092569999993</v>
      </c>
      <c r="C177" s="95">
        <v>396826.43744000001</v>
      </c>
      <c r="D177" s="95">
        <v>440373.77504000004</v>
      </c>
      <c r="E177" s="95">
        <v>13818.21946</v>
      </c>
      <c r="F177" s="95">
        <v>63098.292049999996</v>
      </c>
      <c r="G177" s="95">
        <v>56967.818100000004</v>
      </c>
      <c r="H177" s="95">
        <v>6196.9311900000002</v>
      </c>
      <c r="I177" s="95">
        <v>171011.58140999998</v>
      </c>
      <c r="J177" s="95">
        <v>75838.91326999999</v>
      </c>
      <c r="K177" s="95">
        <v>1309403.0605299999</v>
      </c>
    </row>
    <row r="178" spans="1:11">
      <c r="A178" s="64" t="s">
        <v>297</v>
      </c>
      <c r="B178" s="95">
        <v>85271.092569999993</v>
      </c>
      <c r="C178" s="95">
        <v>396826.43744000001</v>
      </c>
      <c r="D178" s="95">
        <v>440373.77504000004</v>
      </c>
      <c r="E178" s="95">
        <v>13818.21946</v>
      </c>
      <c r="F178" s="95">
        <v>63098.292049999996</v>
      </c>
      <c r="G178" s="95">
        <v>56967.818100000004</v>
      </c>
      <c r="H178" s="95">
        <v>6196.9311900000002</v>
      </c>
      <c r="I178" s="95">
        <v>171011.58140999998</v>
      </c>
      <c r="J178" s="95">
        <v>75838.91326999999</v>
      </c>
      <c r="K178" s="95">
        <v>1309403.0605299999</v>
      </c>
    </row>
    <row r="179" spans="1:11">
      <c r="A179" s="64" t="s">
        <v>298</v>
      </c>
      <c r="B179" s="95">
        <v>0</v>
      </c>
      <c r="C179" s="95">
        <v>0</v>
      </c>
      <c r="D179" s="95">
        <v>0</v>
      </c>
      <c r="E179" s="95">
        <v>0</v>
      </c>
      <c r="F179" s="95">
        <v>0</v>
      </c>
      <c r="G179" s="95">
        <v>0</v>
      </c>
      <c r="H179" s="95">
        <v>0</v>
      </c>
      <c r="I179" s="95">
        <v>0</v>
      </c>
      <c r="J179" s="95">
        <v>0</v>
      </c>
      <c r="K179" s="95">
        <v>0</v>
      </c>
    </row>
    <row r="180" spans="1:11">
      <c r="A180" s="64" t="s">
        <v>299</v>
      </c>
      <c r="B180" s="95">
        <v>0</v>
      </c>
      <c r="C180" s="95">
        <v>0</v>
      </c>
      <c r="D180" s="95">
        <v>0</v>
      </c>
      <c r="E180" s="95">
        <v>0</v>
      </c>
      <c r="F180" s="95">
        <v>0</v>
      </c>
      <c r="G180" s="95">
        <v>0</v>
      </c>
      <c r="H180" s="95">
        <v>0</v>
      </c>
      <c r="I180" s="95">
        <v>0</v>
      </c>
      <c r="J180" s="95">
        <v>0</v>
      </c>
      <c r="K180" s="95">
        <v>0</v>
      </c>
    </row>
    <row r="181" spans="1:11">
      <c r="A181" s="63" t="s">
        <v>300</v>
      </c>
      <c r="B181" s="95">
        <v>1591.7623999999998</v>
      </c>
      <c r="C181" s="95">
        <v>0</v>
      </c>
      <c r="D181" s="95">
        <v>0</v>
      </c>
      <c r="E181" s="95">
        <v>0</v>
      </c>
      <c r="F181" s="95">
        <v>0</v>
      </c>
      <c r="G181" s="95">
        <v>1218</v>
      </c>
      <c r="H181" s="95">
        <v>2262.127</v>
      </c>
      <c r="I181" s="95">
        <v>0</v>
      </c>
      <c r="J181" s="95">
        <v>3389.2807200000002</v>
      </c>
      <c r="K181" s="95">
        <v>8461.1701199999989</v>
      </c>
    </row>
    <row r="182" spans="1:11">
      <c r="A182" s="64" t="s">
        <v>301</v>
      </c>
      <c r="B182" s="95">
        <v>0</v>
      </c>
      <c r="C182" s="95">
        <v>0</v>
      </c>
      <c r="D182" s="95">
        <v>0</v>
      </c>
      <c r="E182" s="95">
        <v>0</v>
      </c>
      <c r="F182" s="95">
        <v>0</v>
      </c>
      <c r="G182" s="95">
        <v>0</v>
      </c>
      <c r="H182" s="95">
        <v>0</v>
      </c>
      <c r="I182" s="95">
        <v>0</v>
      </c>
      <c r="J182" s="95">
        <v>0</v>
      </c>
      <c r="K182" s="95">
        <v>0</v>
      </c>
    </row>
    <row r="183" spans="1:11">
      <c r="A183" s="64" t="s">
        <v>302</v>
      </c>
      <c r="B183" s="95">
        <v>0</v>
      </c>
      <c r="C183" s="95">
        <v>0</v>
      </c>
      <c r="D183" s="95">
        <v>0</v>
      </c>
      <c r="E183" s="95">
        <v>0</v>
      </c>
      <c r="F183" s="95">
        <v>0</v>
      </c>
      <c r="G183" s="95">
        <v>1218</v>
      </c>
      <c r="H183" s="95">
        <v>0</v>
      </c>
      <c r="I183" s="95">
        <v>0</v>
      </c>
      <c r="J183" s="95">
        <v>3389.2807200000002</v>
      </c>
      <c r="K183" s="95">
        <v>4607.2807199999997</v>
      </c>
    </row>
    <row r="184" spans="1:11">
      <c r="A184" s="64" t="s">
        <v>303</v>
      </c>
      <c r="B184" s="95">
        <v>1591.7623999999998</v>
      </c>
      <c r="C184" s="95">
        <v>0</v>
      </c>
      <c r="D184" s="95">
        <v>0</v>
      </c>
      <c r="E184" s="95">
        <v>0</v>
      </c>
      <c r="F184" s="95">
        <v>0</v>
      </c>
      <c r="G184" s="95">
        <v>0</v>
      </c>
      <c r="H184" s="95">
        <v>2262.127</v>
      </c>
      <c r="I184" s="95">
        <v>0</v>
      </c>
      <c r="J184" s="95">
        <v>0</v>
      </c>
      <c r="K184" s="95">
        <v>3853.8894</v>
      </c>
    </row>
    <row r="185" spans="1:11">
      <c r="A185" s="63" t="s">
        <v>304</v>
      </c>
      <c r="B185" s="95">
        <v>0</v>
      </c>
      <c r="C185" s="95">
        <v>0</v>
      </c>
      <c r="D185" s="95">
        <v>0</v>
      </c>
      <c r="E185" s="95">
        <v>0</v>
      </c>
      <c r="F185" s="95">
        <v>0</v>
      </c>
      <c r="G185" s="95">
        <v>0</v>
      </c>
      <c r="H185" s="95">
        <v>0</v>
      </c>
      <c r="I185" s="95">
        <v>0</v>
      </c>
      <c r="J185" s="95">
        <v>0</v>
      </c>
      <c r="K185" s="95">
        <v>0</v>
      </c>
    </row>
    <row r="186" spans="1:11">
      <c r="A186" s="64" t="s">
        <v>305</v>
      </c>
      <c r="B186" s="95">
        <v>0</v>
      </c>
      <c r="C186" s="95">
        <v>0</v>
      </c>
      <c r="D186" s="95">
        <v>0</v>
      </c>
      <c r="E186" s="95">
        <v>0</v>
      </c>
      <c r="F186" s="95">
        <v>0</v>
      </c>
      <c r="G186" s="95">
        <v>0</v>
      </c>
      <c r="H186" s="95">
        <v>0</v>
      </c>
      <c r="I186" s="95">
        <v>0</v>
      </c>
      <c r="J186" s="95">
        <v>0</v>
      </c>
      <c r="K186" s="95">
        <v>0</v>
      </c>
    </row>
    <row r="187" spans="1:11">
      <c r="A187" s="63" t="s">
        <v>306</v>
      </c>
      <c r="B187" s="95">
        <v>10517.518910000001</v>
      </c>
      <c r="C187" s="95">
        <v>48778.856369999994</v>
      </c>
      <c r="D187" s="95">
        <v>46483.819109999997</v>
      </c>
      <c r="E187" s="95">
        <v>91.160960000000003</v>
      </c>
      <c r="F187" s="95">
        <v>8972.09915</v>
      </c>
      <c r="G187" s="95">
        <v>878.02</v>
      </c>
      <c r="H187" s="95">
        <v>654.70270999999991</v>
      </c>
      <c r="I187" s="95">
        <v>18029.63247</v>
      </c>
      <c r="J187" s="95">
        <v>562.23117000000002</v>
      </c>
      <c r="K187" s="95">
        <v>134968.04084999999</v>
      </c>
    </row>
    <row r="188" spans="1:11">
      <c r="A188" s="64" t="s">
        <v>307</v>
      </c>
      <c r="B188" s="95">
        <v>7274.6222300000009</v>
      </c>
      <c r="C188" s="95">
        <v>24389.428179999999</v>
      </c>
      <c r="D188" s="95">
        <v>21643.523699999998</v>
      </c>
      <c r="E188" s="95">
        <v>45.580480000000001</v>
      </c>
      <c r="F188" s="95">
        <v>6531.0860199999997</v>
      </c>
      <c r="G188" s="95">
        <v>439.01</v>
      </c>
      <c r="H188" s="95">
        <v>582.85650999999996</v>
      </c>
      <c r="I188" s="95">
        <v>10101.125820000001</v>
      </c>
      <c r="J188" s="95">
        <v>356.47005999999999</v>
      </c>
      <c r="K188" s="95">
        <v>71363.702999999994</v>
      </c>
    </row>
    <row r="189" spans="1:11">
      <c r="A189" s="64" t="s">
        <v>308</v>
      </c>
      <c r="B189" s="95">
        <v>3242.8966800000003</v>
      </c>
      <c r="C189" s="95">
        <v>24389.428190000002</v>
      </c>
      <c r="D189" s="95">
        <v>24840.295409999999</v>
      </c>
      <c r="E189" s="95">
        <v>45.580480000000001</v>
      </c>
      <c r="F189" s="95">
        <v>2441.0131299999998</v>
      </c>
      <c r="G189" s="95">
        <v>439.01</v>
      </c>
      <c r="H189" s="95">
        <v>71.846199999999996</v>
      </c>
      <c r="I189" s="95">
        <v>7928.5066500000003</v>
      </c>
      <c r="J189" s="95">
        <v>205.76110999999997</v>
      </c>
      <c r="K189" s="95">
        <v>63604.337850000004</v>
      </c>
    </row>
    <row r="190" spans="1:11">
      <c r="A190" s="64" t="s">
        <v>309</v>
      </c>
      <c r="B190" s="95">
        <v>0</v>
      </c>
      <c r="C190" s="95">
        <v>0</v>
      </c>
      <c r="D190" s="95">
        <v>0</v>
      </c>
      <c r="E190" s="95">
        <v>0</v>
      </c>
      <c r="F190" s="95">
        <v>0</v>
      </c>
      <c r="G190" s="95">
        <v>0</v>
      </c>
      <c r="H190" s="95">
        <v>0</v>
      </c>
      <c r="I190" s="95">
        <v>0</v>
      </c>
      <c r="J190" s="95">
        <v>0</v>
      </c>
      <c r="K190" s="95">
        <v>0</v>
      </c>
    </row>
    <row r="191" spans="1:11">
      <c r="A191" s="63" t="s">
        <v>310</v>
      </c>
      <c r="B191" s="95">
        <v>1650.5018</v>
      </c>
      <c r="C191" s="95">
        <v>23030.997149999999</v>
      </c>
      <c r="D191" s="95">
        <v>6539.1970899999997</v>
      </c>
      <c r="E191" s="95">
        <v>162.34601000000001</v>
      </c>
      <c r="F191" s="95">
        <v>3815.8895699999998</v>
      </c>
      <c r="G191" s="95">
        <v>1309.82718</v>
      </c>
      <c r="H191" s="95">
        <v>-2518.8120400000003</v>
      </c>
      <c r="I191" s="95">
        <v>-5041.9032300000008</v>
      </c>
      <c r="J191" s="95">
        <v>-32592.107909999999</v>
      </c>
      <c r="K191" s="95">
        <v>-3644.0643799999998</v>
      </c>
    </row>
    <row r="192" spans="1:11">
      <c r="A192" s="64" t="s">
        <v>311</v>
      </c>
      <c r="B192" s="95">
        <v>1.81901</v>
      </c>
      <c r="C192" s="95">
        <v>0</v>
      </c>
      <c r="D192" s="95">
        <v>0</v>
      </c>
      <c r="E192" s="95">
        <v>0</v>
      </c>
      <c r="F192" s="95">
        <v>0</v>
      </c>
      <c r="G192" s="95">
        <v>0</v>
      </c>
      <c r="H192" s="95">
        <v>-2556.3249700000001</v>
      </c>
      <c r="I192" s="95">
        <v>-3640.9521099999997</v>
      </c>
      <c r="J192" s="95">
        <v>-23617.373350000002</v>
      </c>
      <c r="K192" s="95">
        <v>-29812.831420000002</v>
      </c>
    </row>
    <row r="193" spans="1:11">
      <c r="A193" s="100" t="s">
        <v>312</v>
      </c>
      <c r="B193" s="95">
        <v>1648.6827900000001</v>
      </c>
      <c r="C193" s="95">
        <v>23030.997149999999</v>
      </c>
      <c r="D193" s="95">
        <v>6539.1970899999997</v>
      </c>
      <c r="E193" s="95">
        <v>162.34601000000001</v>
      </c>
      <c r="F193" s="95">
        <v>3815.8895699999998</v>
      </c>
      <c r="G193" s="95">
        <v>1309.82718</v>
      </c>
      <c r="H193" s="95">
        <v>37.512929999999997</v>
      </c>
      <c r="I193" s="95">
        <v>-1400.9511200000002</v>
      </c>
      <c r="J193" s="95">
        <v>-8974.7345600000008</v>
      </c>
      <c r="K193" s="95">
        <v>26168.767039999999</v>
      </c>
    </row>
    <row r="194" spans="1:11">
      <c r="A194" s="155" t="s">
        <v>313</v>
      </c>
      <c r="B194" s="57">
        <v>1222626.2369000001</v>
      </c>
      <c r="C194" s="57">
        <v>3599621.1801</v>
      </c>
      <c r="D194" s="57">
        <v>2202149.9756199997</v>
      </c>
      <c r="E194" s="57">
        <v>74385.998630000002</v>
      </c>
      <c r="F194" s="57">
        <v>496687.23612999998</v>
      </c>
      <c r="G194" s="57">
        <v>744441.54611</v>
      </c>
      <c r="H194" s="57">
        <v>39295.786420000004</v>
      </c>
      <c r="I194" s="57">
        <v>1494512.8597000001</v>
      </c>
      <c r="J194" s="57">
        <v>516866.96694000001</v>
      </c>
      <c r="K194" s="57">
        <v>10390587.786549998</v>
      </c>
    </row>
    <row r="195" spans="1:11">
      <c r="A195" s="177" t="s">
        <v>314</v>
      </c>
      <c r="B195" s="57">
        <v>0</v>
      </c>
      <c r="C195" s="57">
        <v>0</v>
      </c>
      <c r="D195" s="57">
        <v>309.12953999999996</v>
      </c>
      <c r="E195" s="57">
        <v>0</v>
      </c>
      <c r="F195" s="57">
        <v>0</v>
      </c>
      <c r="G195" s="57">
        <v>0</v>
      </c>
      <c r="H195" s="57">
        <v>0</v>
      </c>
      <c r="I195" s="57">
        <v>15386.93685</v>
      </c>
      <c r="J195" s="57">
        <v>0</v>
      </c>
      <c r="K195" s="57">
        <v>15696.06639</v>
      </c>
    </row>
    <row r="196" spans="1:11">
      <c r="A196" s="63" t="s">
        <v>315</v>
      </c>
      <c r="B196" s="95">
        <v>0</v>
      </c>
      <c r="C196" s="95">
        <v>0</v>
      </c>
      <c r="D196" s="95">
        <v>0</v>
      </c>
      <c r="E196" s="95">
        <v>0</v>
      </c>
      <c r="F196" s="95">
        <v>0</v>
      </c>
      <c r="G196" s="95">
        <v>0</v>
      </c>
      <c r="H196" s="95">
        <v>0</v>
      </c>
      <c r="I196" s="95">
        <v>0</v>
      </c>
      <c r="J196" s="95">
        <v>0</v>
      </c>
      <c r="K196" s="95">
        <v>0</v>
      </c>
    </row>
    <row r="197" spans="1:11">
      <c r="A197" s="64" t="s">
        <v>316</v>
      </c>
      <c r="B197" s="95">
        <v>0</v>
      </c>
      <c r="C197" s="95">
        <v>0</v>
      </c>
      <c r="D197" s="95">
        <v>0</v>
      </c>
      <c r="E197" s="95">
        <v>0</v>
      </c>
      <c r="F197" s="95">
        <v>0</v>
      </c>
      <c r="G197" s="95">
        <v>0</v>
      </c>
      <c r="H197" s="95">
        <v>0</v>
      </c>
      <c r="I197" s="95">
        <v>0</v>
      </c>
      <c r="J197" s="95">
        <v>0</v>
      </c>
      <c r="K197" s="95">
        <v>0</v>
      </c>
    </row>
    <row r="198" spans="1:11">
      <c r="A198" s="64" t="s">
        <v>317</v>
      </c>
      <c r="B198" s="95">
        <v>0</v>
      </c>
      <c r="C198" s="95">
        <v>0</v>
      </c>
      <c r="D198" s="95">
        <v>0</v>
      </c>
      <c r="E198" s="95">
        <v>0</v>
      </c>
      <c r="F198" s="95">
        <v>0</v>
      </c>
      <c r="G198" s="95">
        <v>0</v>
      </c>
      <c r="H198" s="95">
        <v>0</v>
      </c>
      <c r="I198" s="95">
        <v>0</v>
      </c>
      <c r="J198" s="95">
        <v>0</v>
      </c>
      <c r="K198" s="95">
        <v>0</v>
      </c>
    </row>
    <row r="199" spans="1:11">
      <c r="A199" s="64" t="s">
        <v>318</v>
      </c>
      <c r="B199" s="95">
        <v>0</v>
      </c>
      <c r="C199" s="95">
        <v>0</v>
      </c>
      <c r="D199" s="95">
        <v>0</v>
      </c>
      <c r="E199" s="95">
        <v>0</v>
      </c>
      <c r="F199" s="95">
        <v>0</v>
      </c>
      <c r="G199" s="95">
        <v>0</v>
      </c>
      <c r="H199" s="95">
        <v>0</v>
      </c>
      <c r="I199" s="95">
        <v>0</v>
      </c>
      <c r="J199" s="95">
        <v>0</v>
      </c>
      <c r="K199" s="95">
        <v>0</v>
      </c>
    </row>
    <row r="200" spans="1:11">
      <c r="A200" s="64" t="s">
        <v>319</v>
      </c>
      <c r="B200" s="95">
        <v>0</v>
      </c>
      <c r="C200" s="95">
        <v>0</v>
      </c>
      <c r="D200" s="95">
        <v>0</v>
      </c>
      <c r="E200" s="95">
        <v>0</v>
      </c>
      <c r="F200" s="95">
        <v>0</v>
      </c>
      <c r="G200" s="95">
        <v>0</v>
      </c>
      <c r="H200" s="95">
        <v>0</v>
      </c>
      <c r="I200" s="95">
        <v>0</v>
      </c>
      <c r="J200" s="95">
        <v>0</v>
      </c>
      <c r="K200" s="95">
        <v>0</v>
      </c>
    </row>
    <row r="201" spans="1:11">
      <c r="A201" s="64" t="s">
        <v>320</v>
      </c>
      <c r="B201" s="95">
        <v>0</v>
      </c>
      <c r="C201" s="95">
        <v>0</v>
      </c>
      <c r="D201" s="95">
        <v>0</v>
      </c>
      <c r="E201" s="95">
        <v>0</v>
      </c>
      <c r="F201" s="95">
        <v>0</v>
      </c>
      <c r="G201" s="95">
        <v>0</v>
      </c>
      <c r="H201" s="95">
        <v>0</v>
      </c>
      <c r="I201" s="95">
        <v>0</v>
      </c>
      <c r="J201" s="95">
        <v>0</v>
      </c>
      <c r="K201" s="95">
        <v>0</v>
      </c>
    </row>
    <row r="202" spans="1:11">
      <c r="A202" s="63" t="s">
        <v>321</v>
      </c>
      <c r="B202" s="95">
        <v>0</v>
      </c>
      <c r="C202" s="95">
        <v>0</v>
      </c>
      <c r="D202" s="95">
        <v>0</v>
      </c>
      <c r="E202" s="95">
        <v>0</v>
      </c>
      <c r="F202" s="95">
        <v>0</v>
      </c>
      <c r="G202" s="95">
        <v>0</v>
      </c>
      <c r="H202" s="95">
        <v>0</v>
      </c>
      <c r="I202" s="95">
        <v>0</v>
      </c>
      <c r="J202" s="95">
        <v>0</v>
      </c>
      <c r="K202" s="95">
        <v>0</v>
      </c>
    </row>
    <row r="203" spans="1:11">
      <c r="A203" s="64" t="s">
        <v>322</v>
      </c>
      <c r="B203" s="95">
        <v>0</v>
      </c>
      <c r="C203" s="95">
        <v>0</v>
      </c>
      <c r="D203" s="95">
        <v>0</v>
      </c>
      <c r="E203" s="95">
        <v>0</v>
      </c>
      <c r="F203" s="95">
        <v>0</v>
      </c>
      <c r="G203" s="95">
        <v>0</v>
      </c>
      <c r="H203" s="95">
        <v>0</v>
      </c>
      <c r="I203" s="95">
        <v>0</v>
      </c>
      <c r="J203" s="95">
        <v>0</v>
      </c>
      <c r="K203" s="95">
        <v>0</v>
      </c>
    </row>
    <row r="204" spans="1:11">
      <c r="A204" s="64" t="s">
        <v>323</v>
      </c>
      <c r="B204" s="95">
        <v>0</v>
      </c>
      <c r="C204" s="95">
        <v>0</v>
      </c>
      <c r="D204" s="95">
        <v>0</v>
      </c>
      <c r="E204" s="95">
        <v>0</v>
      </c>
      <c r="F204" s="95">
        <v>0</v>
      </c>
      <c r="G204" s="95">
        <v>0</v>
      </c>
      <c r="H204" s="95">
        <v>0</v>
      </c>
      <c r="I204" s="95">
        <v>0</v>
      </c>
      <c r="J204" s="95">
        <v>0</v>
      </c>
      <c r="K204" s="95">
        <v>0</v>
      </c>
    </row>
    <row r="205" spans="1:11">
      <c r="A205" s="64" t="s">
        <v>1385</v>
      </c>
      <c r="B205" s="95">
        <v>0</v>
      </c>
      <c r="C205" s="95">
        <v>0</v>
      </c>
      <c r="D205" s="95">
        <v>0</v>
      </c>
      <c r="E205" s="95">
        <v>0</v>
      </c>
      <c r="F205" s="95">
        <v>0</v>
      </c>
      <c r="G205" s="95">
        <v>0</v>
      </c>
      <c r="H205" s="95">
        <v>0</v>
      </c>
      <c r="I205" s="95">
        <v>0</v>
      </c>
      <c r="J205" s="95">
        <v>0</v>
      </c>
      <c r="K205" s="95">
        <v>0</v>
      </c>
    </row>
    <row r="206" spans="1:11">
      <c r="A206" s="64" t="s">
        <v>325</v>
      </c>
      <c r="B206" s="95">
        <v>0</v>
      </c>
      <c r="C206" s="95">
        <v>0</v>
      </c>
      <c r="D206" s="95">
        <v>0</v>
      </c>
      <c r="E206" s="95">
        <v>0</v>
      </c>
      <c r="F206" s="95">
        <v>0</v>
      </c>
      <c r="G206" s="95">
        <v>0</v>
      </c>
      <c r="H206" s="95">
        <v>0</v>
      </c>
      <c r="I206" s="95">
        <v>0</v>
      </c>
      <c r="J206" s="95">
        <v>0</v>
      </c>
      <c r="K206" s="95">
        <v>0</v>
      </c>
    </row>
    <row r="207" spans="1:11">
      <c r="A207" s="64" t="s">
        <v>326</v>
      </c>
      <c r="B207" s="95">
        <v>0</v>
      </c>
      <c r="C207" s="95">
        <v>0</v>
      </c>
      <c r="D207" s="95">
        <v>0</v>
      </c>
      <c r="E207" s="95">
        <v>0</v>
      </c>
      <c r="F207" s="95">
        <v>0</v>
      </c>
      <c r="G207" s="95">
        <v>0</v>
      </c>
      <c r="H207" s="95">
        <v>0</v>
      </c>
      <c r="I207" s="95">
        <v>0</v>
      </c>
      <c r="J207" s="95">
        <v>0</v>
      </c>
      <c r="K207" s="95">
        <v>0</v>
      </c>
    </row>
    <row r="208" spans="1:11">
      <c r="A208" s="63" t="s">
        <v>327</v>
      </c>
      <c r="B208" s="95">
        <v>0</v>
      </c>
      <c r="C208" s="95">
        <v>0</v>
      </c>
      <c r="D208" s="95">
        <v>0</v>
      </c>
      <c r="E208" s="95">
        <v>0</v>
      </c>
      <c r="F208" s="95">
        <v>0</v>
      </c>
      <c r="G208" s="95">
        <v>0</v>
      </c>
      <c r="H208" s="95">
        <v>0</v>
      </c>
      <c r="I208" s="95">
        <v>0</v>
      </c>
      <c r="J208" s="95">
        <v>0</v>
      </c>
      <c r="K208" s="95">
        <v>0</v>
      </c>
    </row>
    <row r="209" spans="1:11">
      <c r="A209" s="63" t="s">
        <v>328</v>
      </c>
      <c r="B209" s="95">
        <v>0</v>
      </c>
      <c r="C209" s="95">
        <v>0</v>
      </c>
      <c r="D209" s="95">
        <v>0</v>
      </c>
      <c r="E209" s="95">
        <v>0</v>
      </c>
      <c r="F209" s="95">
        <v>0</v>
      </c>
      <c r="G209" s="95">
        <v>0</v>
      </c>
      <c r="H209" s="95">
        <v>0</v>
      </c>
      <c r="I209" s="95">
        <v>0</v>
      </c>
      <c r="J209" s="95">
        <v>0</v>
      </c>
      <c r="K209" s="95">
        <v>0</v>
      </c>
    </row>
    <row r="210" spans="1:11">
      <c r="A210" s="64" t="s">
        <v>329</v>
      </c>
      <c r="B210" s="95">
        <v>0</v>
      </c>
      <c r="C210" s="95">
        <v>0</v>
      </c>
      <c r="D210" s="95">
        <v>0</v>
      </c>
      <c r="E210" s="95">
        <v>0</v>
      </c>
      <c r="F210" s="95">
        <v>0</v>
      </c>
      <c r="G210" s="95">
        <v>0</v>
      </c>
      <c r="H210" s="95">
        <v>0</v>
      </c>
      <c r="I210" s="95">
        <v>0</v>
      </c>
      <c r="J210" s="95">
        <v>0</v>
      </c>
      <c r="K210" s="95">
        <v>0</v>
      </c>
    </row>
    <row r="211" spans="1:11">
      <c r="A211" s="64" t="s">
        <v>330</v>
      </c>
      <c r="B211" s="95">
        <v>0</v>
      </c>
      <c r="C211" s="95">
        <v>0</v>
      </c>
      <c r="D211" s="95">
        <v>0</v>
      </c>
      <c r="E211" s="95">
        <v>0</v>
      </c>
      <c r="F211" s="95">
        <v>0</v>
      </c>
      <c r="G211" s="95">
        <v>0</v>
      </c>
      <c r="H211" s="95">
        <v>0</v>
      </c>
      <c r="I211" s="95">
        <v>0</v>
      </c>
      <c r="J211" s="95">
        <v>0</v>
      </c>
      <c r="K211" s="95">
        <v>0</v>
      </c>
    </row>
    <row r="212" spans="1:11">
      <c r="A212" s="64" t="s">
        <v>331</v>
      </c>
      <c r="B212" s="95">
        <v>0</v>
      </c>
      <c r="C212" s="95">
        <v>0</v>
      </c>
      <c r="D212" s="95">
        <v>0</v>
      </c>
      <c r="E212" s="95">
        <v>0</v>
      </c>
      <c r="F212" s="95">
        <v>0</v>
      </c>
      <c r="G212" s="95">
        <v>0</v>
      </c>
      <c r="H212" s="95">
        <v>0</v>
      </c>
      <c r="I212" s="95">
        <v>0</v>
      </c>
      <c r="J212" s="95">
        <v>0</v>
      </c>
      <c r="K212" s="95">
        <v>0</v>
      </c>
    </row>
    <row r="213" spans="1:11">
      <c r="A213" s="64" t="s">
        <v>332</v>
      </c>
      <c r="B213" s="95">
        <v>0</v>
      </c>
      <c r="C213" s="95">
        <v>0</v>
      </c>
      <c r="D213" s="95">
        <v>0</v>
      </c>
      <c r="E213" s="95">
        <v>0</v>
      </c>
      <c r="F213" s="95">
        <v>0</v>
      </c>
      <c r="G213" s="95">
        <v>0</v>
      </c>
      <c r="H213" s="95">
        <v>0</v>
      </c>
      <c r="I213" s="95">
        <v>0</v>
      </c>
      <c r="J213" s="95">
        <v>0</v>
      </c>
      <c r="K213" s="95">
        <v>0</v>
      </c>
    </row>
    <row r="214" spans="1:11">
      <c r="A214" s="63" t="s">
        <v>333</v>
      </c>
      <c r="B214" s="95">
        <v>0</v>
      </c>
      <c r="C214" s="95">
        <v>0</v>
      </c>
      <c r="D214" s="95">
        <v>309.12953999999996</v>
      </c>
      <c r="E214" s="95">
        <v>0</v>
      </c>
      <c r="F214" s="95">
        <v>0</v>
      </c>
      <c r="G214" s="95">
        <v>0</v>
      </c>
      <c r="H214" s="95">
        <v>0</v>
      </c>
      <c r="I214" s="95">
        <v>15386.93685</v>
      </c>
      <c r="J214" s="95">
        <v>0</v>
      </c>
      <c r="K214" s="95">
        <v>15696.06639</v>
      </c>
    </row>
    <row r="215" spans="1:11">
      <c r="A215" s="177" t="s">
        <v>334</v>
      </c>
      <c r="B215" s="57">
        <v>1593109.45872</v>
      </c>
      <c r="C215" s="57">
        <v>2919304.6217399999</v>
      </c>
      <c r="D215" s="57">
        <v>2942985.8053699997</v>
      </c>
      <c r="E215" s="57">
        <v>278655.7819</v>
      </c>
      <c r="F215" s="57">
        <v>257804.07706000001</v>
      </c>
      <c r="G215" s="57">
        <v>863366.74137000006</v>
      </c>
      <c r="H215" s="57">
        <v>4466.69895</v>
      </c>
      <c r="I215" s="57">
        <v>1115297.3968</v>
      </c>
      <c r="J215" s="57">
        <v>360565.63325000001</v>
      </c>
      <c r="K215" s="57">
        <v>10335556.215159999</v>
      </c>
    </row>
    <row r="216" spans="1:11">
      <c r="A216" s="63" t="s">
        <v>335</v>
      </c>
      <c r="B216" s="95">
        <v>2.0991999999999997</v>
      </c>
      <c r="C216" s="95">
        <v>1765.8692100000001</v>
      </c>
      <c r="D216" s="95">
        <v>0</v>
      </c>
      <c r="E216" s="95">
        <v>3311.8687799999998</v>
      </c>
      <c r="F216" s="95">
        <v>798.8781899999999</v>
      </c>
      <c r="G216" s="95">
        <v>1.4E-2</v>
      </c>
      <c r="H216" s="95">
        <v>179.54657</v>
      </c>
      <c r="I216" s="95">
        <v>10317.954519999999</v>
      </c>
      <c r="J216" s="95">
        <v>19135.187890000001</v>
      </c>
      <c r="K216" s="95">
        <v>35511.418359999996</v>
      </c>
    </row>
    <row r="217" spans="1:11">
      <c r="A217" s="64" t="s">
        <v>336</v>
      </c>
      <c r="B217" s="95">
        <v>0</v>
      </c>
      <c r="C217" s="95">
        <v>0</v>
      </c>
      <c r="D217" s="95">
        <v>0</v>
      </c>
      <c r="E217" s="95">
        <v>0</v>
      </c>
      <c r="F217" s="95">
        <v>0</v>
      </c>
      <c r="G217" s="95">
        <v>0</v>
      </c>
      <c r="H217" s="95">
        <v>0</v>
      </c>
      <c r="I217" s="95">
        <v>0</v>
      </c>
      <c r="J217" s="95">
        <v>0</v>
      </c>
      <c r="K217" s="95">
        <v>0</v>
      </c>
    </row>
    <row r="218" spans="1:11">
      <c r="A218" s="64" t="s">
        <v>337</v>
      </c>
      <c r="B218" s="95">
        <v>0</v>
      </c>
      <c r="C218" s="95">
        <v>0</v>
      </c>
      <c r="D218" s="95">
        <v>0</v>
      </c>
      <c r="E218" s="95">
        <v>0</v>
      </c>
      <c r="F218" s="95">
        <v>0</v>
      </c>
      <c r="G218" s="95">
        <v>0</v>
      </c>
      <c r="H218" s="95">
        <v>0</v>
      </c>
      <c r="I218" s="95">
        <v>0</v>
      </c>
      <c r="J218" s="95">
        <v>0</v>
      </c>
      <c r="K218" s="95">
        <v>0</v>
      </c>
    </row>
    <row r="219" spans="1:11">
      <c r="A219" s="64" t="s">
        <v>338</v>
      </c>
      <c r="B219" s="95">
        <v>2.0991999999999997</v>
      </c>
      <c r="C219" s="95">
        <v>1765.8692100000001</v>
      </c>
      <c r="D219" s="95">
        <v>0</v>
      </c>
      <c r="E219" s="95">
        <v>3311.8687799999998</v>
      </c>
      <c r="F219" s="95">
        <v>798.8781899999999</v>
      </c>
      <c r="G219" s="95">
        <v>1.4E-2</v>
      </c>
      <c r="H219" s="95">
        <v>179.54657</v>
      </c>
      <c r="I219" s="95">
        <v>10317.954519999999</v>
      </c>
      <c r="J219" s="95">
        <v>19135.187890000001</v>
      </c>
      <c r="K219" s="95">
        <v>35511.418359999996</v>
      </c>
    </row>
    <row r="220" spans="1:11">
      <c r="A220" s="63" t="s">
        <v>339</v>
      </c>
      <c r="B220" s="95">
        <v>9966.0718100000013</v>
      </c>
      <c r="C220" s="95">
        <v>0</v>
      </c>
      <c r="D220" s="95">
        <v>0</v>
      </c>
      <c r="E220" s="95">
        <v>157.77518000000001</v>
      </c>
      <c r="F220" s="95">
        <v>0</v>
      </c>
      <c r="G220" s="95">
        <v>0</v>
      </c>
      <c r="H220" s="95">
        <v>0</v>
      </c>
      <c r="I220" s="95">
        <v>0</v>
      </c>
      <c r="J220" s="95">
        <v>0</v>
      </c>
      <c r="K220" s="95">
        <v>10123.84699</v>
      </c>
    </row>
    <row r="221" spans="1:11">
      <c r="A221" s="65" t="s">
        <v>340</v>
      </c>
      <c r="B221" s="95">
        <v>0</v>
      </c>
      <c r="C221" s="95">
        <v>0</v>
      </c>
      <c r="D221" s="95">
        <v>0</v>
      </c>
      <c r="E221" s="95">
        <v>0</v>
      </c>
      <c r="F221" s="95">
        <v>0</v>
      </c>
      <c r="G221" s="95">
        <v>0</v>
      </c>
      <c r="H221" s="95">
        <v>0</v>
      </c>
      <c r="I221" s="95">
        <v>0</v>
      </c>
      <c r="J221" s="95">
        <v>0</v>
      </c>
      <c r="K221" s="95">
        <v>0</v>
      </c>
    </row>
    <row r="222" spans="1:11">
      <c r="A222" s="64" t="s">
        <v>341</v>
      </c>
      <c r="B222" s="95">
        <v>9966.0718100000013</v>
      </c>
      <c r="C222" s="95">
        <v>0</v>
      </c>
      <c r="D222" s="95">
        <v>0</v>
      </c>
      <c r="E222" s="95">
        <v>0</v>
      </c>
      <c r="F222" s="95">
        <v>0</v>
      </c>
      <c r="G222" s="95">
        <v>0</v>
      </c>
      <c r="H222" s="95">
        <v>0</v>
      </c>
      <c r="I222" s="95">
        <v>0</v>
      </c>
      <c r="J222" s="95">
        <v>0</v>
      </c>
      <c r="K222" s="95">
        <v>9966.0718100000013</v>
      </c>
    </row>
    <row r="223" spans="1:11">
      <c r="A223" s="64" t="s">
        <v>342</v>
      </c>
      <c r="B223" s="95">
        <v>0</v>
      </c>
      <c r="C223" s="95">
        <v>0</v>
      </c>
      <c r="D223" s="95">
        <v>0</v>
      </c>
      <c r="E223" s="95">
        <v>0</v>
      </c>
      <c r="F223" s="95">
        <v>0</v>
      </c>
      <c r="G223" s="95">
        <v>0</v>
      </c>
      <c r="H223" s="95">
        <v>0</v>
      </c>
      <c r="I223" s="95">
        <v>0</v>
      </c>
      <c r="J223" s="95">
        <v>0</v>
      </c>
      <c r="K223" s="95">
        <v>0</v>
      </c>
    </row>
    <row r="224" spans="1:11">
      <c r="A224" s="64" t="s">
        <v>343</v>
      </c>
      <c r="B224" s="95">
        <v>0</v>
      </c>
      <c r="C224" s="95">
        <v>0</v>
      </c>
      <c r="D224" s="95">
        <v>0</v>
      </c>
      <c r="E224" s="95">
        <v>0</v>
      </c>
      <c r="F224" s="95">
        <v>0</v>
      </c>
      <c r="G224" s="95">
        <v>0</v>
      </c>
      <c r="H224" s="95">
        <v>0</v>
      </c>
      <c r="I224" s="95">
        <v>0</v>
      </c>
      <c r="J224" s="95">
        <v>0</v>
      </c>
      <c r="K224" s="95">
        <v>0</v>
      </c>
    </row>
    <row r="225" spans="1:11">
      <c r="A225" s="64" t="s">
        <v>344</v>
      </c>
      <c r="B225" s="95">
        <v>0</v>
      </c>
      <c r="C225" s="95">
        <v>0</v>
      </c>
      <c r="D225" s="95">
        <v>0</v>
      </c>
      <c r="E225" s="95">
        <v>157.77518000000001</v>
      </c>
      <c r="F225" s="95">
        <v>0</v>
      </c>
      <c r="G225" s="95">
        <v>0</v>
      </c>
      <c r="H225" s="95">
        <v>0</v>
      </c>
      <c r="I225" s="95">
        <v>0</v>
      </c>
      <c r="J225" s="95">
        <v>0</v>
      </c>
      <c r="K225" s="95">
        <v>157.77518000000001</v>
      </c>
    </row>
    <row r="226" spans="1:11">
      <c r="A226" s="63" t="s">
        <v>345</v>
      </c>
      <c r="B226" s="95">
        <v>112.36273</v>
      </c>
      <c r="C226" s="95">
        <v>0</v>
      </c>
      <c r="D226" s="95">
        <v>0</v>
      </c>
      <c r="E226" s="95">
        <v>0</v>
      </c>
      <c r="F226" s="95">
        <v>0</v>
      </c>
      <c r="G226" s="95">
        <v>0</v>
      </c>
      <c r="H226" s="95">
        <v>0</v>
      </c>
      <c r="I226" s="95">
        <v>0</v>
      </c>
      <c r="J226" s="95">
        <v>0</v>
      </c>
      <c r="K226" s="95">
        <v>112.36273</v>
      </c>
    </row>
    <row r="227" spans="1:11">
      <c r="A227" s="64" t="s">
        <v>346</v>
      </c>
      <c r="B227" s="95">
        <v>112.36273</v>
      </c>
      <c r="C227" s="95">
        <v>0</v>
      </c>
      <c r="D227" s="95">
        <v>0</v>
      </c>
      <c r="E227" s="95">
        <v>0</v>
      </c>
      <c r="F227" s="95">
        <v>0</v>
      </c>
      <c r="G227" s="95">
        <v>0</v>
      </c>
      <c r="H227" s="95">
        <v>0</v>
      </c>
      <c r="I227" s="95">
        <v>0</v>
      </c>
      <c r="J227" s="95">
        <v>0</v>
      </c>
      <c r="K227" s="95">
        <v>112.36273</v>
      </c>
    </row>
    <row r="228" spans="1:11">
      <c r="A228" s="64" t="s">
        <v>347</v>
      </c>
      <c r="B228" s="95">
        <v>0</v>
      </c>
      <c r="C228" s="95">
        <v>0</v>
      </c>
      <c r="D228" s="95">
        <v>0</v>
      </c>
      <c r="E228" s="95">
        <v>0</v>
      </c>
      <c r="F228" s="95">
        <v>0</v>
      </c>
      <c r="G228" s="95">
        <v>0</v>
      </c>
      <c r="H228" s="95">
        <v>0</v>
      </c>
      <c r="I228" s="95">
        <v>0</v>
      </c>
      <c r="J228" s="95">
        <v>0</v>
      </c>
      <c r="K228" s="95">
        <v>0</v>
      </c>
    </row>
    <row r="229" spans="1:11">
      <c r="A229" s="63" t="s">
        <v>348</v>
      </c>
      <c r="B229" s="95">
        <v>0</v>
      </c>
      <c r="C229" s="95">
        <v>0</v>
      </c>
      <c r="D229" s="95">
        <v>0</v>
      </c>
      <c r="E229" s="95">
        <v>0</v>
      </c>
      <c r="F229" s="95">
        <v>0</v>
      </c>
      <c r="G229" s="95">
        <v>0</v>
      </c>
      <c r="H229" s="95">
        <v>0</v>
      </c>
      <c r="I229" s="95">
        <v>0</v>
      </c>
      <c r="J229" s="95">
        <v>0</v>
      </c>
      <c r="K229" s="95">
        <v>0</v>
      </c>
    </row>
    <row r="230" spans="1:11">
      <c r="A230" s="64" t="s">
        <v>349</v>
      </c>
      <c r="B230" s="95">
        <v>0</v>
      </c>
      <c r="C230" s="95">
        <v>0</v>
      </c>
      <c r="D230" s="95">
        <v>0</v>
      </c>
      <c r="E230" s="95">
        <v>0</v>
      </c>
      <c r="F230" s="95">
        <v>0</v>
      </c>
      <c r="G230" s="95">
        <v>0</v>
      </c>
      <c r="H230" s="95">
        <v>0</v>
      </c>
      <c r="I230" s="95">
        <v>0</v>
      </c>
      <c r="J230" s="95">
        <v>0</v>
      </c>
      <c r="K230" s="95">
        <v>0</v>
      </c>
    </row>
    <row r="231" spans="1:11">
      <c r="A231" s="64" t="s">
        <v>350</v>
      </c>
      <c r="B231" s="95">
        <v>0</v>
      </c>
      <c r="C231" s="95">
        <v>0</v>
      </c>
      <c r="D231" s="95">
        <v>0</v>
      </c>
      <c r="E231" s="95">
        <v>0</v>
      </c>
      <c r="F231" s="95">
        <v>0</v>
      </c>
      <c r="G231" s="95">
        <v>0</v>
      </c>
      <c r="H231" s="95">
        <v>0</v>
      </c>
      <c r="I231" s="95">
        <v>0</v>
      </c>
      <c r="J231" s="95">
        <v>0</v>
      </c>
      <c r="K231" s="95">
        <v>0</v>
      </c>
    </row>
    <row r="232" spans="1:11">
      <c r="A232" s="63" t="s">
        <v>351</v>
      </c>
      <c r="B232" s="95">
        <v>995630.30807999999</v>
      </c>
      <c r="C232" s="95">
        <v>1897856.2886199998</v>
      </c>
      <c r="D232" s="95">
        <v>2760426.1069200002</v>
      </c>
      <c r="E232" s="95">
        <v>199101.37368000002</v>
      </c>
      <c r="F232" s="95">
        <v>27951.00693</v>
      </c>
      <c r="G232" s="95">
        <v>335094.12962999998</v>
      </c>
      <c r="H232" s="95">
        <v>2014.0516699999998</v>
      </c>
      <c r="I232" s="95">
        <v>352240.34935000003</v>
      </c>
      <c r="J232" s="95">
        <v>250558.84468000001</v>
      </c>
      <c r="K232" s="95">
        <v>6820872.4595600003</v>
      </c>
    </row>
    <row r="233" spans="1:11">
      <c r="A233" s="64" t="s">
        <v>352</v>
      </c>
      <c r="B233" s="95">
        <v>602456.97071000002</v>
      </c>
      <c r="C233" s="95">
        <v>523875.00604000001</v>
      </c>
      <c r="D233" s="95">
        <v>1021832.21988</v>
      </c>
      <c r="E233" s="95">
        <v>90413.961819999997</v>
      </c>
      <c r="F233" s="95">
        <v>2302.2575999999999</v>
      </c>
      <c r="G233" s="95">
        <v>123337.46977</v>
      </c>
      <c r="H233" s="95">
        <v>954.06859999999995</v>
      </c>
      <c r="I233" s="95">
        <v>350773.80524999998</v>
      </c>
      <c r="J233" s="95">
        <v>81379.734540000005</v>
      </c>
      <c r="K233" s="95">
        <v>2797325.4942100001</v>
      </c>
    </row>
    <row r="234" spans="1:11">
      <c r="A234" s="64" t="s">
        <v>353</v>
      </c>
      <c r="B234" s="95">
        <v>0</v>
      </c>
      <c r="C234" s="95">
        <v>0</v>
      </c>
      <c r="D234" s="95">
        <v>0</v>
      </c>
      <c r="E234" s="95">
        <v>0</v>
      </c>
      <c r="F234" s="95">
        <v>0</v>
      </c>
      <c r="G234" s="95">
        <v>0</v>
      </c>
      <c r="H234" s="95">
        <v>0</v>
      </c>
      <c r="I234" s="95">
        <v>0</v>
      </c>
      <c r="J234" s="95">
        <v>0</v>
      </c>
      <c r="K234" s="95">
        <v>0</v>
      </c>
    </row>
    <row r="235" spans="1:11">
      <c r="A235" s="64" t="s">
        <v>354</v>
      </c>
      <c r="B235" s="95">
        <v>321861.22622000001</v>
      </c>
      <c r="C235" s="95">
        <v>1010394.53601</v>
      </c>
      <c r="D235" s="95">
        <v>0</v>
      </c>
      <c r="E235" s="95">
        <v>40522.513490000005</v>
      </c>
      <c r="F235" s="95">
        <v>25648.738329999996</v>
      </c>
      <c r="G235" s="95">
        <v>188680.44475</v>
      </c>
      <c r="H235" s="95">
        <v>6.7000000000000004E-2</v>
      </c>
      <c r="I235" s="95">
        <v>1466.5441000000001</v>
      </c>
      <c r="J235" s="95">
        <v>127039.83611</v>
      </c>
      <c r="K235" s="95">
        <v>1715613.90601</v>
      </c>
    </row>
    <row r="236" spans="1:11">
      <c r="A236" s="64" t="s">
        <v>355</v>
      </c>
      <c r="B236" s="95">
        <v>0</v>
      </c>
      <c r="C236" s="95">
        <v>0</v>
      </c>
      <c r="D236" s="95">
        <v>0</v>
      </c>
      <c r="E236" s="95">
        <v>0</v>
      </c>
      <c r="F236" s="95">
        <v>0</v>
      </c>
      <c r="G236" s="95">
        <v>0</v>
      </c>
      <c r="H236" s="95">
        <v>0</v>
      </c>
      <c r="I236" s="95">
        <v>0</v>
      </c>
      <c r="J236" s="95">
        <v>0</v>
      </c>
      <c r="K236" s="95">
        <v>0</v>
      </c>
    </row>
    <row r="237" spans="1:11">
      <c r="A237" s="64" t="s">
        <v>356</v>
      </c>
      <c r="B237" s="95">
        <v>0</v>
      </c>
      <c r="C237" s="95">
        <v>214017.72287</v>
      </c>
      <c r="D237" s="95">
        <v>0</v>
      </c>
      <c r="E237" s="95">
        <v>0</v>
      </c>
      <c r="F237" s="95">
        <v>0</v>
      </c>
      <c r="G237" s="95">
        <v>0</v>
      </c>
      <c r="H237" s="95">
        <v>0</v>
      </c>
      <c r="I237" s="95">
        <v>0</v>
      </c>
      <c r="J237" s="95">
        <v>0</v>
      </c>
      <c r="K237" s="95">
        <v>214017.72287</v>
      </c>
    </row>
    <row r="238" spans="1:11">
      <c r="A238" s="64" t="s">
        <v>357</v>
      </c>
      <c r="B238" s="95">
        <v>0</v>
      </c>
      <c r="C238" s="95">
        <v>0</v>
      </c>
      <c r="D238" s="95">
        <v>0</v>
      </c>
      <c r="E238" s="95">
        <v>0</v>
      </c>
      <c r="F238" s="95">
        <v>0</v>
      </c>
      <c r="G238" s="95">
        <v>0</v>
      </c>
      <c r="H238" s="95">
        <v>0</v>
      </c>
      <c r="I238" s="95">
        <v>0</v>
      </c>
      <c r="J238" s="95">
        <v>0</v>
      </c>
      <c r="K238" s="95">
        <v>0</v>
      </c>
    </row>
    <row r="239" spans="1:11">
      <c r="A239" s="64" t="s">
        <v>358</v>
      </c>
      <c r="B239" s="95">
        <v>0</v>
      </c>
      <c r="C239" s="95">
        <v>0</v>
      </c>
      <c r="D239" s="95">
        <v>0</v>
      </c>
      <c r="E239" s="95">
        <v>0</v>
      </c>
      <c r="F239" s="95">
        <v>0</v>
      </c>
      <c r="G239" s="95">
        <v>0</v>
      </c>
      <c r="H239" s="95">
        <v>0</v>
      </c>
      <c r="I239" s="95">
        <v>0</v>
      </c>
      <c r="J239" s="95">
        <v>0</v>
      </c>
      <c r="K239" s="95">
        <v>0</v>
      </c>
    </row>
    <row r="240" spans="1:11">
      <c r="A240" s="64" t="s">
        <v>359</v>
      </c>
      <c r="B240" s="95">
        <v>71312.111150000012</v>
      </c>
      <c r="C240" s="95">
        <v>149569.02369999999</v>
      </c>
      <c r="D240" s="95">
        <v>1738593.8870399999</v>
      </c>
      <c r="E240" s="95">
        <v>68164.89837000001</v>
      </c>
      <c r="F240" s="95">
        <v>1.0999999999999999E-2</v>
      </c>
      <c r="G240" s="95">
        <v>23076.215110000001</v>
      </c>
      <c r="H240" s="95">
        <v>1059.91607</v>
      </c>
      <c r="I240" s="95">
        <v>0</v>
      </c>
      <c r="J240" s="95">
        <v>42139.27403</v>
      </c>
      <c r="K240" s="95">
        <v>2093915.33647</v>
      </c>
    </row>
    <row r="241" spans="1:11">
      <c r="A241" s="63" t="s">
        <v>360</v>
      </c>
      <c r="B241" s="95">
        <v>261619.29934</v>
      </c>
      <c r="C241" s="95">
        <v>1019682.4639099999</v>
      </c>
      <c r="D241" s="95">
        <v>182559.69845</v>
      </c>
      <c r="E241" s="95">
        <v>76084.764260000011</v>
      </c>
      <c r="F241" s="95">
        <v>229054.19193999999</v>
      </c>
      <c r="G241" s="95">
        <v>152547.34002</v>
      </c>
      <c r="H241" s="95">
        <v>2273.1007100000002</v>
      </c>
      <c r="I241" s="95">
        <v>752739.09292999993</v>
      </c>
      <c r="J241" s="95">
        <v>90871.600680000003</v>
      </c>
      <c r="K241" s="95">
        <v>2767431.5522399996</v>
      </c>
    </row>
    <row r="242" spans="1:11">
      <c r="A242" s="64" t="s">
        <v>361</v>
      </c>
      <c r="B242" s="95">
        <v>24586.823039999999</v>
      </c>
      <c r="C242" s="95">
        <v>7735.5895799999998</v>
      </c>
      <c r="D242" s="95">
        <v>28395.331760000001</v>
      </c>
      <c r="E242" s="95">
        <v>37576.170490000004</v>
      </c>
      <c r="F242" s="95">
        <v>0</v>
      </c>
      <c r="G242" s="95">
        <v>25530.134460000001</v>
      </c>
      <c r="H242" s="95">
        <v>0</v>
      </c>
      <c r="I242" s="95">
        <v>0</v>
      </c>
      <c r="J242" s="95">
        <v>0</v>
      </c>
      <c r="K242" s="95">
        <v>123824.04932999999</v>
      </c>
    </row>
    <row r="243" spans="1:11">
      <c r="A243" s="64" t="s">
        <v>362</v>
      </c>
      <c r="B243" s="95">
        <v>53654.879479999996</v>
      </c>
      <c r="C243" s="95">
        <v>87889.74115999999</v>
      </c>
      <c r="D243" s="95">
        <v>85877.267099999997</v>
      </c>
      <c r="E243" s="95">
        <v>0</v>
      </c>
      <c r="F243" s="95">
        <v>0</v>
      </c>
      <c r="G243" s="95">
        <v>28780.011409999999</v>
      </c>
      <c r="H243" s="95">
        <v>0</v>
      </c>
      <c r="I243" s="95">
        <v>476384.674</v>
      </c>
      <c r="J243" s="95">
        <v>0</v>
      </c>
      <c r="K243" s="95">
        <v>732586.57314999995</v>
      </c>
    </row>
    <row r="244" spans="1:11">
      <c r="A244" s="64" t="s">
        <v>363</v>
      </c>
      <c r="B244" s="95">
        <v>84327.490180000008</v>
      </c>
      <c r="C244" s="95">
        <v>192243.76359000002</v>
      </c>
      <c r="D244" s="95">
        <v>54556.027820000003</v>
      </c>
      <c r="E244" s="95">
        <v>15506.14457</v>
      </c>
      <c r="F244" s="95">
        <v>23204.994589999998</v>
      </c>
      <c r="G244" s="95">
        <v>57447.533819999997</v>
      </c>
      <c r="H244" s="95">
        <v>2259.6988999999999</v>
      </c>
      <c r="I244" s="95">
        <v>124143.55734999999</v>
      </c>
      <c r="J244" s="95">
        <v>46135.291149999997</v>
      </c>
      <c r="K244" s="95">
        <v>599824.50196999998</v>
      </c>
    </row>
    <row r="245" spans="1:11">
      <c r="A245" s="64" t="s">
        <v>364</v>
      </c>
      <c r="B245" s="95">
        <v>15359.50317</v>
      </c>
      <c r="C245" s="95">
        <v>8243.5581000000002</v>
      </c>
      <c r="D245" s="95">
        <v>9464.1937200000011</v>
      </c>
      <c r="E245" s="95">
        <v>709.16727000000003</v>
      </c>
      <c r="F245" s="95">
        <v>1661.72875</v>
      </c>
      <c r="G245" s="95">
        <v>2122.8177700000001</v>
      </c>
      <c r="H245" s="95">
        <v>12.901809999999999</v>
      </c>
      <c r="I245" s="95">
        <v>13275.37744</v>
      </c>
      <c r="J245" s="95">
        <v>18.3124</v>
      </c>
      <c r="K245" s="95">
        <v>50867.560429999998</v>
      </c>
    </row>
    <row r="246" spans="1:11">
      <c r="A246" s="64" t="s">
        <v>1386</v>
      </c>
      <c r="B246" s="95">
        <v>0</v>
      </c>
      <c r="C246" s="95">
        <v>0</v>
      </c>
      <c r="D246" s="95">
        <v>0</v>
      </c>
      <c r="E246" s="95">
        <v>0</v>
      </c>
      <c r="F246" s="95">
        <v>0</v>
      </c>
      <c r="G246" s="95">
        <v>0</v>
      </c>
      <c r="H246" s="95">
        <v>0</v>
      </c>
      <c r="I246" s="95">
        <v>0</v>
      </c>
      <c r="J246" s="95">
        <v>0</v>
      </c>
      <c r="K246" s="95">
        <v>0</v>
      </c>
    </row>
    <row r="247" spans="1:11">
      <c r="A247" s="64" t="s">
        <v>365</v>
      </c>
      <c r="B247" s="95">
        <v>83690.603470000002</v>
      </c>
      <c r="C247" s="95">
        <v>723569.81148000003</v>
      </c>
      <c r="D247" s="95">
        <v>4266.8780500000003</v>
      </c>
      <c r="E247" s="95">
        <v>22293.281930000001</v>
      </c>
      <c r="F247" s="95">
        <v>204187.46859999999</v>
      </c>
      <c r="G247" s="95">
        <v>38666.842560000005</v>
      </c>
      <c r="H247" s="95">
        <v>0.5</v>
      </c>
      <c r="I247" s="95">
        <v>138935.48413999999</v>
      </c>
      <c r="J247" s="95">
        <v>44717.997130000003</v>
      </c>
      <c r="K247" s="95">
        <v>1260328.8673599998</v>
      </c>
    </row>
    <row r="248" spans="1:11">
      <c r="A248" s="63" t="s">
        <v>366</v>
      </c>
      <c r="B248" s="95">
        <v>0</v>
      </c>
      <c r="C248" s="95">
        <v>0</v>
      </c>
      <c r="D248" s="95">
        <v>0</v>
      </c>
      <c r="E248" s="95">
        <v>0</v>
      </c>
      <c r="F248" s="95">
        <v>0</v>
      </c>
      <c r="G248" s="95">
        <v>0</v>
      </c>
      <c r="H248" s="95">
        <v>0</v>
      </c>
      <c r="I248" s="95">
        <v>0</v>
      </c>
      <c r="J248" s="95">
        <v>0</v>
      </c>
      <c r="K248" s="95">
        <v>0</v>
      </c>
    </row>
    <row r="249" spans="1:11">
      <c r="A249" s="64" t="s">
        <v>367</v>
      </c>
      <c r="B249" s="95">
        <v>0</v>
      </c>
      <c r="C249" s="95">
        <v>0</v>
      </c>
      <c r="D249" s="95">
        <v>0</v>
      </c>
      <c r="E249" s="95">
        <v>0</v>
      </c>
      <c r="F249" s="95">
        <v>0</v>
      </c>
      <c r="G249" s="95">
        <v>0</v>
      </c>
      <c r="H249" s="95">
        <v>0</v>
      </c>
      <c r="I249" s="95">
        <v>0</v>
      </c>
      <c r="J249" s="95">
        <v>0</v>
      </c>
      <c r="K249" s="95">
        <v>0</v>
      </c>
    </row>
    <row r="250" spans="1:11">
      <c r="A250" s="64" t="s">
        <v>368</v>
      </c>
      <c r="B250" s="95">
        <v>0</v>
      </c>
      <c r="C250" s="95">
        <v>0</v>
      </c>
      <c r="D250" s="95">
        <v>0</v>
      </c>
      <c r="E250" s="95">
        <v>0</v>
      </c>
      <c r="F250" s="95">
        <v>0</v>
      </c>
      <c r="G250" s="95">
        <v>0</v>
      </c>
      <c r="H250" s="95">
        <v>0</v>
      </c>
      <c r="I250" s="95">
        <v>0</v>
      </c>
      <c r="J250" s="95">
        <v>0</v>
      </c>
      <c r="K250" s="95">
        <v>0</v>
      </c>
    </row>
    <row r="251" spans="1:11">
      <c r="A251" s="63" t="s">
        <v>369</v>
      </c>
      <c r="B251" s="95">
        <v>325779.31756</v>
      </c>
      <c r="C251" s="95">
        <v>0</v>
      </c>
      <c r="D251" s="95">
        <v>0</v>
      </c>
      <c r="E251" s="95">
        <v>0</v>
      </c>
      <c r="F251" s="95">
        <v>0</v>
      </c>
      <c r="G251" s="95">
        <v>375725.25772000005</v>
      </c>
      <c r="H251" s="95">
        <v>0</v>
      </c>
      <c r="I251" s="95">
        <v>0</v>
      </c>
      <c r="J251" s="95">
        <v>0</v>
      </c>
      <c r="K251" s="95">
        <v>701504.57527999999</v>
      </c>
    </row>
    <row r="252" spans="1:11">
      <c r="A252" s="64" t="s">
        <v>367</v>
      </c>
      <c r="B252" s="95">
        <v>315123.90685000003</v>
      </c>
      <c r="C252" s="95">
        <v>0</v>
      </c>
      <c r="D252" s="95">
        <v>0</v>
      </c>
      <c r="E252" s="95">
        <v>0</v>
      </c>
      <c r="F252" s="95">
        <v>0</v>
      </c>
      <c r="G252" s="95">
        <v>372797.03420999995</v>
      </c>
      <c r="H252" s="95">
        <v>0</v>
      </c>
      <c r="I252" s="95">
        <v>0</v>
      </c>
      <c r="J252" s="95">
        <v>0</v>
      </c>
      <c r="K252" s="95">
        <v>687920.94105999998</v>
      </c>
    </row>
    <row r="253" spans="1:11">
      <c r="A253" s="64" t="s">
        <v>368</v>
      </c>
      <c r="B253" s="95">
        <v>10655.41071</v>
      </c>
      <c r="C253" s="95">
        <v>0</v>
      </c>
      <c r="D253" s="95">
        <v>0</v>
      </c>
      <c r="E253" s="95">
        <v>0</v>
      </c>
      <c r="F253" s="95">
        <v>0</v>
      </c>
      <c r="G253" s="95">
        <v>2928.2235099999998</v>
      </c>
      <c r="H253" s="95">
        <v>0</v>
      </c>
      <c r="I253" s="95">
        <v>0</v>
      </c>
      <c r="J253" s="95">
        <v>0</v>
      </c>
      <c r="K253" s="95">
        <v>13583.63422</v>
      </c>
    </row>
    <row r="254" spans="1:11">
      <c r="A254" s="177" t="s">
        <v>370</v>
      </c>
      <c r="B254" s="57">
        <v>94603.556459999993</v>
      </c>
      <c r="C254" s="57">
        <v>448821.51033999998</v>
      </c>
      <c r="D254" s="57">
        <v>241516.85652999999</v>
      </c>
      <c r="E254" s="57">
        <v>8606.2078199999996</v>
      </c>
      <c r="F254" s="57">
        <v>74865.629760000011</v>
      </c>
      <c r="G254" s="57">
        <v>77506.40165</v>
      </c>
      <c r="H254" s="57">
        <v>4990.8666299999995</v>
      </c>
      <c r="I254" s="57">
        <v>226872.95337999999</v>
      </c>
      <c r="J254" s="57">
        <v>64744.817179999998</v>
      </c>
      <c r="K254" s="57">
        <v>1242528.79975</v>
      </c>
    </row>
    <row r="255" spans="1:11">
      <c r="A255" s="64" t="s">
        <v>371</v>
      </c>
      <c r="B255" s="95">
        <v>511.01087999999999</v>
      </c>
      <c r="C255" s="95">
        <v>865.35884999999996</v>
      </c>
      <c r="D255" s="95">
        <v>1660.04099</v>
      </c>
      <c r="E255" s="95">
        <v>36.039139999999996</v>
      </c>
      <c r="F255" s="95">
        <v>505.90616999999997</v>
      </c>
      <c r="G255" s="95">
        <v>0</v>
      </c>
      <c r="H255" s="95">
        <v>0.38830999999999999</v>
      </c>
      <c r="I255" s="95">
        <v>1795.53505</v>
      </c>
      <c r="J255" s="95">
        <v>1.8253299999999999</v>
      </c>
      <c r="K255" s="95">
        <v>5376.1047199999994</v>
      </c>
    </row>
    <row r="256" spans="1:11">
      <c r="A256" s="64" t="s">
        <v>372</v>
      </c>
      <c r="B256" s="95">
        <v>1456.3953000000001</v>
      </c>
      <c r="C256" s="95">
        <v>1756.93469</v>
      </c>
      <c r="D256" s="95">
        <v>1301.4113799999998</v>
      </c>
      <c r="E256" s="95">
        <v>33.34393</v>
      </c>
      <c r="F256" s="95">
        <v>92.556889999999996</v>
      </c>
      <c r="G256" s="95">
        <v>1129.00269</v>
      </c>
      <c r="H256" s="95">
        <v>17.21039</v>
      </c>
      <c r="I256" s="95">
        <v>3069.8106600000001</v>
      </c>
      <c r="J256" s="95">
        <v>0</v>
      </c>
      <c r="K256" s="95">
        <v>8856.6659299999992</v>
      </c>
    </row>
    <row r="257" spans="1:11">
      <c r="A257" s="64" t="s">
        <v>373</v>
      </c>
      <c r="B257" s="95">
        <v>79576.58845000001</v>
      </c>
      <c r="C257" s="95">
        <v>419218.62447000004</v>
      </c>
      <c r="D257" s="95">
        <v>215922.87499000001</v>
      </c>
      <c r="E257" s="95">
        <v>6655.1376900000005</v>
      </c>
      <c r="F257" s="95">
        <v>71208.611650000006</v>
      </c>
      <c r="G257" s="95">
        <v>65567.727530000004</v>
      </c>
      <c r="H257" s="95">
        <v>4474.8814299999995</v>
      </c>
      <c r="I257" s="95">
        <v>210666.35508000001</v>
      </c>
      <c r="J257" s="95">
        <v>58918.576390000002</v>
      </c>
      <c r="K257" s="95">
        <v>1132209.3776800002</v>
      </c>
    </row>
    <row r="258" spans="1:11">
      <c r="A258" s="64" t="s">
        <v>374</v>
      </c>
      <c r="B258" s="95">
        <v>10730.78751</v>
      </c>
      <c r="C258" s="95">
        <v>22330.188010000002</v>
      </c>
      <c r="D258" s="95">
        <v>20541.491979999999</v>
      </c>
      <c r="E258" s="95">
        <v>1804.0556399999998</v>
      </c>
      <c r="F258" s="95">
        <v>2153.4501600000003</v>
      </c>
      <c r="G258" s="95">
        <v>7912.8772800000006</v>
      </c>
      <c r="H258" s="95">
        <v>214.36087000000001</v>
      </c>
      <c r="I258" s="95">
        <v>5970.96072</v>
      </c>
      <c r="J258" s="95">
        <v>5241.1661699999995</v>
      </c>
      <c r="K258" s="95">
        <v>76899.338340000002</v>
      </c>
    </row>
    <row r="259" spans="1:11">
      <c r="A259" s="64" t="s">
        <v>375</v>
      </c>
      <c r="B259" s="95">
        <v>1248.6885300000001</v>
      </c>
      <c r="C259" s="95">
        <v>1701.8717900000001</v>
      </c>
      <c r="D259" s="95">
        <v>1117.88536</v>
      </c>
      <c r="E259" s="95">
        <v>9.5355799999999995</v>
      </c>
      <c r="F259" s="95">
        <v>327.18455</v>
      </c>
      <c r="G259" s="95">
        <v>1110.9115300000001</v>
      </c>
      <c r="H259" s="95">
        <v>269.49394999999998</v>
      </c>
      <c r="I259" s="95">
        <v>3137.1274600000002</v>
      </c>
      <c r="J259" s="95">
        <v>417.19509000000005</v>
      </c>
      <c r="K259" s="95">
        <v>9339.8938400000006</v>
      </c>
    </row>
    <row r="260" spans="1:11">
      <c r="A260" s="64" t="s">
        <v>376</v>
      </c>
      <c r="B260" s="95">
        <v>388.08006</v>
      </c>
      <c r="C260" s="95">
        <v>253.89327</v>
      </c>
      <c r="D260" s="95">
        <v>482.73478999999998</v>
      </c>
      <c r="E260" s="95">
        <v>3.3071199999999998</v>
      </c>
      <c r="F260" s="95">
        <v>56.57358</v>
      </c>
      <c r="G260" s="95">
        <v>716.16600000000005</v>
      </c>
      <c r="H260" s="95">
        <v>14.53168</v>
      </c>
      <c r="I260" s="95">
        <v>147.40801999999999</v>
      </c>
      <c r="J260" s="95">
        <v>112.81299</v>
      </c>
      <c r="K260" s="95">
        <v>2175.5075099999999</v>
      </c>
    </row>
    <row r="261" spans="1:11">
      <c r="A261" s="64" t="s">
        <v>377</v>
      </c>
      <c r="B261" s="95">
        <v>308.40514000000002</v>
      </c>
      <c r="C261" s="95">
        <v>985.30873999999994</v>
      </c>
      <c r="D261" s="95">
        <v>205.76315</v>
      </c>
      <c r="E261" s="95">
        <v>46.02214</v>
      </c>
      <c r="F261" s="95">
        <v>464.10808000000003</v>
      </c>
      <c r="G261" s="95">
        <v>187.50633999999999</v>
      </c>
      <c r="H261" s="95">
        <v>0</v>
      </c>
      <c r="I261" s="95">
        <v>1097.91733</v>
      </c>
      <c r="J261" s="95">
        <v>31.44117</v>
      </c>
      <c r="K261" s="95">
        <v>3326.4720899999998</v>
      </c>
    </row>
    <row r="262" spans="1:11">
      <c r="A262" s="64" t="s">
        <v>378</v>
      </c>
      <c r="B262" s="95">
        <v>14.80988</v>
      </c>
      <c r="C262" s="95">
        <v>403.45259000000004</v>
      </c>
      <c r="D262" s="95">
        <v>194.08095</v>
      </c>
      <c r="E262" s="95">
        <v>18.766580000000001</v>
      </c>
      <c r="F262" s="95">
        <v>57.238680000000002</v>
      </c>
      <c r="G262" s="95">
        <v>201.58581000000001</v>
      </c>
      <c r="H262" s="95">
        <v>0</v>
      </c>
      <c r="I262" s="95">
        <v>5.7278599999999997</v>
      </c>
      <c r="J262" s="95">
        <v>21.539259999999999</v>
      </c>
      <c r="K262" s="95">
        <v>917.20160999999996</v>
      </c>
    </row>
    <row r="263" spans="1:11">
      <c r="A263" s="64" t="s">
        <v>379</v>
      </c>
      <c r="B263" s="95">
        <v>0</v>
      </c>
      <c r="C263" s="95">
        <v>0</v>
      </c>
      <c r="D263" s="95">
        <v>0</v>
      </c>
      <c r="E263" s="95">
        <v>0</v>
      </c>
      <c r="F263" s="95">
        <v>0</v>
      </c>
      <c r="G263" s="95">
        <v>0</v>
      </c>
      <c r="H263" s="95">
        <v>0</v>
      </c>
      <c r="I263" s="95">
        <v>0</v>
      </c>
      <c r="J263" s="95">
        <v>0</v>
      </c>
      <c r="K263" s="95">
        <v>0</v>
      </c>
    </row>
    <row r="264" spans="1:11">
      <c r="A264" s="64" t="s">
        <v>380</v>
      </c>
      <c r="B264" s="95">
        <v>363.54552000000001</v>
      </c>
      <c r="C264" s="95">
        <v>1305.8779299999999</v>
      </c>
      <c r="D264" s="95">
        <v>90.572940000000003</v>
      </c>
      <c r="E264" s="95">
        <v>0</v>
      </c>
      <c r="F264" s="95">
        <v>0</v>
      </c>
      <c r="G264" s="95">
        <v>680.62446999999997</v>
      </c>
      <c r="H264" s="95">
        <v>0</v>
      </c>
      <c r="I264" s="95">
        <v>67.240820000000014</v>
      </c>
      <c r="J264" s="95">
        <v>0.26077999999999996</v>
      </c>
      <c r="K264" s="95">
        <v>2508.12246</v>
      </c>
    </row>
    <row r="265" spans="1:11">
      <c r="A265" s="64" t="s">
        <v>381</v>
      </c>
      <c r="B265" s="95">
        <v>5.24519</v>
      </c>
      <c r="C265" s="95">
        <v>0</v>
      </c>
      <c r="D265" s="95">
        <v>0</v>
      </c>
      <c r="E265" s="95">
        <v>0</v>
      </c>
      <c r="F265" s="95">
        <v>0</v>
      </c>
      <c r="G265" s="95">
        <v>0</v>
      </c>
      <c r="H265" s="95">
        <v>0</v>
      </c>
      <c r="I265" s="95">
        <v>914.87037999999995</v>
      </c>
      <c r="J265" s="95">
        <v>0</v>
      </c>
      <c r="K265" s="95">
        <v>920.11556999999993</v>
      </c>
    </row>
    <row r="266" spans="1:11">
      <c r="A266" s="177" t="s">
        <v>382</v>
      </c>
      <c r="B266" s="57">
        <v>-41576.265220000001</v>
      </c>
      <c r="C266" s="57">
        <v>-98500.581359999996</v>
      </c>
      <c r="D266" s="57">
        <v>-65713.389479999998</v>
      </c>
      <c r="E266" s="57">
        <v>-2397.8783900000003</v>
      </c>
      <c r="F266" s="57">
        <v>-18946.447700000001</v>
      </c>
      <c r="G266" s="57">
        <v>-26190.295750000001</v>
      </c>
      <c r="H266" s="57">
        <v>-1415.33761</v>
      </c>
      <c r="I266" s="57">
        <v>-46731.728270000007</v>
      </c>
      <c r="J266" s="57">
        <v>-19600.107680000001</v>
      </c>
      <c r="K266" s="57">
        <v>-321072.03145999997</v>
      </c>
    </row>
    <row r="267" spans="1:11">
      <c r="A267" s="64" t="s">
        <v>383</v>
      </c>
      <c r="B267" s="95">
        <v>-2607.7247200000002</v>
      </c>
      <c r="C267" s="95">
        <v>-24154.30543</v>
      </c>
      <c r="D267" s="95">
        <v>-6967.7847000000002</v>
      </c>
      <c r="E267" s="95">
        <v>0</v>
      </c>
      <c r="F267" s="95">
        <v>-785.34915999999998</v>
      </c>
      <c r="G267" s="95">
        <v>-218.40146999999999</v>
      </c>
      <c r="H267" s="95">
        <v>0</v>
      </c>
      <c r="I267" s="95">
        <v>-2764.86067</v>
      </c>
      <c r="J267" s="95">
        <v>0</v>
      </c>
      <c r="K267" s="95">
        <v>-37498.426149999999</v>
      </c>
    </row>
    <row r="268" spans="1:11">
      <c r="A268" s="64" t="s">
        <v>384</v>
      </c>
      <c r="B268" s="95">
        <v>0</v>
      </c>
      <c r="C268" s="95">
        <v>0</v>
      </c>
      <c r="D268" s="95">
        <v>0</v>
      </c>
      <c r="E268" s="95">
        <v>0</v>
      </c>
      <c r="F268" s="95">
        <v>0</v>
      </c>
      <c r="G268" s="95">
        <v>0</v>
      </c>
      <c r="H268" s="95">
        <v>0</v>
      </c>
      <c r="I268" s="95">
        <v>0</v>
      </c>
      <c r="J268" s="95">
        <v>0</v>
      </c>
      <c r="K268" s="95">
        <v>0</v>
      </c>
    </row>
    <row r="269" spans="1:11">
      <c r="A269" s="64" t="s">
        <v>385</v>
      </c>
      <c r="B269" s="95">
        <v>-28072.565760000001</v>
      </c>
      <c r="C269" s="95">
        <v>-52968.529829999999</v>
      </c>
      <c r="D269" s="95">
        <v>-38441.014210000001</v>
      </c>
      <c r="E269" s="95">
        <v>-2326.1671499999998</v>
      </c>
      <c r="F269" s="95">
        <v>-10190.16311</v>
      </c>
      <c r="G269" s="95">
        <v>-18791.813890000001</v>
      </c>
      <c r="H269" s="95">
        <v>-1415.33761</v>
      </c>
      <c r="I269" s="95">
        <v>-16510.58653</v>
      </c>
      <c r="J269" s="95">
        <v>-18428.897379999999</v>
      </c>
      <c r="K269" s="95">
        <v>-187145.07547000001</v>
      </c>
    </row>
    <row r="270" spans="1:11">
      <c r="A270" s="64" t="s">
        <v>386</v>
      </c>
      <c r="B270" s="95">
        <v>-132.05500000000001</v>
      </c>
      <c r="C270" s="95">
        <v>-279.23746999999997</v>
      </c>
      <c r="D270" s="95">
        <v>-6969.8928900000001</v>
      </c>
      <c r="E270" s="95">
        <v>-71.711240000000004</v>
      </c>
      <c r="F270" s="95">
        <v>-226.83721</v>
      </c>
      <c r="G270" s="95">
        <v>-440.87405999999999</v>
      </c>
      <c r="H270" s="95">
        <v>0</v>
      </c>
      <c r="I270" s="95">
        <v>-626.87503000000004</v>
      </c>
      <c r="J270" s="95">
        <v>-118.53648</v>
      </c>
      <c r="K270" s="95">
        <v>-8866.0193800000015</v>
      </c>
    </row>
    <row r="271" spans="1:11">
      <c r="A271" s="64" t="s">
        <v>387</v>
      </c>
      <c r="B271" s="95">
        <v>-8771.6668200000004</v>
      </c>
      <c r="C271" s="95">
        <v>-21012.282829999996</v>
      </c>
      <c r="D271" s="95">
        <v>-12222.71752</v>
      </c>
      <c r="E271" s="95">
        <v>0</v>
      </c>
      <c r="F271" s="95">
        <v>-7744.0982199999999</v>
      </c>
      <c r="G271" s="95">
        <v>-6739.20633</v>
      </c>
      <c r="H271" s="95">
        <v>0</v>
      </c>
      <c r="I271" s="95">
        <v>-23923.914230000002</v>
      </c>
      <c r="J271" s="95">
        <v>-869.21231999999998</v>
      </c>
      <c r="K271" s="95">
        <v>-81283.098270000002</v>
      </c>
    </row>
    <row r="272" spans="1:11">
      <c r="A272" s="65" t="s">
        <v>388</v>
      </c>
      <c r="B272" s="95">
        <v>-1991.08509</v>
      </c>
      <c r="C272" s="95">
        <v>0</v>
      </c>
      <c r="D272" s="95">
        <v>0</v>
      </c>
      <c r="E272" s="95">
        <v>0</v>
      </c>
      <c r="F272" s="95">
        <v>0</v>
      </c>
      <c r="G272" s="95">
        <v>0</v>
      </c>
      <c r="H272" s="95">
        <v>0</v>
      </c>
      <c r="I272" s="95">
        <v>-1974.2916</v>
      </c>
      <c r="J272" s="95">
        <v>-183.4615</v>
      </c>
      <c r="K272" s="95">
        <v>-4148.8381900000004</v>
      </c>
    </row>
    <row r="273" spans="1:11">
      <c r="A273" s="65" t="s">
        <v>459</v>
      </c>
      <c r="B273" s="95">
        <v>-1.1678299999999999</v>
      </c>
      <c r="C273" s="95">
        <v>-86.225800000000007</v>
      </c>
      <c r="D273" s="95">
        <v>-1111.9801599999998</v>
      </c>
      <c r="E273" s="95">
        <v>0</v>
      </c>
      <c r="F273" s="95">
        <v>0</v>
      </c>
      <c r="G273" s="95">
        <v>0</v>
      </c>
      <c r="H273" s="95">
        <v>0</v>
      </c>
      <c r="I273" s="95">
        <v>-931.20020999999997</v>
      </c>
      <c r="J273" s="95">
        <v>0</v>
      </c>
      <c r="K273" s="95">
        <v>-2130.5740000000001</v>
      </c>
    </row>
    <row r="274" spans="1:11">
      <c r="A274" s="177" t="s">
        <v>971</v>
      </c>
      <c r="B274" s="57">
        <v>53027.291239999999</v>
      </c>
      <c r="C274" s="57">
        <v>350320.92898000003</v>
      </c>
      <c r="D274" s="57">
        <v>175803.46705000001</v>
      </c>
      <c r="E274" s="57">
        <v>6208.3294299999998</v>
      </c>
      <c r="F274" s="57">
        <v>55919.182059999999</v>
      </c>
      <c r="G274" s="57">
        <v>51316.105899999995</v>
      </c>
      <c r="H274" s="57">
        <v>3575.5290199999999</v>
      </c>
      <c r="I274" s="57">
        <v>180141.22511000003</v>
      </c>
      <c r="J274" s="57">
        <v>45144.709499999997</v>
      </c>
      <c r="K274" s="57">
        <v>921456.76828999992</v>
      </c>
    </row>
    <row r="275" spans="1:11">
      <c r="A275" s="155" t="s">
        <v>389</v>
      </c>
      <c r="B275" s="57">
        <v>6568.1179800000009</v>
      </c>
      <c r="C275" s="57">
        <v>3616.1559700000003</v>
      </c>
      <c r="D275" s="57">
        <v>10101.65244</v>
      </c>
      <c r="E275" s="57">
        <v>703.57054000000005</v>
      </c>
      <c r="F275" s="57">
        <v>1509.7818300000001</v>
      </c>
      <c r="G275" s="57">
        <v>4206.6620800000001</v>
      </c>
      <c r="H275" s="57">
        <v>648.40268999999989</v>
      </c>
      <c r="I275" s="57">
        <v>1930.85382</v>
      </c>
      <c r="J275" s="57">
        <v>4021.1731</v>
      </c>
      <c r="K275" s="57">
        <v>33306.370450000002</v>
      </c>
    </row>
    <row r="276" spans="1:11">
      <c r="A276" s="64" t="s">
        <v>390</v>
      </c>
      <c r="B276" s="95">
        <v>3402.4153999999999</v>
      </c>
      <c r="C276" s="95">
        <v>1909.3925200000001</v>
      </c>
      <c r="D276" s="95">
        <v>7971.19146</v>
      </c>
      <c r="E276" s="95">
        <v>473.24541999999997</v>
      </c>
      <c r="F276" s="95">
        <v>1385.78449</v>
      </c>
      <c r="G276" s="95">
        <v>2557.1153100000001</v>
      </c>
      <c r="H276" s="95">
        <v>137.50664</v>
      </c>
      <c r="I276" s="95">
        <v>251.63610999999997</v>
      </c>
      <c r="J276" s="95">
        <v>3005.8373700000002</v>
      </c>
      <c r="K276" s="95">
        <v>21094.12472</v>
      </c>
    </row>
    <row r="277" spans="1:11">
      <c r="A277" s="64" t="s">
        <v>391</v>
      </c>
      <c r="B277" s="95">
        <v>220.36398</v>
      </c>
      <c r="C277" s="95">
        <v>560.86428000000001</v>
      </c>
      <c r="D277" s="95">
        <v>47.750489999999999</v>
      </c>
      <c r="E277" s="95">
        <v>39.571179999999998</v>
      </c>
      <c r="F277" s="95">
        <v>5.6851599999999998</v>
      </c>
      <c r="G277" s="95">
        <v>532.79196000000002</v>
      </c>
      <c r="H277" s="95">
        <v>15.377049999999999</v>
      </c>
      <c r="I277" s="95">
        <v>328.69882000000001</v>
      </c>
      <c r="J277" s="95">
        <v>177.06839000000002</v>
      </c>
      <c r="K277" s="95">
        <v>1928.1713099999999</v>
      </c>
    </row>
    <row r="278" spans="1:11">
      <c r="A278" s="64" t="s">
        <v>392</v>
      </c>
      <c r="B278" s="95">
        <v>447.1</v>
      </c>
      <c r="C278" s="95">
        <v>178.13351999999998</v>
      </c>
      <c r="D278" s="95">
        <v>21.532730000000001</v>
      </c>
      <c r="E278" s="95">
        <v>124.53523</v>
      </c>
      <c r="F278" s="95">
        <v>0</v>
      </c>
      <c r="G278" s="95">
        <v>1018.22135</v>
      </c>
      <c r="H278" s="95">
        <v>0</v>
      </c>
      <c r="I278" s="95">
        <v>41.491169999999997</v>
      </c>
      <c r="J278" s="95">
        <v>740.09133999999995</v>
      </c>
      <c r="K278" s="95">
        <v>2571.1053400000001</v>
      </c>
    </row>
    <row r="279" spans="1:11">
      <c r="A279" s="64" t="s">
        <v>393</v>
      </c>
      <c r="B279" s="95">
        <v>0</v>
      </c>
      <c r="C279" s="95">
        <v>35.250589999999995</v>
      </c>
      <c r="D279" s="95">
        <v>55.32882</v>
      </c>
      <c r="E279" s="95">
        <v>0</v>
      </c>
      <c r="F279" s="95">
        <v>0</v>
      </c>
      <c r="G279" s="95">
        <v>32.610080000000004</v>
      </c>
      <c r="H279" s="95">
        <v>0</v>
      </c>
      <c r="I279" s="95">
        <v>0</v>
      </c>
      <c r="J279" s="95">
        <v>0</v>
      </c>
      <c r="K279" s="95">
        <v>123.18949000000001</v>
      </c>
    </row>
    <row r="280" spans="1:11">
      <c r="A280" s="62" t="s">
        <v>394</v>
      </c>
      <c r="B280" s="95">
        <v>2498.2386000000001</v>
      </c>
      <c r="C280" s="95">
        <v>932.51506000000006</v>
      </c>
      <c r="D280" s="95">
        <v>2005.8489399999999</v>
      </c>
      <c r="E280" s="95">
        <v>66.218710000000002</v>
      </c>
      <c r="F280" s="95">
        <v>118.31218</v>
      </c>
      <c r="G280" s="95">
        <v>65.923380000000009</v>
      </c>
      <c r="H280" s="95">
        <v>495.51900000000001</v>
      </c>
      <c r="I280" s="95">
        <v>1309.02772</v>
      </c>
      <c r="J280" s="95">
        <v>98.176000000000002</v>
      </c>
      <c r="K280" s="95">
        <v>7589.7795900000001</v>
      </c>
    </row>
    <row r="281" spans="1:11">
      <c r="A281" s="62" t="s">
        <v>395</v>
      </c>
      <c r="B281" s="95">
        <v>0</v>
      </c>
      <c r="C281" s="95">
        <v>0</v>
      </c>
      <c r="D281" s="95">
        <v>0</v>
      </c>
      <c r="E281" s="95">
        <v>0</v>
      </c>
      <c r="F281" s="95">
        <v>0</v>
      </c>
      <c r="G281" s="95">
        <v>0</v>
      </c>
      <c r="H281" s="95">
        <v>0</v>
      </c>
      <c r="I281" s="95">
        <v>0</v>
      </c>
      <c r="J281" s="95">
        <v>0</v>
      </c>
      <c r="K281" s="95">
        <v>0</v>
      </c>
    </row>
    <row r="282" spans="1:11">
      <c r="A282" s="177" t="s">
        <v>396</v>
      </c>
      <c r="B282" s="57">
        <v>-5252.1911600000003</v>
      </c>
      <c r="C282" s="57">
        <v>-31334.143100000001</v>
      </c>
      <c r="D282" s="57">
        <v>-3330.5972099999999</v>
      </c>
      <c r="E282" s="57">
        <v>-399.21701999999999</v>
      </c>
      <c r="F282" s="57">
        <v>-448.74489</v>
      </c>
      <c r="G282" s="57">
        <v>-3726.33871</v>
      </c>
      <c r="H282" s="57">
        <v>-62.840879999999999</v>
      </c>
      <c r="I282" s="57">
        <v>-5015.4271900000003</v>
      </c>
      <c r="J282" s="57">
        <v>-3324.3180200000002</v>
      </c>
      <c r="K282" s="57">
        <v>-52893.818180000002</v>
      </c>
    </row>
    <row r="283" spans="1:11">
      <c r="A283" s="64" t="s">
        <v>390</v>
      </c>
      <c r="B283" s="95">
        <v>-3760.3311899999999</v>
      </c>
      <c r="C283" s="95">
        <v>-14617.971310000001</v>
      </c>
      <c r="D283" s="95">
        <v>-547.4839300000001</v>
      </c>
      <c r="E283" s="95">
        <v>-205.76897</v>
      </c>
      <c r="F283" s="95">
        <v>-177.00435999999999</v>
      </c>
      <c r="G283" s="95">
        <v>-2526.7242500000002</v>
      </c>
      <c r="H283" s="95">
        <v>-40.857769999999995</v>
      </c>
      <c r="I283" s="95">
        <v>-2815.3649399999999</v>
      </c>
      <c r="J283" s="95">
        <v>-2460.4487899999999</v>
      </c>
      <c r="K283" s="95">
        <v>-27151.955510000003</v>
      </c>
    </row>
    <row r="284" spans="1:11">
      <c r="A284" s="64" t="s">
        <v>397</v>
      </c>
      <c r="B284" s="95">
        <v>-35.075710000000001</v>
      </c>
      <c r="C284" s="95">
        <v>-102.99030999999999</v>
      </c>
      <c r="D284" s="95">
        <v>-182.02356</v>
      </c>
      <c r="E284" s="95">
        <v>-145.09186</v>
      </c>
      <c r="F284" s="95">
        <v>0</v>
      </c>
      <c r="G284" s="95">
        <v>-282.83027000000004</v>
      </c>
      <c r="H284" s="95">
        <v>0</v>
      </c>
      <c r="I284" s="95">
        <v>-1.1970000000000001</v>
      </c>
      <c r="J284" s="95">
        <v>-28.94567</v>
      </c>
      <c r="K284" s="95">
        <v>-778.15438000000006</v>
      </c>
    </row>
    <row r="285" spans="1:11">
      <c r="A285" s="64" t="s">
        <v>398</v>
      </c>
      <c r="B285" s="95">
        <v>-8.4287099999999988</v>
      </c>
      <c r="C285" s="95">
        <v>0</v>
      </c>
      <c r="D285" s="95">
        <v>0</v>
      </c>
      <c r="E285" s="95">
        <v>0</v>
      </c>
      <c r="F285" s="95">
        <v>0</v>
      </c>
      <c r="G285" s="95">
        <v>0</v>
      </c>
      <c r="H285" s="95">
        <v>0</v>
      </c>
      <c r="I285" s="95">
        <v>0</v>
      </c>
      <c r="J285" s="95">
        <v>0</v>
      </c>
      <c r="K285" s="95">
        <v>-8.4287099999999988</v>
      </c>
    </row>
    <row r="286" spans="1:11">
      <c r="A286" s="64" t="s">
        <v>399</v>
      </c>
      <c r="B286" s="95">
        <v>0</v>
      </c>
      <c r="C286" s="95">
        <v>0</v>
      </c>
      <c r="D286" s="95">
        <v>0</v>
      </c>
      <c r="E286" s="95">
        <v>0</v>
      </c>
      <c r="F286" s="95">
        <v>0</v>
      </c>
      <c r="G286" s="95">
        <v>0</v>
      </c>
      <c r="H286" s="95">
        <v>0</v>
      </c>
      <c r="I286" s="95">
        <v>0</v>
      </c>
      <c r="J286" s="95">
        <v>0</v>
      </c>
      <c r="K286" s="95">
        <v>0</v>
      </c>
    </row>
    <row r="287" spans="1:11">
      <c r="A287" s="65" t="s">
        <v>400</v>
      </c>
      <c r="B287" s="95">
        <v>-1448.35555</v>
      </c>
      <c r="C287" s="95">
        <v>-16613.181479999999</v>
      </c>
      <c r="D287" s="95">
        <v>-2601.0897200000004</v>
      </c>
      <c r="E287" s="95">
        <v>-48.356190000000005</v>
      </c>
      <c r="F287" s="95">
        <v>-271.74053000000004</v>
      </c>
      <c r="G287" s="95">
        <v>-916.78418999999997</v>
      </c>
      <c r="H287" s="95">
        <v>-21.98311</v>
      </c>
      <c r="I287" s="95">
        <v>-2198.8652499999998</v>
      </c>
      <c r="J287" s="95">
        <v>-834.92356000000007</v>
      </c>
      <c r="K287" s="95">
        <v>-24955.279579999999</v>
      </c>
    </row>
    <row r="288" spans="1:11">
      <c r="A288" s="65" t="s">
        <v>401</v>
      </c>
      <c r="B288" s="95">
        <v>0</v>
      </c>
      <c r="C288" s="95">
        <v>0</v>
      </c>
      <c r="D288" s="95">
        <v>0</v>
      </c>
      <c r="E288" s="95">
        <v>0</v>
      </c>
      <c r="F288" s="95">
        <v>0</v>
      </c>
      <c r="G288" s="95">
        <v>0</v>
      </c>
      <c r="H288" s="95">
        <v>0</v>
      </c>
      <c r="I288" s="95">
        <v>0</v>
      </c>
      <c r="J288" s="95">
        <v>0</v>
      </c>
      <c r="K288" s="95">
        <v>0</v>
      </c>
    </row>
    <row r="289" spans="1:11">
      <c r="A289" s="177" t="s">
        <v>970</v>
      </c>
      <c r="B289" s="57">
        <v>54343.218059999999</v>
      </c>
      <c r="C289" s="57">
        <v>322602.94185</v>
      </c>
      <c r="D289" s="57">
        <v>182574.52228</v>
      </c>
      <c r="E289" s="57">
        <v>6512.6829500000003</v>
      </c>
      <c r="F289" s="57">
        <v>56980.218999999997</v>
      </c>
      <c r="G289" s="57">
        <v>51796.429270000001</v>
      </c>
      <c r="H289" s="57">
        <v>4161.0908300000001</v>
      </c>
      <c r="I289" s="57">
        <v>177056.65174</v>
      </c>
      <c r="J289" s="57">
        <v>45841.564579999998</v>
      </c>
      <c r="K289" s="57">
        <v>901869.32055999991</v>
      </c>
    </row>
    <row r="290" spans="1:11">
      <c r="A290" s="64" t="s">
        <v>402</v>
      </c>
      <c r="B290" s="95">
        <v>60818.1538</v>
      </c>
      <c r="C290" s="95">
        <v>46032.122369999997</v>
      </c>
      <c r="D290" s="95">
        <v>4510.90236</v>
      </c>
      <c r="E290" s="95">
        <v>1222.49126</v>
      </c>
      <c r="F290" s="95">
        <v>7879.7835300000006</v>
      </c>
      <c r="G290" s="95">
        <v>14465.151169999999</v>
      </c>
      <c r="H290" s="95">
        <v>74.160529999999994</v>
      </c>
      <c r="I290" s="95">
        <v>33428.306850000001</v>
      </c>
      <c r="J290" s="95">
        <v>8503.2828000000009</v>
      </c>
      <c r="K290" s="95">
        <v>176934.35467</v>
      </c>
    </row>
    <row r="291" spans="1:11">
      <c r="A291" s="64" t="s">
        <v>403</v>
      </c>
      <c r="B291" s="95">
        <v>1083.6376399999999</v>
      </c>
      <c r="C291" s="95">
        <v>6826.9860399999998</v>
      </c>
      <c r="D291" s="95">
        <v>1007.43148</v>
      </c>
      <c r="E291" s="95">
        <v>384.50869</v>
      </c>
      <c r="F291" s="95">
        <v>1133.5776699999999</v>
      </c>
      <c r="G291" s="95">
        <v>1161.3087600000001</v>
      </c>
      <c r="H291" s="95">
        <v>52.136499999999998</v>
      </c>
      <c r="I291" s="95">
        <v>5254.9715099999994</v>
      </c>
      <c r="J291" s="95">
        <v>1374.7849199999998</v>
      </c>
      <c r="K291" s="95">
        <v>18279.343209999999</v>
      </c>
    </row>
    <row r="292" spans="1:11">
      <c r="A292" s="64" t="s">
        <v>404</v>
      </c>
      <c r="B292" s="95">
        <v>59734.516159999999</v>
      </c>
      <c r="C292" s="95">
        <v>39205.136330000001</v>
      </c>
      <c r="D292" s="95">
        <v>3503.4708799999999</v>
      </c>
      <c r="E292" s="95">
        <v>837.9825699999999</v>
      </c>
      <c r="F292" s="95">
        <v>6746.20586</v>
      </c>
      <c r="G292" s="95">
        <v>13303.842409999999</v>
      </c>
      <c r="H292" s="95">
        <v>22.02403</v>
      </c>
      <c r="I292" s="95">
        <v>28173.335340000001</v>
      </c>
      <c r="J292" s="95">
        <v>7128.4978799999999</v>
      </c>
      <c r="K292" s="95">
        <v>158655.01146000001</v>
      </c>
    </row>
    <row r="293" spans="1:11">
      <c r="A293" s="64" t="s">
        <v>405</v>
      </c>
      <c r="B293" s="95">
        <v>0</v>
      </c>
      <c r="C293" s="95">
        <v>0</v>
      </c>
      <c r="D293" s="95">
        <v>0</v>
      </c>
      <c r="E293" s="95">
        <v>0</v>
      </c>
      <c r="F293" s="95">
        <v>0</v>
      </c>
      <c r="G293" s="95">
        <v>0</v>
      </c>
      <c r="H293" s="95">
        <v>0</v>
      </c>
      <c r="I293" s="95">
        <v>0</v>
      </c>
      <c r="J293" s="95">
        <v>0</v>
      </c>
      <c r="K293" s="95">
        <v>0</v>
      </c>
    </row>
    <row r="294" spans="1:11">
      <c r="A294" s="64" t="s">
        <v>406</v>
      </c>
      <c r="B294" s="95">
        <v>0</v>
      </c>
      <c r="C294" s="95">
        <v>0</v>
      </c>
      <c r="D294" s="95">
        <v>0</v>
      </c>
      <c r="E294" s="95">
        <v>0</v>
      </c>
      <c r="F294" s="95">
        <v>0</v>
      </c>
      <c r="G294" s="95">
        <v>0</v>
      </c>
      <c r="H294" s="95">
        <v>0</v>
      </c>
      <c r="I294" s="95">
        <v>0</v>
      </c>
      <c r="J294" s="95">
        <v>0</v>
      </c>
      <c r="K294" s="95">
        <v>0</v>
      </c>
    </row>
    <row r="295" spans="1:11">
      <c r="A295" s="64" t="s">
        <v>407</v>
      </c>
      <c r="B295" s="95">
        <v>0</v>
      </c>
      <c r="C295" s="95">
        <v>0</v>
      </c>
      <c r="D295" s="95">
        <v>0</v>
      </c>
      <c r="E295" s="95">
        <v>0</v>
      </c>
      <c r="F295" s="95">
        <v>0</v>
      </c>
      <c r="G295" s="95">
        <v>0</v>
      </c>
      <c r="H295" s="95">
        <v>0</v>
      </c>
      <c r="I295" s="95">
        <v>0</v>
      </c>
      <c r="J295" s="95">
        <v>0</v>
      </c>
      <c r="K295" s="95">
        <v>0</v>
      </c>
    </row>
    <row r="296" spans="1:11">
      <c r="A296" s="64" t="s">
        <v>408</v>
      </c>
      <c r="B296" s="95">
        <v>0</v>
      </c>
      <c r="C296" s="95">
        <v>0</v>
      </c>
      <c r="D296" s="95">
        <v>0</v>
      </c>
      <c r="E296" s="95">
        <v>0</v>
      </c>
      <c r="F296" s="95">
        <v>0</v>
      </c>
      <c r="G296" s="95">
        <v>0</v>
      </c>
      <c r="H296" s="95">
        <v>0</v>
      </c>
      <c r="I296" s="95">
        <v>0</v>
      </c>
      <c r="J296" s="95">
        <v>0</v>
      </c>
      <c r="K296" s="95">
        <v>0</v>
      </c>
    </row>
    <row r="297" spans="1:11">
      <c r="A297" s="64" t="s">
        <v>409</v>
      </c>
      <c r="B297" s="95">
        <v>0</v>
      </c>
      <c r="C297" s="95">
        <v>0</v>
      </c>
      <c r="D297" s="95">
        <v>0</v>
      </c>
      <c r="E297" s="95">
        <v>0</v>
      </c>
      <c r="F297" s="95">
        <v>0</v>
      </c>
      <c r="G297" s="95">
        <v>0</v>
      </c>
      <c r="H297" s="95">
        <v>0</v>
      </c>
      <c r="I297" s="95">
        <v>0</v>
      </c>
      <c r="J297" s="95">
        <v>0</v>
      </c>
      <c r="K297" s="95">
        <v>0</v>
      </c>
    </row>
    <row r="298" spans="1:11">
      <c r="A298" s="64" t="s">
        <v>410</v>
      </c>
      <c r="B298" s="95">
        <v>-65378.731770000006</v>
      </c>
      <c r="C298" s="95">
        <v>-85874.021030000004</v>
      </c>
      <c r="D298" s="95">
        <v>-37134.007669999999</v>
      </c>
      <c r="E298" s="95">
        <v>-1234.39932</v>
      </c>
      <c r="F298" s="95">
        <v>-17998.800219999997</v>
      </c>
      <c r="G298" s="95">
        <v>-24464.177159999999</v>
      </c>
      <c r="H298" s="95">
        <v>-440.82778000000002</v>
      </c>
      <c r="I298" s="95">
        <v>-85662.071559999997</v>
      </c>
      <c r="J298" s="95">
        <v>-18160.064079999996</v>
      </c>
      <c r="K298" s="95">
        <v>-336347.10058999999</v>
      </c>
    </row>
    <row r="299" spans="1:11">
      <c r="A299" s="64" t="s">
        <v>411</v>
      </c>
      <c r="B299" s="95">
        <v>-62270.025450000001</v>
      </c>
      <c r="C299" s="95">
        <v>-74798.906560000003</v>
      </c>
      <c r="D299" s="95">
        <v>-29921.215039999999</v>
      </c>
      <c r="E299" s="95">
        <v>-1109.1869899999999</v>
      </c>
      <c r="F299" s="95">
        <v>-17767.737539999998</v>
      </c>
      <c r="G299" s="95">
        <v>-20270.49178</v>
      </c>
      <c r="H299" s="95">
        <v>-416.06360999999998</v>
      </c>
      <c r="I299" s="95">
        <v>-77438.701579999994</v>
      </c>
      <c r="J299" s="95">
        <v>-15608.018189999999</v>
      </c>
      <c r="K299" s="95">
        <v>-299600.34674000001</v>
      </c>
    </row>
    <row r="300" spans="1:11">
      <c r="A300" s="64" t="s">
        <v>412</v>
      </c>
      <c r="B300" s="95">
        <v>-5.8064399999999994</v>
      </c>
      <c r="C300" s="95">
        <v>-16.61252</v>
      </c>
      <c r="D300" s="95">
        <v>-0.14344999999999999</v>
      </c>
      <c r="E300" s="95">
        <v>0</v>
      </c>
      <c r="F300" s="95">
        <v>0</v>
      </c>
      <c r="G300" s="95">
        <v>0</v>
      </c>
      <c r="H300" s="95">
        <v>0</v>
      </c>
      <c r="I300" s="95">
        <v>-0.25194</v>
      </c>
      <c r="J300" s="95">
        <v>0</v>
      </c>
      <c r="K300" s="95">
        <v>-22.814349999999997</v>
      </c>
    </row>
    <row r="301" spans="1:11">
      <c r="A301" s="64" t="s">
        <v>413</v>
      </c>
      <c r="B301" s="95">
        <v>0</v>
      </c>
      <c r="C301" s="95">
        <v>-4150.47012</v>
      </c>
      <c r="D301" s="95">
        <v>0</v>
      </c>
      <c r="E301" s="95">
        <v>0</v>
      </c>
      <c r="F301" s="95">
        <v>0</v>
      </c>
      <c r="G301" s="95">
        <v>0</v>
      </c>
      <c r="H301" s="95">
        <v>0</v>
      </c>
      <c r="I301" s="95">
        <v>0</v>
      </c>
      <c r="J301" s="95">
        <v>0</v>
      </c>
      <c r="K301" s="95">
        <v>-4150.47012</v>
      </c>
    </row>
    <row r="302" spans="1:11">
      <c r="A302" s="65" t="s">
        <v>414</v>
      </c>
      <c r="B302" s="95">
        <v>-3102.8998799999999</v>
      </c>
      <c r="C302" s="95">
        <v>-6908.0318299999999</v>
      </c>
      <c r="D302" s="95">
        <v>-7212.6491799999994</v>
      </c>
      <c r="E302" s="95">
        <v>-125.21233000000001</v>
      </c>
      <c r="F302" s="95">
        <v>-231.06268</v>
      </c>
      <c r="G302" s="95">
        <v>-4193.6853799999999</v>
      </c>
      <c r="H302" s="95">
        <v>-24.76417</v>
      </c>
      <c r="I302" s="95">
        <v>-8223.1180399999994</v>
      </c>
      <c r="J302" s="95">
        <v>-2552.0458900000003</v>
      </c>
      <c r="K302" s="95">
        <v>-32573.469379999999</v>
      </c>
    </row>
    <row r="303" spans="1:11">
      <c r="A303" s="65" t="s">
        <v>1387</v>
      </c>
      <c r="B303" s="95">
        <v>0</v>
      </c>
      <c r="C303" s="95">
        <v>0</v>
      </c>
      <c r="D303" s="95">
        <v>0</v>
      </c>
      <c r="E303" s="95">
        <v>0</v>
      </c>
      <c r="F303" s="95">
        <v>0</v>
      </c>
      <c r="G303" s="95">
        <v>0</v>
      </c>
      <c r="H303" s="95">
        <v>0</v>
      </c>
      <c r="I303" s="95">
        <v>0</v>
      </c>
      <c r="J303" s="95">
        <v>0</v>
      </c>
      <c r="K303" s="95">
        <v>0</v>
      </c>
    </row>
    <row r="304" spans="1:11">
      <c r="A304" s="64" t="s">
        <v>416</v>
      </c>
      <c r="B304" s="95">
        <v>0</v>
      </c>
      <c r="C304" s="95">
        <v>0</v>
      </c>
      <c r="D304" s="95">
        <v>0</v>
      </c>
      <c r="E304" s="95">
        <v>0</v>
      </c>
      <c r="F304" s="95">
        <v>0</v>
      </c>
      <c r="G304" s="95">
        <v>0</v>
      </c>
      <c r="H304" s="95">
        <v>0</v>
      </c>
      <c r="I304" s="95">
        <v>0</v>
      </c>
      <c r="J304" s="95">
        <v>0</v>
      </c>
      <c r="K304" s="95">
        <v>0</v>
      </c>
    </row>
    <row r="305" spans="1:11">
      <c r="A305" s="177" t="s">
        <v>969</v>
      </c>
      <c r="B305" s="57">
        <v>49782.640090000001</v>
      </c>
      <c r="C305" s="57">
        <v>282761.04319</v>
      </c>
      <c r="D305" s="57">
        <v>149951.41696999999</v>
      </c>
      <c r="E305" s="57">
        <v>6500.7748899999997</v>
      </c>
      <c r="F305" s="57">
        <v>46861.202310000001</v>
      </c>
      <c r="G305" s="57">
        <v>41797.403279999999</v>
      </c>
      <c r="H305" s="57">
        <v>3794.4235800000001</v>
      </c>
      <c r="I305" s="57">
        <v>124822.88703</v>
      </c>
      <c r="J305" s="57">
        <v>36184.783299999996</v>
      </c>
      <c r="K305" s="57">
        <v>742456.57464000001</v>
      </c>
    </row>
    <row r="306" spans="1:11">
      <c r="A306" s="177" t="s">
        <v>417</v>
      </c>
      <c r="B306" s="57">
        <v>-48084.3943</v>
      </c>
      <c r="C306" s="57">
        <v>-215790.76640999998</v>
      </c>
      <c r="D306" s="57">
        <v>-141378.43334000002</v>
      </c>
      <c r="E306" s="57">
        <v>-6288.3089</v>
      </c>
      <c r="F306" s="57">
        <v>-42152.710420000003</v>
      </c>
      <c r="G306" s="57">
        <v>-40587.227610000002</v>
      </c>
      <c r="H306" s="57">
        <v>-3756.11265</v>
      </c>
      <c r="I306" s="57">
        <v>-126937.16051999999</v>
      </c>
      <c r="J306" s="57">
        <v>-44511.468130000001</v>
      </c>
      <c r="K306" s="57">
        <v>-669486.58227999997</v>
      </c>
    </row>
    <row r="307" spans="1:11">
      <c r="A307" s="64" t="s">
        <v>418</v>
      </c>
      <c r="B307" s="95">
        <v>-27291.714179999999</v>
      </c>
      <c r="C307" s="95">
        <v>-162948.30919999999</v>
      </c>
      <c r="D307" s="95">
        <v>-87956.974130000002</v>
      </c>
      <c r="E307" s="95">
        <v>-3794.92994</v>
      </c>
      <c r="F307" s="95">
        <v>-28256.966230000002</v>
      </c>
      <c r="G307" s="95">
        <v>-26473.86851</v>
      </c>
      <c r="H307" s="95">
        <v>-2549.0067000000004</v>
      </c>
      <c r="I307" s="95">
        <v>-77534.035080000001</v>
      </c>
      <c r="J307" s="95">
        <v>-27857.40436</v>
      </c>
      <c r="K307" s="95">
        <v>-444663.20832999999</v>
      </c>
    </row>
    <row r="308" spans="1:11">
      <c r="A308" s="64" t="s">
        <v>419</v>
      </c>
      <c r="B308" s="95">
        <v>-4032.6101200000003</v>
      </c>
      <c r="C308" s="95">
        <v>-9307.9313299999994</v>
      </c>
      <c r="D308" s="95">
        <v>-6390.9067400000004</v>
      </c>
      <c r="E308" s="95">
        <v>-804.16595999999993</v>
      </c>
      <c r="F308" s="95">
        <v>-2168.9211</v>
      </c>
      <c r="G308" s="95">
        <v>-3345.8327400000003</v>
      </c>
      <c r="H308" s="95">
        <v>-294.18261000000001</v>
      </c>
      <c r="I308" s="95">
        <v>-17599.780460000002</v>
      </c>
      <c r="J308" s="95">
        <v>-2845.3942400000001</v>
      </c>
      <c r="K308" s="95">
        <v>-46789.725299999998</v>
      </c>
    </row>
    <row r="309" spans="1:11">
      <c r="A309" s="64" t="s">
        <v>420</v>
      </c>
      <c r="B309" s="95">
        <v>-376.60541999999998</v>
      </c>
      <c r="C309" s="95">
        <v>-2118.5678700000003</v>
      </c>
      <c r="D309" s="95">
        <v>-1048.25225</v>
      </c>
      <c r="E309" s="95">
        <v>-128.39610999999999</v>
      </c>
      <c r="F309" s="95">
        <v>-343.42947999999996</v>
      </c>
      <c r="G309" s="95">
        <v>-325.12321000000003</v>
      </c>
      <c r="H309" s="95">
        <v>-44.062739999999998</v>
      </c>
      <c r="I309" s="95">
        <v>-581.44083000000001</v>
      </c>
      <c r="J309" s="95">
        <v>-288.54247999999995</v>
      </c>
      <c r="K309" s="95">
        <v>-5254.4203899999993</v>
      </c>
    </row>
    <row r="310" spans="1:11">
      <c r="A310" s="64" t="s">
        <v>421</v>
      </c>
      <c r="B310" s="95">
        <v>-1896.499</v>
      </c>
      <c r="C310" s="95">
        <v>-7008.8528200000001</v>
      </c>
      <c r="D310" s="95">
        <v>-4736.8996399999996</v>
      </c>
      <c r="E310" s="95">
        <v>-269.35190999999998</v>
      </c>
      <c r="F310" s="95">
        <v>-2124.6454199999998</v>
      </c>
      <c r="G310" s="95">
        <v>-1783.3808799999999</v>
      </c>
      <c r="H310" s="95">
        <v>-111.76274000000001</v>
      </c>
      <c r="I310" s="95">
        <v>-3969.7416200000002</v>
      </c>
      <c r="J310" s="95">
        <v>-2287.8736400000003</v>
      </c>
      <c r="K310" s="95">
        <v>-24189.007670000003</v>
      </c>
    </row>
    <row r="311" spans="1:11">
      <c r="A311" s="64" t="s">
        <v>422</v>
      </c>
      <c r="B311" s="95">
        <v>-5577.30458</v>
      </c>
      <c r="C311" s="95">
        <v>-503.98654999999997</v>
      </c>
      <c r="D311" s="95">
        <v>-4310.7453700000005</v>
      </c>
      <c r="E311" s="95">
        <v>-320.52294000000001</v>
      </c>
      <c r="F311" s="95">
        <v>-2502.3115200000002</v>
      </c>
      <c r="G311" s="95">
        <v>-2546.4680800000001</v>
      </c>
      <c r="H311" s="95">
        <v>-172.57400000000001</v>
      </c>
      <c r="I311" s="95">
        <v>-7277.0052900000001</v>
      </c>
      <c r="J311" s="95">
        <v>-2509.1164800000001</v>
      </c>
      <c r="K311" s="95">
        <v>-25720.034809999997</v>
      </c>
    </row>
    <row r="312" spans="1:11">
      <c r="A312" s="64" t="s">
        <v>423</v>
      </c>
      <c r="B312" s="95">
        <v>-1274.7308899999998</v>
      </c>
      <c r="C312" s="95">
        <v>-3896.90852</v>
      </c>
      <c r="D312" s="95">
        <v>-2034.4689799999999</v>
      </c>
      <c r="E312" s="95">
        <v>-147.04585</v>
      </c>
      <c r="F312" s="95">
        <v>-465.452</v>
      </c>
      <c r="G312" s="95">
        <v>-524.84746999999993</v>
      </c>
      <c r="H312" s="95">
        <v>-54.728790000000004</v>
      </c>
      <c r="I312" s="95">
        <v>-3534.9101299999998</v>
      </c>
      <c r="J312" s="95">
        <v>-1120.7288799999999</v>
      </c>
      <c r="K312" s="95">
        <v>-13053.82151</v>
      </c>
    </row>
    <row r="313" spans="1:11">
      <c r="A313" s="64" t="s">
        <v>424</v>
      </c>
      <c r="B313" s="95">
        <v>-1412.5747200000001</v>
      </c>
      <c r="C313" s="95">
        <v>-5308.6410999999998</v>
      </c>
      <c r="D313" s="95">
        <v>-9528.4284299999999</v>
      </c>
      <c r="E313" s="95">
        <v>-141.92389</v>
      </c>
      <c r="F313" s="95">
        <v>-1223.0944299999999</v>
      </c>
      <c r="G313" s="95">
        <v>-924.35001</v>
      </c>
      <c r="H313" s="95">
        <v>-105.2911</v>
      </c>
      <c r="I313" s="95">
        <v>-3122.7653500000001</v>
      </c>
      <c r="J313" s="95">
        <v>-1582.1031</v>
      </c>
      <c r="K313" s="95">
        <v>-23349.172129999999</v>
      </c>
    </row>
    <row r="314" spans="1:11">
      <c r="A314" s="64" t="s">
        <v>425</v>
      </c>
      <c r="B314" s="95">
        <v>-945.0110699999999</v>
      </c>
      <c r="C314" s="95">
        <v>-555.13476000000003</v>
      </c>
      <c r="D314" s="95">
        <v>-7117.9896600000002</v>
      </c>
      <c r="E314" s="95">
        <v>-39.441540000000003</v>
      </c>
      <c r="F314" s="95">
        <v>-90.654240000000001</v>
      </c>
      <c r="G314" s="95">
        <v>-376.82529999999997</v>
      </c>
      <c r="H314" s="95">
        <v>-135.54839000000001</v>
      </c>
      <c r="I314" s="95">
        <v>-2368.92868</v>
      </c>
      <c r="J314" s="95">
        <v>-768.60480000000007</v>
      </c>
      <c r="K314" s="95">
        <v>-12398.138439999999</v>
      </c>
    </row>
    <row r="315" spans="1:11">
      <c r="A315" s="64" t="s">
        <v>426</v>
      </c>
      <c r="B315" s="95">
        <v>-5277.3443200000002</v>
      </c>
      <c r="C315" s="95">
        <v>-24142.434260000002</v>
      </c>
      <c r="D315" s="95">
        <v>-18253.76814</v>
      </c>
      <c r="E315" s="95">
        <v>-642.53075999999999</v>
      </c>
      <c r="F315" s="95">
        <v>-4977.2359999999999</v>
      </c>
      <c r="G315" s="95">
        <v>-4286.5314100000005</v>
      </c>
      <c r="H315" s="95">
        <v>-288.95558</v>
      </c>
      <c r="I315" s="95">
        <v>-10948.55308</v>
      </c>
      <c r="J315" s="95">
        <v>-5251.7001500000006</v>
      </c>
      <c r="K315" s="95">
        <v>-74069.053700000004</v>
      </c>
    </row>
    <row r="316" spans="1:11">
      <c r="A316" s="155" t="s">
        <v>968</v>
      </c>
      <c r="B316" s="57">
        <v>1698.2457899999999</v>
      </c>
      <c r="C316" s="57">
        <v>66970.27678</v>
      </c>
      <c r="D316" s="57">
        <v>8572.9836300000006</v>
      </c>
      <c r="E316" s="57">
        <v>212.46598999999998</v>
      </c>
      <c r="F316" s="57">
        <v>4708.4918899999993</v>
      </c>
      <c r="G316" s="57">
        <v>1210.1756699999999</v>
      </c>
      <c r="H316" s="57">
        <v>38.310929999999999</v>
      </c>
      <c r="I316" s="57">
        <v>-2114.27349</v>
      </c>
      <c r="J316" s="57">
        <v>-8326.6848300000001</v>
      </c>
      <c r="K316" s="57">
        <v>72969.992360000004</v>
      </c>
    </row>
    <row r="317" spans="1:11">
      <c r="A317" s="65" t="s">
        <v>427</v>
      </c>
      <c r="B317" s="95">
        <v>0</v>
      </c>
      <c r="C317" s="95">
        <v>3.7690300000000003</v>
      </c>
      <c r="D317" s="95">
        <v>7.6327299999999996</v>
      </c>
      <c r="E317" s="95">
        <v>0</v>
      </c>
      <c r="F317" s="95">
        <v>0</v>
      </c>
      <c r="G317" s="95">
        <v>0</v>
      </c>
      <c r="H317" s="95">
        <v>0</v>
      </c>
      <c r="I317" s="95">
        <v>0</v>
      </c>
      <c r="J317" s="95">
        <v>0</v>
      </c>
      <c r="K317" s="95">
        <v>11.401759999999999</v>
      </c>
    </row>
    <row r="318" spans="1:11">
      <c r="A318" s="65" t="s">
        <v>428</v>
      </c>
      <c r="B318" s="95">
        <v>0</v>
      </c>
      <c r="C318" s="95">
        <v>3.7690300000000003</v>
      </c>
      <c r="D318" s="95">
        <v>7.6327299999999996</v>
      </c>
      <c r="E318" s="95">
        <v>0</v>
      </c>
      <c r="F318" s="95">
        <v>0</v>
      </c>
      <c r="G318" s="95">
        <v>0</v>
      </c>
      <c r="H318" s="95">
        <v>0</v>
      </c>
      <c r="I318" s="95">
        <v>0</v>
      </c>
      <c r="J318" s="95">
        <v>0</v>
      </c>
      <c r="K318" s="95">
        <v>11.401759999999999</v>
      </c>
    </row>
    <row r="319" spans="1:11">
      <c r="A319" s="65" t="s">
        <v>429</v>
      </c>
      <c r="B319" s="95">
        <v>0</v>
      </c>
      <c r="C319" s="95">
        <v>0</v>
      </c>
      <c r="D319" s="95">
        <v>0</v>
      </c>
      <c r="E319" s="95">
        <v>0</v>
      </c>
      <c r="F319" s="95">
        <v>0</v>
      </c>
      <c r="G319" s="95">
        <v>0</v>
      </c>
      <c r="H319" s="95">
        <v>0</v>
      </c>
      <c r="I319" s="95">
        <v>0</v>
      </c>
      <c r="J319" s="95">
        <v>0</v>
      </c>
      <c r="K319" s="95">
        <v>0</v>
      </c>
    </row>
    <row r="320" spans="1:11">
      <c r="A320" s="65" t="s">
        <v>430</v>
      </c>
      <c r="B320" s="95">
        <v>0</v>
      </c>
      <c r="C320" s="95">
        <v>-0.17652999999999999</v>
      </c>
      <c r="D320" s="95">
        <v>-4.2379300000000004</v>
      </c>
      <c r="E320" s="95">
        <v>0</v>
      </c>
      <c r="F320" s="95">
        <v>0</v>
      </c>
      <c r="G320" s="95">
        <v>0</v>
      </c>
      <c r="H320" s="95">
        <v>0</v>
      </c>
      <c r="I320" s="95">
        <v>0</v>
      </c>
      <c r="J320" s="95">
        <v>5.9778100000000007</v>
      </c>
      <c r="K320" s="95">
        <v>1.56335</v>
      </c>
    </row>
    <row r="321" spans="1:11">
      <c r="A321" s="65" t="s">
        <v>431</v>
      </c>
      <c r="B321" s="95">
        <v>0</v>
      </c>
      <c r="C321" s="95">
        <v>-0.17652000000000001</v>
      </c>
      <c r="D321" s="95">
        <v>-4.2379300000000004</v>
      </c>
      <c r="E321" s="95">
        <v>0</v>
      </c>
      <c r="F321" s="95">
        <v>0</v>
      </c>
      <c r="G321" s="95">
        <v>0</v>
      </c>
      <c r="H321" s="95">
        <v>0</v>
      </c>
      <c r="I321" s="95">
        <v>0</v>
      </c>
      <c r="J321" s="95">
        <v>0</v>
      </c>
      <c r="K321" s="95">
        <v>-4.4144499999999995</v>
      </c>
    </row>
    <row r="322" spans="1:11">
      <c r="A322" s="65" t="s">
        <v>432</v>
      </c>
      <c r="B322" s="95">
        <v>0</v>
      </c>
      <c r="C322" s="95">
        <v>-1.0000000000000001E-5</v>
      </c>
      <c r="D322" s="95">
        <v>0</v>
      </c>
      <c r="E322" s="95">
        <v>0</v>
      </c>
      <c r="F322" s="95">
        <v>0</v>
      </c>
      <c r="G322" s="95">
        <v>0</v>
      </c>
      <c r="H322" s="95">
        <v>0</v>
      </c>
      <c r="I322" s="95">
        <v>0</v>
      </c>
      <c r="J322" s="95">
        <v>5.9778100000000007</v>
      </c>
      <c r="K322" s="95">
        <v>5.9778000000000002</v>
      </c>
    </row>
    <row r="323" spans="1:11">
      <c r="A323" s="155" t="s">
        <v>1224</v>
      </c>
      <c r="B323" s="57">
        <v>1698.2457899999999</v>
      </c>
      <c r="C323" s="57">
        <v>66973.869279999999</v>
      </c>
      <c r="D323" s="57">
        <v>8576.3784299999988</v>
      </c>
      <c r="E323" s="57">
        <v>212.46598999999998</v>
      </c>
      <c r="F323" s="57">
        <v>4708.4918899999993</v>
      </c>
      <c r="G323" s="57">
        <v>1210.1756699999999</v>
      </c>
      <c r="H323" s="57">
        <v>38.310929999999999</v>
      </c>
      <c r="I323" s="57">
        <v>-2114.27349</v>
      </c>
      <c r="J323" s="57">
        <v>-8320.7070199999998</v>
      </c>
      <c r="K323" s="57">
        <v>72982.957469999994</v>
      </c>
    </row>
    <row r="324" spans="1:11">
      <c r="A324" s="65" t="s">
        <v>433</v>
      </c>
      <c r="B324" s="95">
        <v>6.7670000000000008E-2</v>
      </c>
      <c r="C324" s="95">
        <v>-17060.317709999999</v>
      </c>
      <c r="D324" s="95">
        <v>170.34927999999999</v>
      </c>
      <c r="E324" s="95">
        <v>0.67500000000000004</v>
      </c>
      <c r="F324" s="95">
        <v>372.25101000000001</v>
      </c>
      <c r="G324" s="95">
        <v>12.183339999999999</v>
      </c>
      <c r="H324" s="95">
        <v>0</v>
      </c>
      <c r="I324" s="95">
        <v>193.65792000000002</v>
      </c>
      <c r="J324" s="95">
        <v>0</v>
      </c>
      <c r="K324" s="95">
        <v>-16311.13349</v>
      </c>
    </row>
    <row r="325" spans="1:11">
      <c r="A325" s="155" t="s">
        <v>967</v>
      </c>
      <c r="B325" s="57">
        <v>1698.3134599999998</v>
      </c>
      <c r="C325" s="57">
        <v>49913.551570000003</v>
      </c>
      <c r="D325" s="57">
        <v>8746.727710000001</v>
      </c>
      <c r="E325" s="57">
        <v>213.14098999999999</v>
      </c>
      <c r="F325" s="57">
        <v>5080.7429000000002</v>
      </c>
      <c r="G325" s="57">
        <v>1222.3590099999999</v>
      </c>
      <c r="H325" s="57">
        <v>38.310929999999999</v>
      </c>
      <c r="I325" s="57">
        <v>-1920.6155700000002</v>
      </c>
      <c r="J325" s="57">
        <v>-8320.7070199999998</v>
      </c>
      <c r="K325" s="57">
        <v>56671.823979999994</v>
      </c>
    </row>
    <row r="326" spans="1:11">
      <c r="A326" s="64" t="s">
        <v>434</v>
      </c>
      <c r="B326" s="95">
        <v>-49.630669999999995</v>
      </c>
      <c r="C326" s="95">
        <v>165.12261999999998</v>
      </c>
      <c r="D326" s="95">
        <v>668.21037999999999</v>
      </c>
      <c r="E326" s="95">
        <v>-50.794980000000002</v>
      </c>
      <c r="F326" s="95">
        <v>-30.510349999999999</v>
      </c>
      <c r="G326" s="95">
        <v>87.468170000000001</v>
      </c>
      <c r="H326" s="95">
        <v>-0.79800000000000004</v>
      </c>
      <c r="I326" s="95">
        <v>519.66444999999999</v>
      </c>
      <c r="J326" s="95">
        <v>-654.02769999999998</v>
      </c>
      <c r="K326" s="95">
        <v>654.70392000000004</v>
      </c>
    </row>
    <row r="327" spans="1:11">
      <c r="A327" s="155" t="s">
        <v>1225</v>
      </c>
      <c r="B327" s="57">
        <v>1648.6827900000001</v>
      </c>
      <c r="C327" s="57">
        <v>50078.674189999998</v>
      </c>
      <c r="D327" s="57">
        <v>9414.9380899999996</v>
      </c>
      <c r="E327" s="57">
        <v>162.34601000000001</v>
      </c>
      <c r="F327" s="57">
        <v>5050.2325499999997</v>
      </c>
      <c r="G327" s="57">
        <v>1309.82718</v>
      </c>
      <c r="H327" s="57">
        <v>37.512929999999997</v>
      </c>
      <c r="I327" s="57">
        <v>-1400.9511200000002</v>
      </c>
      <c r="J327" s="57">
        <v>-8974.7347200000004</v>
      </c>
      <c r="K327" s="57">
        <v>57326.527900000001</v>
      </c>
    </row>
    <row r="328" spans="1:11">
      <c r="A328" s="64" t="s">
        <v>435</v>
      </c>
      <c r="B328" s="95">
        <v>0</v>
      </c>
      <c r="C328" s="95">
        <v>0</v>
      </c>
      <c r="D328" s="95">
        <v>0</v>
      </c>
      <c r="E328" s="95">
        <v>0</v>
      </c>
      <c r="F328" s="95">
        <v>0</v>
      </c>
      <c r="G328" s="95">
        <v>0</v>
      </c>
      <c r="H328" s="95">
        <v>0</v>
      </c>
      <c r="I328" s="95">
        <v>0</v>
      </c>
      <c r="J328" s="95">
        <v>0</v>
      </c>
      <c r="K328" s="95">
        <v>0</v>
      </c>
    </row>
    <row r="329" spans="1:11">
      <c r="A329" s="155" t="s">
        <v>966</v>
      </c>
      <c r="B329" s="57">
        <v>1648.6827900000001</v>
      </c>
      <c r="C329" s="57">
        <v>50078.674189999998</v>
      </c>
      <c r="D329" s="57">
        <v>9414.9380899999996</v>
      </c>
      <c r="E329" s="57">
        <v>162.34601000000001</v>
      </c>
      <c r="F329" s="57">
        <v>5050.2325499999997</v>
      </c>
      <c r="G329" s="57">
        <v>1309.82718</v>
      </c>
      <c r="H329" s="57">
        <v>37.512929999999997</v>
      </c>
      <c r="I329" s="57">
        <v>-1400.9511200000002</v>
      </c>
      <c r="J329" s="57">
        <v>-8974.7347200000004</v>
      </c>
      <c r="K329" s="57">
        <v>57326.527900000001</v>
      </c>
    </row>
    <row r="330" spans="1:11">
      <c r="A330" s="65" t="s">
        <v>436</v>
      </c>
      <c r="B330" s="95">
        <v>0</v>
      </c>
      <c r="C330" s="95">
        <v>-27047.677039999999</v>
      </c>
      <c r="D330" s="95">
        <v>-2875.741</v>
      </c>
      <c r="E330" s="95">
        <v>0</v>
      </c>
      <c r="F330" s="95">
        <v>-1234.3429799999999</v>
      </c>
      <c r="G330" s="95">
        <v>0</v>
      </c>
      <c r="H330" s="95">
        <v>0</v>
      </c>
      <c r="I330" s="95">
        <v>0</v>
      </c>
      <c r="J330" s="95">
        <v>0</v>
      </c>
      <c r="K330" s="95">
        <v>-31157.761019999998</v>
      </c>
    </row>
    <row r="331" spans="1:11">
      <c r="A331" s="155" t="s">
        <v>965</v>
      </c>
      <c r="B331" s="57">
        <v>1648.6827900000001</v>
      </c>
      <c r="C331" s="57">
        <v>23030.997149999999</v>
      </c>
      <c r="D331" s="57">
        <v>6539.1970899999997</v>
      </c>
      <c r="E331" s="57">
        <v>162.34601000000001</v>
      </c>
      <c r="F331" s="57">
        <v>3815.8895699999998</v>
      </c>
      <c r="G331" s="57">
        <v>1309.82718</v>
      </c>
      <c r="H331" s="57">
        <v>37.512929999999997</v>
      </c>
      <c r="I331" s="57">
        <v>-1400.9511200000002</v>
      </c>
      <c r="J331" s="57">
        <v>-8974.7347200000004</v>
      </c>
      <c r="K331" s="57">
        <v>26168.766879999999</v>
      </c>
    </row>
    <row r="332" spans="1:11" ht="3.75" customHeight="1" thickBot="1">
      <c r="A332" s="533"/>
      <c r="B332" s="533"/>
      <c r="C332" s="533"/>
      <c r="D332" s="533"/>
      <c r="E332" s="533"/>
      <c r="F332" s="533"/>
      <c r="G332" s="533"/>
      <c r="H332" s="533"/>
      <c r="I332" s="533"/>
      <c r="J332" s="533"/>
      <c r="K332" s="533"/>
    </row>
  </sheetData>
  <mergeCells count="4">
    <mergeCell ref="A1:K1"/>
    <mergeCell ref="A2:K2"/>
    <mergeCell ref="A3:K3"/>
    <mergeCell ref="A4:K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topLeftCell="A4" workbookViewId="0">
      <selection activeCell="A20" sqref="A20"/>
    </sheetView>
  </sheetViews>
  <sheetFormatPr baseColWidth="10" defaultColWidth="9.140625" defaultRowHeight="15"/>
  <cols>
    <col min="1" max="1" width="94.85546875" style="5" customWidth="1"/>
    <col min="2" max="2" width="9.28515625" style="5" bestFit="1" customWidth="1"/>
    <col min="3" max="3" width="7.28515625" style="5" bestFit="1" customWidth="1"/>
    <col min="4" max="4" width="8.28515625" style="5" bestFit="1" customWidth="1"/>
    <col min="5" max="5" width="9.28515625" style="5" bestFit="1" customWidth="1"/>
    <col min="6" max="6" width="8.28515625" style="5" bestFit="1" customWidth="1"/>
    <col min="7" max="7" width="10.28515625" style="5" bestFit="1" customWidth="1"/>
    <col min="8" max="10" width="8.28515625" style="5" bestFit="1" customWidth="1"/>
    <col min="11" max="11" width="11" style="5" customWidth="1"/>
    <col min="12" max="16384" width="9.140625" style="5"/>
  </cols>
  <sheetData>
    <row r="1" spans="1:11" ht="30" customHeight="1">
      <c r="A1" s="732" t="s">
        <v>445</v>
      </c>
      <c r="B1" s="732"/>
      <c r="C1" s="732"/>
      <c r="D1" s="732"/>
      <c r="E1" s="732"/>
      <c r="F1" s="732"/>
      <c r="G1" s="732"/>
      <c r="H1" s="732"/>
      <c r="I1" s="732"/>
      <c r="J1" s="732"/>
      <c r="K1" s="732"/>
    </row>
    <row r="2" spans="1:11" ht="18">
      <c r="A2" s="733" t="s">
        <v>959</v>
      </c>
      <c r="B2" s="733"/>
      <c r="C2" s="733"/>
      <c r="D2" s="733"/>
      <c r="E2" s="733"/>
      <c r="F2" s="733"/>
      <c r="G2" s="733"/>
      <c r="H2" s="733"/>
      <c r="I2" s="733"/>
      <c r="J2" s="733"/>
      <c r="K2" s="733"/>
    </row>
    <row r="3" spans="1:11" ht="30" customHeight="1">
      <c r="A3" s="739" t="s">
        <v>1514</v>
      </c>
      <c r="B3" s="739"/>
      <c r="C3" s="739"/>
      <c r="D3" s="739"/>
      <c r="E3" s="739"/>
      <c r="F3" s="739"/>
      <c r="G3" s="739"/>
      <c r="H3" s="739"/>
      <c r="I3" s="739"/>
      <c r="J3" s="739"/>
      <c r="K3" s="739"/>
    </row>
    <row r="4" spans="1:11">
      <c r="A4" s="103"/>
      <c r="B4" s="178"/>
      <c r="C4" s="178"/>
      <c r="D4" s="178"/>
      <c r="E4" s="178"/>
      <c r="F4" s="178"/>
      <c r="G4" s="11"/>
      <c r="H4" s="11"/>
      <c r="I4" s="11"/>
      <c r="J4" s="11"/>
      <c r="K4" s="11"/>
    </row>
    <row r="5" spans="1:11" ht="30" customHeight="1">
      <c r="A5" s="102"/>
      <c r="B5" s="52" t="s">
        <v>99</v>
      </c>
      <c r="C5" s="52" t="s">
        <v>101</v>
      </c>
      <c r="D5" s="52" t="s">
        <v>102</v>
      </c>
      <c r="E5" s="52" t="s">
        <v>104</v>
      </c>
      <c r="F5" s="52" t="s">
        <v>106</v>
      </c>
      <c r="G5" s="52" t="s">
        <v>108</v>
      </c>
      <c r="H5" s="52" t="s">
        <v>110</v>
      </c>
      <c r="I5" s="52" t="s">
        <v>112</v>
      </c>
      <c r="J5" s="52" t="s">
        <v>509</v>
      </c>
      <c r="K5" s="53" t="s">
        <v>517</v>
      </c>
    </row>
    <row r="6" spans="1:11">
      <c r="A6" s="103"/>
      <c r="B6" s="104"/>
      <c r="C6" s="104"/>
      <c r="D6" s="104"/>
      <c r="E6" s="104"/>
      <c r="F6" s="104"/>
      <c r="G6" s="104"/>
      <c r="H6" s="104"/>
      <c r="I6" s="104"/>
      <c r="J6" s="104"/>
      <c r="K6" s="104"/>
    </row>
    <row r="7" spans="1:11">
      <c r="A7" s="72" t="s">
        <v>519</v>
      </c>
      <c r="B7" s="52"/>
      <c r="C7" s="52"/>
      <c r="D7" s="52"/>
      <c r="E7" s="52"/>
      <c r="F7" s="52"/>
      <c r="G7" s="52"/>
      <c r="H7" s="52"/>
      <c r="I7" s="52"/>
      <c r="J7" s="52"/>
      <c r="K7" s="52"/>
    </row>
    <row r="8" spans="1:11">
      <c r="A8" s="103" t="s">
        <v>520</v>
      </c>
      <c r="B8" s="106">
        <v>2.23E-2</v>
      </c>
      <c r="C8" s="106">
        <v>4.1500000000000002E-2</v>
      </c>
      <c r="D8" s="106">
        <v>4.8599999999999997E-2</v>
      </c>
      <c r="E8" s="106">
        <v>6.8900000000000003E-2</v>
      </c>
      <c r="F8" s="106">
        <v>8.2900000000000001E-2</v>
      </c>
      <c r="G8" s="106">
        <v>0.1009</v>
      </c>
      <c r="H8" s="106">
        <v>4.53E-2</v>
      </c>
      <c r="I8" s="106">
        <v>0.15210000000000001</v>
      </c>
      <c r="J8" s="106">
        <v>7.3000000000000001E-3</v>
      </c>
      <c r="K8" s="106">
        <v>6.1400000000000003E-2</v>
      </c>
    </row>
    <row r="9" spans="1:11">
      <c r="A9" s="103" t="s">
        <v>521</v>
      </c>
      <c r="B9" s="106">
        <v>0.77610000000000001</v>
      </c>
      <c r="C9" s="106">
        <v>0.79149999999999998</v>
      </c>
      <c r="D9" s="106">
        <v>0.80620000000000003</v>
      </c>
      <c r="E9" s="106">
        <v>0.85760000000000003</v>
      </c>
      <c r="F9" s="106">
        <v>0.89380000000000004</v>
      </c>
      <c r="G9" s="106">
        <v>0.65939999999999999</v>
      </c>
      <c r="H9" s="106">
        <v>0.74970000000000003</v>
      </c>
      <c r="I9" s="106">
        <v>0.73019999999999996</v>
      </c>
      <c r="J9" s="106">
        <v>0.73950000000000005</v>
      </c>
      <c r="K9" s="106">
        <v>0.77710000000000001</v>
      </c>
    </row>
    <row r="10" spans="1:11">
      <c r="A10" s="72" t="s">
        <v>522</v>
      </c>
      <c r="B10" s="107"/>
      <c r="C10" s="107"/>
      <c r="D10" s="107"/>
      <c r="E10" s="107"/>
      <c r="F10" s="107"/>
      <c r="G10" s="107"/>
      <c r="H10" s="107"/>
      <c r="I10" s="107"/>
      <c r="J10" s="107"/>
      <c r="K10" s="107"/>
    </row>
    <row r="11" spans="1:11">
      <c r="A11" s="108" t="s">
        <v>1313</v>
      </c>
      <c r="B11" s="106">
        <v>6.13E-2</v>
      </c>
      <c r="C11" s="106">
        <v>0.16159999999999999</v>
      </c>
      <c r="D11" s="106">
        <v>0.05</v>
      </c>
      <c r="E11" s="106">
        <v>8.9999999999999998E-4</v>
      </c>
      <c r="F11" s="106">
        <v>9.4700000000000006E-2</v>
      </c>
      <c r="G11" s="106">
        <v>1.17E-2</v>
      </c>
      <c r="H11" s="106">
        <v>0</v>
      </c>
      <c r="I11" s="106">
        <v>6.6199999999999995E-2</v>
      </c>
      <c r="J11" s="106">
        <v>0</v>
      </c>
      <c r="K11" s="106">
        <v>8.8700000000000001E-2</v>
      </c>
    </row>
    <row r="12" spans="1:11">
      <c r="A12" s="108" t="s">
        <v>1314</v>
      </c>
      <c r="B12" s="106">
        <v>6.1499999999999999E-2</v>
      </c>
      <c r="C12" s="106">
        <v>0.2223</v>
      </c>
      <c r="D12" s="106">
        <v>0.10009999999999999</v>
      </c>
      <c r="E12" s="106">
        <v>8.9999999999999998E-4</v>
      </c>
      <c r="F12" s="106">
        <v>9.4700000000000006E-2</v>
      </c>
      <c r="G12" s="106">
        <v>1.17E-2</v>
      </c>
      <c r="H12" s="106">
        <v>0</v>
      </c>
      <c r="I12" s="106">
        <v>0.12189999999999999</v>
      </c>
      <c r="J12" s="106">
        <v>0</v>
      </c>
      <c r="K12" s="106">
        <v>0.12839999999999999</v>
      </c>
    </row>
    <row r="13" spans="1:11">
      <c r="A13" s="103" t="s">
        <v>1315</v>
      </c>
      <c r="B13" s="106">
        <v>0.66</v>
      </c>
      <c r="C13" s="106">
        <v>0.4602</v>
      </c>
      <c r="D13" s="106">
        <v>0.4773</v>
      </c>
      <c r="E13" s="106">
        <v>0.73129999999999995</v>
      </c>
      <c r="F13" s="106">
        <v>0.40610000000000002</v>
      </c>
      <c r="G13" s="106">
        <v>0.69630000000000003</v>
      </c>
      <c r="H13" s="106">
        <v>0.79120000000000001</v>
      </c>
      <c r="I13" s="106">
        <v>0.36820000000000003</v>
      </c>
      <c r="J13" s="106">
        <v>0.84079999999999999</v>
      </c>
      <c r="K13" s="106">
        <v>0.51060000000000005</v>
      </c>
    </row>
    <row r="14" spans="1:11">
      <c r="A14" s="108" t="s">
        <v>1316</v>
      </c>
      <c r="B14" s="106">
        <v>1.9300000000000001E-2</v>
      </c>
      <c r="C14" s="106">
        <v>0</v>
      </c>
      <c r="D14" s="106">
        <v>0</v>
      </c>
      <c r="E14" s="106">
        <v>3.6799999999999999E-2</v>
      </c>
      <c r="F14" s="106">
        <v>0</v>
      </c>
      <c r="G14" s="106">
        <v>0</v>
      </c>
      <c r="H14" s="106">
        <v>0</v>
      </c>
      <c r="I14" s="106">
        <v>2.3400000000000001E-2</v>
      </c>
      <c r="J14" s="106">
        <v>5.7999999999999996E-3</v>
      </c>
      <c r="K14" s="106">
        <v>6.1999999999999998E-3</v>
      </c>
    </row>
    <row r="15" spans="1:11">
      <c r="A15" s="109" t="s">
        <v>523</v>
      </c>
      <c r="B15" s="107"/>
      <c r="C15" s="107"/>
      <c r="D15" s="107"/>
      <c r="E15" s="107"/>
      <c r="F15" s="107"/>
      <c r="G15" s="107"/>
      <c r="H15" s="107"/>
      <c r="I15" s="107"/>
      <c r="J15" s="107"/>
      <c r="K15" s="107"/>
    </row>
    <row r="16" spans="1:11">
      <c r="A16" s="108" t="s">
        <v>1364</v>
      </c>
      <c r="B16" s="106">
        <v>0.40910000000000002</v>
      </c>
      <c r="C16" s="106">
        <v>0.88109999999999999</v>
      </c>
      <c r="D16" s="106">
        <v>0.53359999999999996</v>
      </c>
      <c r="E16" s="106">
        <v>0</v>
      </c>
      <c r="F16" s="106">
        <v>0.94389999999999996</v>
      </c>
      <c r="G16" s="106">
        <v>0.2387</v>
      </c>
      <c r="H16" s="106">
        <v>0</v>
      </c>
      <c r="I16" s="106">
        <v>0.98609999999999998</v>
      </c>
      <c r="J16" s="106">
        <v>0</v>
      </c>
      <c r="K16" s="106">
        <v>0.83399999999999996</v>
      </c>
    </row>
    <row r="17" spans="1:11">
      <c r="A17" s="108" t="s">
        <v>1318</v>
      </c>
      <c r="B17" s="106">
        <v>0.59089999999999998</v>
      </c>
      <c r="C17" s="106">
        <v>0.11890000000000001</v>
      </c>
      <c r="D17" s="106">
        <v>0.46639999999999998</v>
      </c>
      <c r="E17" s="106">
        <v>0</v>
      </c>
      <c r="F17" s="106">
        <v>5.6099999999999997E-2</v>
      </c>
      <c r="G17" s="106">
        <v>0.76129999999999998</v>
      </c>
      <c r="H17" s="106">
        <v>0</v>
      </c>
      <c r="I17" s="106">
        <v>1.3899999999999999E-2</v>
      </c>
      <c r="J17" s="106">
        <v>0</v>
      </c>
      <c r="K17" s="106">
        <v>0.16600000000000001</v>
      </c>
    </row>
    <row r="18" spans="1:11">
      <c r="A18" s="108" t="s">
        <v>524</v>
      </c>
      <c r="B18" s="110">
        <v>604.71550000000002</v>
      </c>
      <c r="C18" s="110">
        <v>410.98770000000002</v>
      </c>
      <c r="D18" s="110">
        <v>635.04089999999997</v>
      </c>
      <c r="E18" s="110">
        <v>0</v>
      </c>
      <c r="F18" s="110">
        <v>512.22190000000001</v>
      </c>
      <c r="G18" s="110">
        <v>365.58019999999999</v>
      </c>
      <c r="H18" s="110">
        <v>0</v>
      </c>
      <c r="I18" s="110">
        <v>178.60380000000001</v>
      </c>
      <c r="J18" s="110">
        <v>0</v>
      </c>
      <c r="K18" s="110">
        <v>464.40879999999999</v>
      </c>
    </row>
    <row r="19" spans="1:11">
      <c r="A19" s="109" t="s">
        <v>525</v>
      </c>
      <c r="B19" s="111"/>
      <c r="C19" s="111"/>
      <c r="D19" s="111"/>
      <c r="E19" s="111"/>
      <c r="F19" s="111"/>
      <c r="G19" s="111"/>
      <c r="H19" s="111"/>
      <c r="I19" s="111"/>
      <c r="J19" s="111"/>
      <c r="K19" s="111"/>
    </row>
    <row r="20" spans="1:11">
      <c r="A20" s="103" t="s">
        <v>526</v>
      </c>
      <c r="B20" s="106">
        <v>0.9728</v>
      </c>
      <c r="C20" s="106">
        <v>0.9829</v>
      </c>
      <c r="D20" s="106">
        <v>0.97819999999999996</v>
      </c>
      <c r="E20" s="106">
        <v>0.97929999999999995</v>
      </c>
      <c r="F20" s="106">
        <v>0.96799999999999997</v>
      </c>
      <c r="G20" s="106">
        <v>0.96989999999999998</v>
      </c>
      <c r="H20" s="106">
        <v>0.97840000000000005</v>
      </c>
      <c r="I20" s="106">
        <v>0.95309999999999995</v>
      </c>
      <c r="J20" s="106">
        <v>0.9708</v>
      </c>
      <c r="K20" s="106">
        <v>0.97440000000000004</v>
      </c>
    </row>
    <row r="21" spans="1:11">
      <c r="A21" s="103" t="s">
        <v>527</v>
      </c>
      <c r="B21" s="106">
        <v>0.15390000000000001</v>
      </c>
      <c r="C21" s="106">
        <v>8.5800000000000001E-2</v>
      </c>
      <c r="D21" s="106">
        <v>9.5000000000000001E-2</v>
      </c>
      <c r="E21" s="106">
        <v>0.30230000000000001</v>
      </c>
      <c r="F21" s="106">
        <v>5.3600000000000002E-2</v>
      </c>
      <c r="G21" s="106">
        <v>0.16020000000000001</v>
      </c>
      <c r="H21" s="106">
        <v>6.4399999999999999E-2</v>
      </c>
      <c r="I21" s="106">
        <v>6.2799999999999995E-2</v>
      </c>
      <c r="J21" s="106">
        <v>0.14230000000000001</v>
      </c>
      <c r="K21" s="106">
        <v>9.8400000000000001E-2</v>
      </c>
    </row>
    <row r="22" spans="1:11">
      <c r="A22" s="108" t="s">
        <v>528</v>
      </c>
      <c r="B22" s="106">
        <v>2.7199999999999998E-2</v>
      </c>
      <c r="C22" s="106">
        <v>1.7100000000000001E-2</v>
      </c>
      <c r="D22" s="106">
        <v>2.18E-2</v>
      </c>
      <c r="E22" s="106">
        <v>2.07E-2</v>
      </c>
      <c r="F22" s="106">
        <v>3.2000000000000001E-2</v>
      </c>
      <c r="G22" s="106">
        <v>3.0099999999999998E-2</v>
      </c>
      <c r="H22" s="106">
        <v>2.1600000000000001E-2</v>
      </c>
      <c r="I22" s="106">
        <v>4.6899999999999997E-2</v>
      </c>
      <c r="J22" s="106">
        <v>2.92E-2</v>
      </c>
      <c r="K22" s="106">
        <v>2.5600000000000001E-2</v>
      </c>
    </row>
    <row r="23" spans="1:11">
      <c r="A23" s="108" t="s">
        <v>529</v>
      </c>
      <c r="B23" s="106">
        <v>0.14879999999999999</v>
      </c>
      <c r="C23" s="106">
        <v>8.1900000000000001E-2</v>
      </c>
      <c r="D23" s="106">
        <v>8.8800000000000004E-2</v>
      </c>
      <c r="E23" s="106">
        <v>0.29339999999999999</v>
      </c>
      <c r="F23" s="106">
        <v>4.7699999999999999E-2</v>
      </c>
      <c r="G23" s="106">
        <v>0.152</v>
      </c>
      <c r="H23" s="106">
        <v>6.1400000000000003E-2</v>
      </c>
      <c r="I23" s="106">
        <v>5.96E-2</v>
      </c>
      <c r="J23" s="106">
        <v>0.13569999999999999</v>
      </c>
      <c r="K23" s="106">
        <v>9.35E-2</v>
      </c>
    </row>
    <row r="24" spans="1:11">
      <c r="A24" s="108" t="s">
        <v>530</v>
      </c>
      <c r="B24" s="106">
        <v>5.96E-2</v>
      </c>
      <c r="C24" s="106">
        <v>6.1400000000000003E-2</v>
      </c>
      <c r="D24" s="106">
        <v>8.5800000000000001E-2</v>
      </c>
      <c r="E24" s="106">
        <v>4.9599999999999998E-2</v>
      </c>
      <c r="F24" s="106">
        <v>0.13769999999999999</v>
      </c>
      <c r="G24" s="106">
        <v>7.9699999999999993E-2</v>
      </c>
      <c r="H24" s="106">
        <v>6.7699999999999996E-2</v>
      </c>
      <c r="I24" s="106">
        <v>9.5200000000000007E-2</v>
      </c>
      <c r="J24" s="106">
        <v>7.4099999999999999E-2</v>
      </c>
      <c r="K24" s="106">
        <v>7.4099999999999999E-2</v>
      </c>
    </row>
    <row r="25" spans="1:11">
      <c r="A25" s="108" t="s">
        <v>531</v>
      </c>
      <c r="B25" s="106">
        <v>0.16200000000000001</v>
      </c>
      <c r="C25" s="106">
        <v>4.0099999999999997E-2</v>
      </c>
      <c r="D25" s="106">
        <v>5.1299999999999998E-2</v>
      </c>
      <c r="E25" s="106">
        <v>0.1152</v>
      </c>
      <c r="F25" s="106">
        <v>3.2000000000000001E-2</v>
      </c>
      <c r="G25" s="106">
        <v>6.88E-2</v>
      </c>
      <c r="H25" s="106">
        <v>7.3499999999999996E-2</v>
      </c>
      <c r="I25" s="106">
        <v>4.2299999999999997E-2</v>
      </c>
      <c r="J25" s="106">
        <v>9.3799999999999994E-2</v>
      </c>
      <c r="K25" s="106">
        <v>6.0100000000000001E-2</v>
      </c>
    </row>
    <row r="26" spans="1:11">
      <c r="A26" s="108" t="s">
        <v>1319</v>
      </c>
      <c r="B26" s="106">
        <v>5.5399999999999998E-2</v>
      </c>
      <c r="C26" s="106">
        <v>5.0500000000000003E-2</v>
      </c>
      <c r="D26" s="106">
        <v>4.5999999999999999E-2</v>
      </c>
      <c r="E26" s="106">
        <v>2.8199999999999999E-2</v>
      </c>
      <c r="F26" s="106">
        <v>5.4100000000000002E-2</v>
      </c>
      <c r="G26" s="106">
        <v>4.9000000000000002E-2</v>
      </c>
      <c r="H26" s="106">
        <v>8.3199999999999996E-2</v>
      </c>
      <c r="I26" s="106">
        <v>8.1299999999999997E-2</v>
      </c>
      <c r="J26" s="106">
        <v>2.7099999999999999E-2</v>
      </c>
      <c r="K26" s="106">
        <v>5.3400000000000003E-2</v>
      </c>
    </row>
    <row r="27" spans="1:11">
      <c r="A27" s="108" t="s">
        <v>532</v>
      </c>
      <c r="B27" s="106">
        <v>0.92810000000000004</v>
      </c>
      <c r="C27" s="106">
        <v>0.97030000000000005</v>
      </c>
      <c r="D27" s="106">
        <v>0.97130000000000005</v>
      </c>
      <c r="E27" s="106">
        <v>0.95630000000000004</v>
      </c>
      <c r="F27" s="106">
        <v>0.96060000000000001</v>
      </c>
      <c r="G27" s="106">
        <v>0.92190000000000005</v>
      </c>
      <c r="H27" s="106">
        <v>0.95660000000000001</v>
      </c>
      <c r="I27" s="106">
        <v>0.88539999999999996</v>
      </c>
      <c r="J27" s="106">
        <v>0.95509999999999995</v>
      </c>
      <c r="K27" s="106">
        <v>0.94969999999999999</v>
      </c>
    </row>
    <row r="28" spans="1:11">
      <c r="A28" s="108" t="s">
        <v>533</v>
      </c>
      <c r="B28" s="106">
        <v>4.5100000000000001E-2</v>
      </c>
      <c r="C28" s="106">
        <v>8.8000000000000005E-3</v>
      </c>
      <c r="D28" s="106">
        <v>5.4999999999999997E-3</v>
      </c>
      <c r="E28" s="106">
        <v>2.3E-2</v>
      </c>
      <c r="F28" s="106">
        <v>7.4000000000000003E-3</v>
      </c>
      <c r="G28" s="106">
        <v>4.7100000000000003E-2</v>
      </c>
      <c r="H28" s="106">
        <v>2.1399999999999999E-2</v>
      </c>
      <c r="I28" s="106">
        <v>4.8899999999999999E-2</v>
      </c>
      <c r="J28" s="106">
        <v>1.61E-2</v>
      </c>
      <c r="K28" s="106">
        <v>2.0299999999999999E-2</v>
      </c>
    </row>
    <row r="29" spans="1:11">
      <c r="A29" s="108" t="s">
        <v>534</v>
      </c>
      <c r="B29" s="106">
        <v>8.9999999999999998E-4</v>
      </c>
      <c r="C29" s="106">
        <v>4.1000000000000003E-3</v>
      </c>
      <c r="D29" s="106">
        <v>3.5999999999999999E-3</v>
      </c>
      <c r="E29" s="106">
        <v>1.4E-3</v>
      </c>
      <c r="F29" s="106">
        <v>3.7000000000000002E-3</v>
      </c>
      <c r="G29" s="106">
        <v>7.3000000000000001E-3</v>
      </c>
      <c r="H29" s="106">
        <v>2.2000000000000001E-3</v>
      </c>
      <c r="I29" s="106">
        <v>7.7999999999999996E-3</v>
      </c>
      <c r="J29" s="106">
        <v>4.4000000000000003E-3</v>
      </c>
      <c r="K29" s="106">
        <v>4.4000000000000003E-3</v>
      </c>
    </row>
    <row r="30" spans="1:11">
      <c r="A30" s="108" t="s">
        <v>535</v>
      </c>
      <c r="B30" s="106">
        <v>1.23E-2</v>
      </c>
      <c r="C30" s="106">
        <v>1.6999999999999999E-3</v>
      </c>
      <c r="D30" s="106">
        <v>1.6999999999999999E-3</v>
      </c>
      <c r="E30" s="106">
        <v>0</v>
      </c>
      <c r="F30" s="106">
        <v>2E-3</v>
      </c>
      <c r="G30" s="106">
        <v>1.6999999999999999E-3</v>
      </c>
      <c r="H30" s="106">
        <v>2.8999999999999998E-3</v>
      </c>
      <c r="I30" s="106">
        <v>5.0000000000000001E-3</v>
      </c>
      <c r="J30" s="106">
        <v>1.1999999999999999E-3</v>
      </c>
      <c r="K30" s="106">
        <v>3.3E-3</v>
      </c>
    </row>
    <row r="31" spans="1:11">
      <c r="A31" s="108" t="s">
        <v>536</v>
      </c>
      <c r="B31" s="106">
        <v>6.9999999999999999E-4</v>
      </c>
      <c r="C31" s="106">
        <v>2.0999999999999999E-3</v>
      </c>
      <c r="D31" s="106">
        <v>2.3E-3</v>
      </c>
      <c r="E31" s="106">
        <v>2.0000000000000001E-4</v>
      </c>
      <c r="F31" s="106">
        <v>2.7000000000000001E-3</v>
      </c>
      <c r="G31" s="106">
        <v>6.6E-3</v>
      </c>
      <c r="H31" s="106">
        <v>1E-3</v>
      </c>
      <c r="I31" s="106">
        <v>4.3E-3</v>
      </c>
      <c r="J31" s="106">
        <v>1.5E-3</v>
      </c>
      <c r="K31" s="106">
        <v>2.5999999999999999E-3</v>
      </c>
    </row>
    <row r="32" spans="1:11">
      <c r="A32" s="108" t="s">
        <v>537</v>
      </c>
      <c r="B32" s="106">
        <v>1.2800000000000001E-2</v>
      </c>
      <c r="C32" s="106">
        <v>1.2999999999999999E-2</v>
      </c>
      <c r="D32" s="106">
        <v>1.55E-2</v>
      </c>
      <c r="E32" s="106">
        <v>1.9099999999999999E-2</v>
      </c>
      <c r="F32" s="106">
        <v>2.3599999999999999E-2</v>
      </c>
      <c r="G32" s="106">
        <v>1.54E-2</v>
      </c>
      <c r="H32" s="106">
        <v>1.5900000000000001E-2</v>
      </c>
      <c r="I32" s="106">
        <v>3.5099999999999999E-2</v>
      </c>
      <c r="J32" s="106">
        <v>2.18E-2</v>
      </c>
      <c r="K32" s="106">
        <v>1.7899999999999999E-2</v>
      </c>
    </row>
    <row r="33" spans="1:11">
      <c r="A33" s="109" t="s">
        <v>538</v>
      </c>
      <c r="B33" s="107"/>
      <c r="C33" s="107"/>
      <c r="D33" s="107"/>
      <c r="E33" s="107"/>
      <c r="F33" s="107"/>
      <c r="G33" s="107"/>
      <c r="H33" s="107"/>
      <c r="I33" s="107"/>
      <c r="J33" s="107"/>
      <c r="K33" s="107"/>
    </row>
    <row r="34" spans="1:11">
      <c r="A34" s="108" t="s">
        <v>539</v>
      </c>
      <c r="B34" s="106">
        <v>1.5097</v>
      </c>
      <c r="C34" s="106">
        <v>0.51119999999999999</v>
      </c>
      <c r="D34" s="106">
        <v>2.0276000000000001</v>
      </c>
      <c r="E34" s="106">
        <v>78.959599999999995</v>
      </c>
      <c r="F34" s="106">
        <v>0.89329999999999998</v>
      </c>
      <c r="G34" s="106">
        <v>22.901900000000001</v>
      </c>
      <c r="H34" s="106">
        <v>0</v>
      </c>
      <c r="I34" s="106">
        <v>2.4218999999999999</v>
      </c>
      <c r="J34" s="106">
        <v>0</v>
      </c>
      <c r="K34" s="106">
        <v>1.26</v>
      </c>
    </row>
    <row r="35" spans="1:11">
      <c r="A35" s="108" t="s">
        <v>540</v>
      </c>
      <c r="B35" s="106">
        <v>3.7277999999999998</v>
      </c>
      <c r="C35" s="106">
        <v>0.82469999999999999</v>
      </c>
      <c r="D35" s="106">
        <v>2.7863000000000002</v>
      </c>
      <c r="E35" s="106">
        <v>80.436599999999999</v>
      </c>
      <c r="F35" s="106">
        <v>0.92420000000000002</v>
      </c>
      <c r="G35" s="106">
        <v>30.5443</v>
      </c>
      <c r="H35" s="106">
        <v>0</v>
      </c>
      <c r="I35" s="106">
        <v>3.0829</v>
      </c>
      <c r="J35" s="106">
        <v>0</v>
      </c>
      <c r="K35" s="106">
        <v>1.7766</v>
      </c>
    </row>
    <row r="36" spans="1:11">
      <c r="A36" s="108" t="s">
        <v>541</v>
      </c>
      <c r="B36" s="106">
        <v>7.0699999999999999E-2</v>
      </c>
      <c r="C36" s="106">
        <v>8.9200000000000002E-2</v>
      </c>
      <c r="D36" s="106">
        <v>0.1081</v>
      </c>
      <c r="E36" s="106">
        <v>8.6599999999999996E-2</v>
      </c>
      <c r="F36" s="106">
        <v>0.15579999999999999</v>
      </c>
      <c r="G36" s="106">
        <v>0.18099999999999999</v>
      </c>
      <c r="H36" s="106">
        <v>8.9499999999999996E-2</v>
      </c>
      <c r="I36" s="106">
        <v>0.3286</v>
      </c>
      <c r="J36" s="106">
        <v>8.2000000000000007E-3</v>
      </c>
      <c r="K36" s="106">
        <v>0.1237</v>
      </c>
    </row>
    <row r="37" spans="1:11">
      <c r="A37" s="108" t="s">
        <v>542</v>
      </c>
      <c r="B37" s="106">
        <v>5.5199999999999999E-2</v>
      </c>
      <c r="C37" s="106">
        <v>6.6900000000000001E-2</v>
      </c>
      <c r="D37" s="106">
        <v>6.6699999999999995E-2</v>
      </c>
      <c r="E37" s="106">
        <v>7.0199999999999999E-2</v>
      </c>
      <c r="F37" s="106">
        <v>8.5800000000000001E-2</v>
      </c>
      <c r="G37" s="106">
        <v>0.13450000000000001</v>
      </c>
      <c r="H37" s="106">
        <v>7.4499999999999997E-2</v>
      </c>
      <c r="I37" s="106">
        <v>0.19370000000000001</v>
      </c>
      <c r="J37" s="106">
        <v>7.3000000000000001E-3</v>
      </c>
      <c r="K37" s="106">
        <v>8.6599999999999996E-2</v>
      </c>
    </row>
    <row r="38" spans="1:11">
      <c r="A38" s="103" t="s">
        <v>1389</v>
      </c>
      <c r="B38" s="106">
        <v>0.7006</v>
      </c>
      <c r="C38" s="106">
        <v>0.28079999999999999</v>
      </c>
      <c r="D38" s="106">
        <v>0.64949999999999997</v>
      </c>
      <c r="E38" s="106">
        <v>0.70540000000000003</v>
      </c>
      <c r="F38" s="106">
        <v>0.31669999999999998</v>
      </c>
      <c r="G38" s="106">
        <v>1.8270999999999999</v>
      </c>
      <c r="H38" s="106">
        <v>0.67269999999999996</v>
      </c>
      <c r="I38" s="106">
        <v>0.99819999999999998</v>
      </c>
      <c r="J38" s="106">
        <v>3.6400000000000002E-2</v>
      </c>
      <c r="K38" s="106">
        <v>0.50119999999999998</v>
      </c>
    </row>
    <row r="39" spans="1:11">
      <c r="A39" s="72" t="s">
        <v>543</v>
      </c>
      <c r="B39" s="107"/>
      <c r="C39" s="107"/>
      <c r="D39" s="107"/>
      <c r="E39" s="107"/>
      <c r="F39" s="107"/>
      <c r="G39" s="107"/>
      <c r="H39" s="107"/>
      <c r="I39" s="107"/>
      <c r="J39" s="107"/>
      <c r="K39" s="107"/>
    </row>
    <row r="40" spans="1:11">
      <c r="A40" s="108" t="s">
        <v>544</v>
      </c>
      <c r="B40" s="106">
        <v>0.21929999999999999</v>
      </c>
      <c r="C40" s="106">
        <v>0.24970000000000001</v>
      </c>
      <c r="D40" s="106">
        <v>0.38250000000000001</v>
      </c>
      <c r="E40" s="106">
        <v>0.18920000000000001</v>
      </c>
      <c r="F40" s="106">
        <v>0.44940000000000002</v>
      </c>
      <c r="G40" s="106">
        <v>0.25669999999999998</v>
      </c>
      <c r="H40" s="106">
        <v>0.1678</v>
      </c>
      <c r="I40" s="106">
        <v>0.41060000000000002</v>
      </c>
      <c r="J40" s="106">
        <v>0.1139</v>
      </c>
      <c r="K40" s="106">
        <v>0.3</v>
      </c>
    </row>
    <row r="41" spans="1:11">
      <c r="A41" s="108" t="s">
        <v>545</v>
      </c>
      <c r="B41" s="106">
        <v>0.21929999999999999</v>
      </c>
      <c r="C41" s="106">
        <v>0.24970000000000001</v>
      </c>
      <c r="D41" s="106">
        <v>0.38250000000000001</v>
      </c>
      <c r="E41" s="106">
        <v>0.18920000000000001</v>
      </c>
      <c r="F41" s="106">
        <v>0.44940000000000002</v>
      </c>
      <c r="G41" s="106">
        <v>0.25669999999999998</v>
      </c>
      <c r="H41" s="106">
        <v>0.1678</v>
      </c>
      <c r="I41" s="106">
        <v>0.40639999999999998</v>
      </c>
      <c r="J41" s="106">
        <v>0.1139</v>
      </c>
      <c r="K41" s="106">
        <v>0.29949999999999999</v>
      </c>
    </row>
    <row r="42" spans="1:11">
      <c r="A42" s="108" t="s">
        <v>546</v>
      </c>
      <c r="B42" s="106">
        <v>8.48E-2</v>
      </c>
      <c r="C42" s="106">
        <v>5.4300000000000001E-2</v>
      </c>
      <c r="D42" s="106">
        <v>4.5699999999999998E-2</v>
      </c>
      <c r="E42" s="106">
        <v>8.6400000000000005E-2</v>
      </c>
      <c r="F42" s="106">
        <v>6.4500000000000002E-2</v>
      </c>
      <c r="G42" s="106">
        <v>7.46E-2</v>
      </c>
      <c r="H42" s="106">
        <v>9.7500000000000003E-2</v>
      </c>
      <c r="I42" s="106">
        <v>8.6400000000000005E-2</v>
      </c>
      <c r="J42" s="106">
        <v>0.17749999999999999</v>
      </c>
      <c r="K42" s="106">
        <v>6.5500000000000003E-2</v>
      </c>
    </row>
    <row r="43" spans="1:11">
      <c r="A43" s="108" t="s">
        <v>547</v>
      </c>
      <c r="B43" s="106">
        <v>2.86E-2</v>
      </c>
      <c r="C43" s="106">
        <v>1.6799999999999999E-2</v>
      </c>
      <c r="D43" s="106">
        <v>1.7100000000000001E-2</v>
      </c>
      <c r="E43" s="106">
        <v>6.25E-2</v>
      </c>
      <c r="F43" s="106">
        <v>1.49E-2</v>
      </c>
      <c r="G43" s="106">
        <v>3.1699999999999999E-2</v>
      </c>
      <c r="H43" s="106">
        <v>1.9699999999999999E-2</v>
      </c>
      <c r="I43" s="106">
        <v>1.0999999999999999E-2</v>
      </c>
      <c r="J43" s="106">
        <v>6.4199999999999993E-2</v>
      </c>
      <c r="K43" s="106">
        <v>1.8599999999999998E-2</v>
      </c>
    </row>
    <row r="44" spans="1:11">
      <c r="A44" s="108" t="s">
        <v>548</v>
      </c>
      <c r="B44" s="106">
        <v>5.5399999999999998E-2</v>
      </c>
      <c r="C44" s="106">
        <v>2.1100000000000001E-2</v>
      </c>
      <c r="D44" s="106">
        <v>1.61E-2</v>
      </c>
      <c r="E44" s="106">
        <v>4.0399999999999998E-2</v>
      </c>
      <c r="F44" s="106">
        <v>1.54E-2</v>
      </c>
      <c r="G44" s="106">
        <v>2.47E-2</v>
      </c>
      <c r="H44" s="106">
        <v>1.8800000000000001E-2</v>
      </c>
      <c r="I44" s="106">
        <v>2.2499999999999999E-2</v>
      </c>
      <c r="J44" s="106">
        <v>4.9299999999999997E-2</v>
      </c>
      <c r="K44" s="106">
        <v>2.3400000000000001E-2</v>
      </c>
    </row>
    <row r="45" spans="1:11">
      <c r="A45" s="108" t="s">
        <v>549</v>
      </c>
      <c r="B45" s="106">
        <v>0.14630000000000001</v>
      </c>
      <c r="C45" s="106">
        <v>0.15279999999999999</v>
      </c>
      <c r="D45" s="106">
        <v>0.2767</v>
      </c>
      <c r="E45" s="106">
        <v>0.21829999999999999</v>
      </c>
      <c r="F45" s="106">
        <v>0.1618</v>
      </c>
      <c r="G45" s="106">
        <v>0.12670000000000001</v>
      </c>
      <c r="H45" s="106">
        <v>0.13220000000000001</v>
      </c>
      <c r="I45" s="106">
        <v>0.19220000000000001</v>
      </c>
      <c r="J45" s="106">
        <v>0.12659999999999999</v>
      </c>
      <c r="K45" s="106">
        <v>0.18179999999999999</v>
      </c>
    </row>
    <row r="46" spans="1:11">
      <c r="A46" s="109" t="s">
        <v>550</v>
      </c>
      <c r="B46" s="107"/>
      <c r="C46" s="107"/>
      <c r="D46" s="107"/>
      <c r="E46" s="107"/>
      <c r="F46" s="107"/>
      <c r="G46" s="107"/>
      <c r="H46" s="107"/>
      <c r="I46" s="107"/>
      <c r="J46" s="107"/>
      <c r="K46" s="107"/>
    </row>
    <row r="47" spans="1:11">
      <c r="A47" s="108" t="s">
        <v>551</v>
      </c>
      <c r="B47" s="106">
        <v>0.83989999999999998</v>
      </c>
      <c r="C47" s="106">
        <v>0.91449999999999998</v>
      </c>
      <c r="D47" s="106">
        <v>0.87560000000000004</v>
      </c>
      <c r="E47" s="106">
        <v>0.77210000000000001</v>
      </c>
      <c r="F47" s="106">
        <v>0.87690000000000001</v>
      </c>
      <c r="G47" s="106">
        <v>0.84130000000000005</v>
      </c>
      <c r="H47" s="106">
        <v>0.81910000000000005</v>
      </c>
      <c r="I47" s="106">
        <v>0.80310000000000004</v>
      </c>
      <c r="J47" s="106">
        <v>0.89029999999999998</v>
      </c>
      <c r="K47" s="106">
        <v>0.87170000000000003</v>
      </c>
    </row>
    <row r="48" spans="1:11">
      <c r="A48" s="108" t="s">
        <v>552</v>
      </c>
      <c r="B48" s="106">
        <v>0.95</v>
      </c>
      <c r="C48" s="106">
        <v>0.91859999999999997</v>
      </c>
      <c r="D48" s="106">
        <v>0.93600000000000005</v>
      </c>
      <c r="E48" s="106">
        <v>0.92810000000000004</v>
      </c>
      <c r="F48" s="106">
        <v>0.93869999999999998</v>
      </c>
      <c r="G48" s="106">
        <v>0.95509999999999995</v>
      </c>
      <c r="H48" s="106">
        <v>0.9335</v>
      </c>
      <c r="I48" s="106">
        <v>0.89570000000000005</v>
      </c>
      <c r="J48" s="106">
        <v>0.94869999999999999</v>
      </c>
      <c r="K48" s="106">
        <v>0.92789999999999995</v>
      </c>
    </row>
    <row r="49" spans="1:11">
      <c r="A49" s="108" t="s">
        <v>553</v>
      </c>
      <c r="B49" s="106">
        <v>-3.7999999999999999E-2</v>
      </c>
      <c r="C49" s="106">
        <v>0.14449999999999999</v>
      </c>
      <c r="D49" s="106">
        <v>0.2056</v>
      </c>
      <c r="E49" s="106">
        <v>2.5999999999999999E-2</v>
      </c>
      <c r="F49" s="106">
        <v>0.1027</v>
      </c>
      <c r="G49" s="106">
        <v>-4.1500000000000002E-2</v>
      </c>
      <c r="H49" s="106">
        <v>5.45E-2</v>
      </c>
      <c r="I49" s="106">
        <v>2.1100000000000001E-2</v>
      </c>
      <c r="J49" s="106">
        <v>3.27E-2</v>
      </c>
      <c r="K49" s="106">
        <v>9.1399999999999995E-2</v>
      </c>
    </row>
    <row r="50" spans="1:11" ht="15.75" thickBot="1">
      <c r="A50" s="288" t="s">
        <v>554</v>
      </c>
      <c r="B50" s="112">
        <v>0.73</v>
      </c>
      <c r="C50" s="112">
        <v>0.34260000000000002</v>
      </c>
      <c r="D50" s="112">
        <v>0.3251</v>
      </c>
      <c r="E50" s="112">
        <v>1.2045999999999999</v>
      </c>
      <c r="F50" s="112">
        <v>0.27379999999999999</v>
      </c>
      <c r="G50" s="112">
        <v>0.61850000000000005</v>
      </c>
      <c r="H50" s="112">
        <v>1.0778000000000001</v>
      </c>
      <c r="I50" s="112">
        <v>0.4844</v>
      </c>
      <c r="J50" s="112">
        <v>0.96309999999999996</v>
      </c>
      <c r="K50" s="112">
        <v>0.42830000000000001</v>
      </c>
    </row>
    <row r="51" spans="1:11" ht="15.75" thickTop="1">
      <c r="A51" s="793" t="s">
        <v>555</v>
      </c>
      <c r="B51" s="793"/>
      <c r="C51" s="793"/>
      <c r="D51" s="793"/>
      <c r="E51" s="793"/>
      <c r="F51" s="793"/>
      <c r="G51" s="793"/>
      <c r="H51" s="793"/>
      <c r="I51" s="793"/>
      <c r="J51" s="793"/>
      <c r="K51" s="793"/>
    </row>
    <row r="52" spans="1:11" ht="60.75" customHeight="1">
      <c r="A52" s="738" t="s">
        <v>556</v>
      </c>
      <c r="B52" s="738"/>
      <c r="C52" s="738"/>
      <c r="D52" s="738"/>
      <c r="E52" s="738"/>
      <c r="F52" s="738"/>
      <c r="G52" s="738"/>
      <c r="H52" s="738"/>
      <c r="I52" s="738"/>
      <c r="J52" s="738"/>
      <c r="K52" s="738"/>
    </row>
    <row r="53" spans="1:11" ht="62.25" customHeight="1">
      <c r="A53" s="738" t="s">
        <v>557</v>
      </c>
      <c r="B53" s="738"/>
      <c r="C53" s="738"/>
      <c r="D53" s="738"/>
      <c r="E53" s="738"/>
      <c r="F53" s="738"/>
      <c r="G53" s="738"/>
      <c r="H53" s="738"/>
      <c r="I53" s="738"/>
      <c r="J53" s="738"/>
      <c r="K53" s="738"/>
    </row>
    <row r="54" spans="1:11">
      <c r="A54" s="745" t="s">
        <v>1365</v>
      </c>
      <c r="B54" s="745"/>
      <c r="C54" s="745"/>
      <c r="D54" s="745"/>
      <c r="E54" s="745"/>
      <c r="F54" s="745"/>
      <c r="G54" s="745"/>
      <c r="H54" s="745"/>
      <c r="I54" s="745"/>
      <c r="J54" s="745"/>
      <c r="K54" s="745"/>
    </row>
    <row r="55" spans="1:11">
      <c r="A55" s="745" t="s">
        <v>559</v>
      </c>
      <c r="B55" s="745"/>
      <c r="C55" s="745"/>
      <c r="D55" s="745"/>
      <c r="E55" s="745"/>
      <c r="F55" s="745"/>
      <c r="G55" s="745"/>
      <c r="H55" s="745"/>
      <c r="I55" s="745"/>
      <c r="J55" s="745"/>
      <c r="K55" s="745"/>
    </row>
    <row r="56" spans="1:11">
      <c r="A56" s="9"/>
      <c r="B56" s="10"/>
      <c r="C56" s="10"/>
      <c r="D56" s="10"/>
      <c r="E56" s="10"/>
      <c r="F56" s="10"/>
      <c r="G56" s="11"/>
      <c r="H56" s="11"/>
      <c r="I56" s="11"/>
      <c r="J56" s="11"/>
      <c r="K56" s="11"/>
    </row>
    <row r="57" spans="1:11" ht="30" customHeight="1">
      <c r="A57" s="536"/>
      <c r="B57" s="67" t="s">
        <v>99</v>
      </c>
      <c r="C57" s="67" t="s">
        <v>101</v>
      </c>
      <c r="D57" s="67" t="s">
        <v>102</v>
      </c>
      <c r="E57" s="67" t="s">
        <v>104</v>
      </c>
      <c r="F57" s="67" t="s">
        <v>106</v>
      </c>
      <c r="G57" s="67" t="s">
        <v>108</v>
      </c>
      <c r="H57" s="67" t="s">
        <v>110</v>
      </c>
      <c r="I57" s="67" t="s">
        <v>112</v>
      </c>
      <c r="J57" s="67" t="s">
        <v>509</v>
      </c>
      <c r="K57" s="53" t="s">
        <v>517</v>
      </c>
    </row>
    <row r="58" spans="1:11">
      <c r="A58" s="10"/>
      <c r="B58" s="10"/>
      <c r="C58" s="10"/>
      <c r="D58" s="10"/>
      <c r="E58" s="10"/>
      <c r="F58" s="10"/>
      <c r="G58" s="10"/>
      <c r="H58" s="10"/>
      <c r="I58" s="10"/>
      <c r="J58" s="10"/>
      <c r="K58" s="10"/>
    </row>
    <row r="59" spans="1:11">
      <c r="A59" s="436" t="s">
        <v>560</v>
      </c>
      <c r="B59" s="537"/>
      <c r="C59" s="537"/>
      <c r="D59" s="537"/>
      <c r="E59" s="537"/>
      <c r="F59" s="537"/>
      <c r="G59" s="537"/>
      <c r="H59" s="537"/>
      <c r="I59" s="537"/>
      <c r="J59" s="537"/>
      <c r="K59" s="537"/>
    </row>
    <row r="60" spans="1:11">
      <c r="A60" s="674" t="s">
        <v>887</v>
      </c>
      <c r="B60" s="317">
        <v>5.6899999999999999E-2</v>
      </c>
      <c r="C60" s="317">
        <v>0.1283</v>
      </c>
      <c r="D60" s="317">
        <v>0.1061</v>
      </c>
      <c r="E60" s="317">
        <v>0.11360000000000001</v>
      </c>
      <c r="F60" s="317">
        <v>0.14649999999999999</v>
      </c>
      <c r="G60" s="317">
        <v>9.5799999999999996E-2</v>
      </c>
      <c r="H60" s="317">
        <v>0.12139999999999999</v>
      </c>
      <c r="I60" s="317">
        <v>0.1663</v>
      </c>
      <c r="J60" s="317">
        <v>0.1082</v>
      </c>
      <c r="K60" s="317">
        <v>0.1178</v>
      </c>
    </row>
    <row r="61" spans="1:11">
      <c r="A61" s="674" t="s">
        <v>1320</v>
      </c>
      <c r="B61" s="317">
        <v>5.8299999999999998E-2</v>
      </c>
      <c r="C61" s="317">
        <v>0.1182</v>
      </c>
      <c r="D61" s="317">
        <v>0.11020000000000001</v>
      </c>
      <c r="E61" s="317">
        <v>0.1191</v>
      </c>
      <c r="F61" s="317">
        <v>0.14929999999999999</v>
      </c>
      <c r="G61" s="317">
        <v>9.6699999999999994E-2</v>
      </c>
      <c r="H61" s="317">
        <v>0.14119999999999999</v>
      </c>
      <c r="I61" s="317">
        <v>0.16339999999999999</v>
      </c>
      <c r="J61" s="317">
        <v>0.1099</v>
      </c>
      <c r="K61" s="317">
        <v>0.1153</v>
      </c>
    </row>
    <row r="62" spans="1:11">
      <c r="A62" s="674" t="s">
        <v>1321</v>
      </c>
      <c r="B62" s="317">
        <v>5.3400000000000003E-2</v>
      </c>
      <c r="C62" s="317">
        <v>0.1036</v>
      </c>
      <c r="D62" s="317">
        <v>9.0499999999999997E-2</v>
      </c>
      <c r="E62" s="317">
        <v>0.11890000000000001</v>
      </c>
      <c r="F62" s="317">
        <v>0.12280000000000001</v>
      </c>
      <c r="G62" s="317">
        <v>7.8E-2</v>
      </c>
      <c r="H62" s="317">
        <v>0.1288</v>
      </c>
      <c r="I62" s="317">
        <v>0.1152</v>
      </c>
      <c r="J62" s="317">
        <v>8.6699999999999999E-2</v>
      </c>
      <c r="K62" s="317">
        <v>9.4899999999999998E-2</v>
      </c>
    </row>
    <row r="63" spans="1:11">
      <c r="A63" s="674" t="s">
        <v>1322</v>
      </c>
      <c r="B63" s="317">
        <v>1.8E-3</v>
      </c>
      <c r="C63" s="317">
        <v>2.4500000000000001E-2</v>
      </c>
      <c r="D63" s="317">
        <v>5.1999999999999998E-3</v>
      </c>
      <c r="E63" s="317">
        <v>3.8999999999999998E-3</v>
      </c>
      <c r="F63" s="317">
        <v>1.23E-2</v>
      </c>
      <c r="G63" s="317">
        <v>2.3E-3</v>
      </c>
      <c r="H63" s="317">
        <v>1.2999999999999999E-3</v>
      </c>
      <c r="I63" s="317">
        <v>-2E-3</v>
      </c>
      <c r="J63" s="317">
        <v>-0.02</v>
      </c>
      <c r="K63" s="317">
        <v>9.2999999999999992E-3</v>
      </c>
    </row>
    <row r="64" spans="1:11">
      <c r="A64" s="674" t="s">
        <v>1323</v>
      </c>
      <c r="B64" s="317">
        <v>1.8E-3</v>
      </c>
      <c r="C64" s="317">
        <v>1.83E-2</v>
      </c>
      <c r="D64" s="317">
        <v>5.7000000000000002E-3</v>
      </c>
      <c r="E64" s="317">
        <v>3.0000000000000001E-3</v>
      </c>
      <c r="F64" s="317">
        <v>1.32E-2</v>
      </c>
      <c r="G64" s="317">
        <v>2.3999999999999998E-3</v>
      </c>
      <c r="H64" s="317">
        <v>1.2999999999999999E-3</v>
      </c>
      <c r="I64" s="317">
        <v>-1.2999999999999999E-3</v>
      </c>
      <c r="J64" s="317">
        <v>-2.1499999999999998E-2</v>
      </c>
      <c r="K64" s="317">
        <v>7.3000000000000001E-3</v>
      </c>
    </row>
    <row r="65" spans="1:11">
      <c r="A65" s="674" t="s">
        <v>1324</v>
      </c>
      <c r="B65" s="317">
        <v>1.8E-3</v>
      </c>
      <c r="C65" s="317">
        <v>8.3999999999999995E-3</v>
      </c>
      <c r="D65" s="317">
        <v>3.8999999999999998E-3</v>
      </c>
      <c r="E65" s="317">
        <v>3.0000000000000001E-3</v>
      </c>
      <c r="F65" s="317">
        <v>0.01</v>
      </c>
      <c r="G65" s="317">
        <v>2.3999999999999998E-3</v>
      </c>
      <c r="H65" s="317">
        <v>1.2999999999999999E-3</v>
      </c>
      <c r="I65" s="317">
        <v>-1.2999999999999999E-3</v>
      </c>
      <c r="J65" s="317">
        <v>-2.1499999999999998E-2</v>
      </c>
      <c r="K65" s="317">
        <v>3.3E-3</v>
      </c>
    </row>
    <row r="66" spans="1:11">
      <c r="A66" s="674" t="s">
        <v>1325</v>
      </c>
      <c r="B66" s="317">
        <v>2.24E-2</v>
      </c>
      <c r="C66" s="317">
        <v>6.7199999999999996E-2</v>
      </c>
      <c r="D66" s="317">
        <v>1.78E-2</v>
      </c>
      <c r="E66" s="317">
        <v>1.55E-2</v>
      </c>
      <c r="F66" s="317">
        <v>6.88E-2</v>
      </c>
      <c r="G66" s="317">
        <v>2.9499999999999998E-2</v>
      </c>
      <c r="H66" s="317">
        <v>7.6E-3</v>
      </c>
      <c r="I66" s="317">
        <v>-1.01E-2</v>
      </c>
      <c r="J66" s="317">
        <v>-0.23949999999999999</v>
      </c>
      <c r="K66" s="317">
        <v>2.4299999999999999E-2</v>
      </c>
    </row>
    <row r="67" spans="1:11">
      <c r="A67" s="675" t="s">
        <v>561</v>
      </c>
      <c r="B67" s="537"/>
      <c r="C67" s="537"/>
      <c r="D67" s="537"/>
      <c r="E67" s="537"/>
      <c r="F67" s="537"/>
      <c r="G67" s="537"/>
      <c r="H67" s="537"/>
      <c r="I67" s="537"/>
      <c r="J67" s="537"/>
      <c r="K67" s="537"/>
    </row>
    <row r="68" spans="1:11">
      <c r="A68" s="674" t="s">
        <v>895</v>
      </c>
      <c r="B68" s="317">
        <v>0.10150000000000001</v>
      </c>
      <c r="C68" s="317">
        <v>0.16439999999999999</v>
      </c>
      <c r="D68" s="317">
        <v>0.14580000000000001</v>
      </c>
      <c r="E68" s="317">
        <v>0.15740000000000001</v>
      </c>
      <c r="F68" s="317">
        <v>0.1961</v>
      </c>
      <c r="G68" s="317">
        <v>0.1447</v>
      </c>
      <c r="H68" s="317">
        <v>0.1694</v>
      </c>
      <c r="I68" s="317">
        <v>0.2094</v>
      </c>
      <c r="J68" s="317">
        <v>0.1552</v>
      </c>
      <c r="K68" s="317">
        <v>0.15890000000000001</v>
      </c>
    </row>
    <row r="69" spans="1:11">
      <c r="A69" s="674" t="s">
        <v>897</v>
      </c>
      <c r="B69" s="317">
        <v>-4.4600000000000001E-2</v>
      </c>
      <c r="C69" s="317">
        <v>-3.61E-2</v>
      </c>
      <c r="D69" s="317">
        <v>-3.9699999999999999E-2</v>
      </c>
      <c r="E69" s="317">
        <v>-4.3900000000000002E-2</v>
      </c>
      <c r="F69" s="317">
        <v>-4.9599999999999998E-2</v>
      </c>
      <c r="G69" s="317">
        <v>-4.8899999999999999E-2</v>
      </c>
      <c r="H69" s="317">
        <v>-4.8000000000000001E-2</v>
      </c>
      <c r="I69" s="317">
        <v>-4.3099999999999999E-2</v>
      </c>
      <c r="J69" s="317">
        <v>-4.7E-2</v>
      </c>
      <c r="K69" s="317">
        <v>-4.1099999999999998E-2</v>
      </c>
    </row>
    <row r="70" spans="1:11">
      <c r="A70" s="674" t="s">
        <v>899</v>
      </c>
      <c r="B70" s="317">
        <v>5.1200000000000002E-2</v>
      </c>
      <c r="C70" s="317">
        <v>4.4600000000000001E-2</v>
      </c>
      <c r="D70" s="317">
        <v>5.4399999999999997E-2</v>
      </c>
      <c r="E70" s="317">
        <v>5.7799999999999997E-2</v>
      </c>
      <c r="F70" s="317">
        <v>6.2E-2</v>
      </c>
      <c r="G70" s="317">
        <v>5.5800000000000002E-2</v>
      </c>
      <c r="H70" s="317">
        <v>6.13E-2</v>
      </c>
      <c r="I70" s="317">
        <v>5.5899999999999998E-2</v>
      </c>
      <c r="J70" s="317">
        <v>5.4199999999999998E-2</v>
      </c>
      <c r="K70" s="317">
        <v>5.1299999999999998E-2</v>
      </c>
    </row>
    <row r="71" spans="1:11">
      <c r="A71" s="674" t="s">
        <v>901</v>
      </c>
      <c r="B71" s="317">
        <v>0</v>
      </c>
      <c r="C71" s="317">
        <v>0</v>
      </c>
      <c r="D71" s="317">
        <v>0</v>
      </c>
      <c r="E71" s="317">
        <v>0</v>
      </c>
      <c r="F71" s="317">
        <v>0</v>
      </c>
      <c r="G71" s="317">
        <v>0</v>
      </c>
      <c r="H71" s="317">
        <v>0</v>
      </c>
      <c r="I71" s="317">
        <v>0</v>
      </c>
      <c r="J71" s="317">
        <v>0</v>
      </c>
      <c r="K71" s="317">
        <v>0</v>
      </c>
    </row>
    <row r="72" spans="1:11">
      <c r="A72" s="674" t="s">
        <v>1326</v>
      </c>
      <c r="B72" s="317">
        <v>-4.8999999999999998E-3</v>
      </c>
      <c r="C72" s="317">
        <v>-1.46E-2</v>
      </c>
      <c r="D72" s="317">
        <v>-1.9699999999999999E-2</v>
      </c>
      <c r="E72" s="317">
        <v>-2.0000000000000001E-4</v>
      </c>
      <c r="F72" s="317">
        <v>-2.6499999999999999E-2</v>
      </c>
      <c r="G72" s="317">
        <v>-1.8700000000000001E-2</v>
      </c>
      <c r="H72" s="317">
        <v>-1.24E-2</v>
      </c>
      <c r="I72" s="317">
        <v>-4.82E-2</v>
      </c>
      <c r="J72" s="317">
        <v>-2.3099999999999999E-2</v>
      </c>
      <c r="K72" s="317">
        <v>-2.0400000000000001E-2</v>
      </c>
    </row>
    <row r="73" spans="1:11">
      <c r="A73" s="674" t="s">
        <v>1327</v>
      </c>
      <c r="B73" s="317">
        <v>1.4E-3</v>
      </c>
      <c r="C73" s="317">
        <v>-1.0200000000000001E-2</v>
      </c>
      <c r="D73" s="317">
        <v>4.1000000000000003E-3</v>
      </c>
      <c r="E73" s="317">
        <v>5.5999999999999999E-3</v>
      </c>
      <c r="F73" s="317">
        <v>2.8E-3</v>
      </c>
      <c r="G73" s="317">
        <v>8.9999999999999998E-4</v>
      </c>
      <c r="H73" s="317">
        <v>1.9900000000000001E-2</v>
      </c>
      <c r="I73" s="317">
        <v>-2.8E-3</v>
      </c>
      <c r="J73" s="317">
        <v>1.6999999999999999E-3</v>
      </c>
      <c r="K73" s="317">
        <v>-2.5000000000000001E-3</v>
      </c>
    </row>
    <row r="74" spans="1:11">
      <c r="A74" s="674" t="s">
        <v>1328</v>
      </c>
      <c r="B74" s="317">
        <v>-5.16E-2</v>
      </c>
      <c r="C74" s="317">
        <v>-7.9000000000000001E-2</v>
      </c>
      <c r="D74" s="317">
        <v>-8.5300000000000001E-2</v>
      </c>
      <c r="E74" s="317">
        <v>-0.115</v>
      </c>
      <c r="F74" s="317">
        <v>-0.1104</v>
      </c>
      <c r="G74" s="317">
        <v>-7.5800000000000006E-2</v>
      </c>
      <c r="H74" s="317">
        <v>-0.1275</v>
      </c>
      <c r="I74" s="317">
        <v>-0.1172</v>
      </c>
      <c r="J74" s="317">
        <v>-0.1067</v>
      </c>
      <c r="K74" s="317">
        <v>-8.5599999999999996E-2</v>
      </c>
    </row>
    <row r="75" spans="1:11">
      <c r="A75" s="674" t="s">
        <v>1329</v>
      </c>
      <c r="B75" s="317">
        <v>-1E-4</v>
      </c>
      <c r="C75" s="317">
        <v>-6.1999999999999998E-3</v>
      </c>
      <c r="D75" s="317">
        <v>5.0000000000000001E-4</v>
      </c>
      <c r="E75" s="317">
        <v>-8.9999999999999998E-4</v>
      </c>
      <c r="F75" s="317">
        <v>8.9999999999999998E-4</v>
      </c>
      <c r="G75" s="317">
        <v>2.0000000000000001E-4</v>
      </c>
      <c r="H75" s="317">
        <v>0</v>
      </c>
      <c r="I75" s="317">
        <v>6.9999999999999999E-4</v>
      </c>
      <c r="J75" s="317">
        <v>-1.6000000000000001E-3</v>
      </c>
      <c r="K75" s="317">
        <v>-2E-3</v>
      </c>
    </row>
    <row r="76" spans="1:11">
      <c r="A76" s="674" t="s">
        <v>1330</v>
      </c>
      <c r="B76" s="317">
        <v>0.2021</v>
      </c>
      <c r="C76" s="317">
        <v>0.15440000000000001</v>
      </c>
      <c r="D76" s="317">
        <v>0.22289999999999999</v>
      </c>
      <c r="E76" s="317">
        <v>9.35E-2</v>
      </c>
      <c r="F76" s="317">
        <v>0.35970000000000002</v>
      </c>
      <c r="G76" s="317">
        <v>0.25840000000000002</v>
      </c>
      <c r="H76" s="317">
        <v>0.1799</v>
      </c>
      <c r="I76" s="317">
        <v>0.35770000000000002</v>
      </c>
      <c r="J76" s="317">
        <v>0.2414</v>
      </c>
      <c r="K76" s="317">
        <v>0.2152</v>
      </c>
    </row>
    <row r="77" spans="1:11">
      <c r="A77" s="675" t="s">
        <v>562</v>
      </c>
      <c r="B77" s="537"/>
      <c r="C77" s="537"/>
      <c r="D77" s="537"/>
      <c r="E77" s="537"/>
      <c r="F77" s="537"/>
      <c r="G77" s="537"/>
      <c r="H77" s="537"/>
      <c r="I77" s="537"/>
      <c r="J77" s="537"/>
      <c r="K77" s="537"/>
    </row>
    <row r="78" spans="1:11">
      <c r="A78" s="674" t="s">
        <v>1331</v>
      </c>
      <c r="B78" s="317">
        <v>0.14610000000000001</v>
      </c>
      <c r="C78" s="317">
        <v>0.21640000000000001</v>
      </c>
      <c r="D78" s="317">
        <v>0.187</v>
      </c>
      <c r="E78" s="317">
        <v>0.22450000000000001</v>
      </c>
      <c r="F78" s="317">
        <v>0.2329</v>
      </c>
      <c r="G78" s="317">
        <v>0.2296</v>
      </c>
      <c r="H78" s="317">
        <v>0.217</v>
      </c>
      <c r="I78" s="317">
        <v>0.27729999999999999</v>
      </c>
      <c r="J78" s="317">
        <v>0.23139999999999999</v>
      </c>
      <c r="K78" s="317">
        <v>0.21390000000000001</v>
      </c>
    </row>
    <row r="79" spans="1:11">
      <c r="A79" s="674" t="s">
        <v>1332</v>
      </c>
      <c r="B79" s="317">
        <v>0.14149999999999999</v>
      </c>
      <c r="C79" s="317">
        <v>0.11310000000000001</v>
      </c>
      <c r="D79" s="317">
        <v>0.15790000000000001</v>
      </c>
      <c r="E79" s="317">
        <v>0.14460000000000001</v>
      </c>
      <c r="F79" s="317">
        <v>0.1208</v>
      </c>
      <c r="G79" s="317">
        <v>0.1522</v>
      </c>
      <c r="H79" s="317">
        <v>0.1265</v>
      </c>
      <c r="I79" s="317">
        <v>0.1176</v>
      </c>
      <c r="J79" s="317">
        <v>0.17580000000000001</v>
      </c>
      <c r="K79" s="317">
        <v>0.13539999999999999</v>
      </c>
    </row>
    <row r="80" spans="1:11">
      <c r="A80" s="674" t="s">
        <v>1333</v>
      </c>
      <c r="B80" s="317">
        <v>0.13</v>
      </c>
      <c r="C80" s="317">
        <v>0.1305</v>
      </c>
      <c r="D80" s="317">
        <v>8.3699999999999997E-2</v>
      </c>
      <c r="E80" s="317">
        <v>0.23150000000000001</v>
      </c>
      <c r="F80" s="317">
        <v>0.12280000000000001</v>
      </c>
      <c r="G80" s="317">
        <v>0.27210000000000001</v>
      </c>
      <c r="H80" s="317">
        <v>0.90429999999999999</v>
      </c>
      <c r="I80" s="317">
        <v>0.128</v>
      </c>
      <c r="J80" s="317">
        <v>8.6599999999999996E-2</v>
      </c>
      <c r="K80" s="317">
        <v>0.12870000000000001</v>
      </c>
    </row>
    <row r="81" spans="1:11">
      <c r="A81" s="674" t="s">
        <v>1334</v>
      </c>
      <c r="B81" s="317">
        <v>7.7399999999999997E-2</v>
      </c>
      <c r="C81" s="317">
        <v>6.54E-2</v>
      </c>
      <c r="D81" s="317">
        <v>6.2700000000000006E-2</v>
      </c>
      <c r="E81" s="317">
        <v>3.4200000000000001E-2</v>
      </c>
      <c r="F81" s="317">
        <v>6.6600000000000006E-2</v>
      </c>
      <c r="G81" s="317">
        <v>0.29320000000000002</v>
      </c>
      <c r="H81" s="317">
        <v>0.15529999999999999</v>
      </c>
      <c r="I81" s="317">
        <v>4.6300000000000001E-2</v>
      </c>
      <c r="J81" s="317">
        <v>6.9800000000000001E-2</v>
      </c>
      <c r="K81" s="317">
        <v>8.3900000000000002E-2</v>
      </c>
    </row>
    <row r="82" spans="1:11">
      <c r="A82" s="674" t="s">
        <v>1335</v>
      </c>
      <c r="B82" s="317">
        <v>7.7000000000000002E-3</v>
      </c>
      <c r="C82" s="317">
        <v>1.6299999999999999E-2</v>
      </c>
      <c r="D82" s="317">
        <v>3.4299999999999997E-2</v>
      </c>
      <c r="E82" s="317">
        <v>5.7200000000000001E-2</v>
      </c>
      <c r="F82" s="317">
        <v>2.69E-2</v>
      </c>
      <c r="G82" s="317">
        <v>0</v>
      </c>
      <c r="H82" s="317">
        <v>0</v>
      </c>
      <c r="I82" s="317">
        <v>1E-3</v>
      </c>
      <c r="J82" s="317">
        <v>5.7099999999999998E-2</v>
      </c>
      <c r="K82" s="317">
        <v>1.2500000000000001E-2</v>
      </c>
    </row>
    <row r="83" spans="1:11">
      <c r="A83" s="674" t="s">
        <v>1336</v>
      </c>
      <c r="B83" s="317">
        <v>1.21E-2</v>
      </c>
      <c r="C83" s="317">
        <v>0.14449999999999999</v>
      </c>
      <c r="D83" s="317">
        <v>1.77E-2</v>
      </c>
      <c r="E83" s="317">
        <v>3.4099999999999998E-2</v>
      </c>
      <c r="F83" s="317">
        <v>4.6600000000000003E-2</v>
      </c>
      <c r="G83" s="317">
        <v>0</v>
      </c>
      <c r="H83" s="317">
        <v>0</v>
      </c>
      <c r="I83" s="317">
        <v>1.6999999999999999E-3</v>
      </c>
      <c r="J83" s="317">
        <v>4.3499999999999997E-2</v>
      </c>
      <c r="K83" s="317">
        <v>5.7099999999999998E-2</v>
      </c>
    </row>
    <row r="84" spans="1:11">
      <c r="A84" s="674" t="s">
        <v>1337</v>
      </c>
      <c r="B84" s="317">
        <v>8.5000000000000006E-3</v>
      </c>
      <c r="C84" s="317">
        <v>6.9500000000000006E-2</v>
      </c>
      <c r="D84" s="317">
        <v>3.1E-2</v>
      </c>
      <c r="E84" s="317">
        <v>3.7900000000000003E-2</v>
      </c>
      <c r="F84" s="317">
        <v>3.8300000000000001E-2</v>
      </c>
      <c r="G84" s="317">
        <v>0</v>
      </c>
      <c r="H84" s="317">
        <v>0</v>
      </c>
      <c r="I84" s="317">
        <v>1.1999999999999999E-3</v>
      </c>
      <c r="J84" s="317">
        <v>5.5899999999999998E-2</v>
      </c>
      <c r="K84" s="317">
        <v>2.4500000000000001E-2</v>
      </c>
    </row>
    <row r="85" spans="1:11">
      <c r="A85" s="674" t="s">
        <v>1338</v>
      </c>
      <c r="B85" s="317">
        <v>0</v>
      </c>
      <c r="C85" s="317">
        <v>0</v>
      </c>
      <c r="D85" s="317">
        <v>0</v>
      </c>
      <c r="E85" s="317">
        <v>0</v>
      </c>
      <c r="F85" s="317">
        <v>0</v>
      </c>
      <c r="G85" s="317">
        <v>0</v>
      </c>
      <c r="H85" s="317">
        <v>0</v>
      </c>
      <c r="I85" s="317">
        <v>0</v>
      </c>
      <c r="J85" s="317">
        <v>0</v>
      </c>
      <c r="K85" s="317">
        <v>0</v>
      </c>
    </row>
    <row r="86" spans="1:11">
      <c r="A86" s="674" t="s">
        <v>1339</v>
      </c>
      <c r="B86" s="317">
        <v>2.6700000000000002E-2</v>
      </c>
      <c r="C86" s="317">
        <v>2.9700000000000001E-2</v>
      </c>
      <c r="D86" s="317">
        <v>1.5900000000000001E-2</v>
      </c>
      <c r="E86" s="317">
        <v>0</v>
      </c>
      <c r="F86" s="317">
        <v>3.0599999999999999E-2</v>
      </c>
      <c r="G86" s="317">
        <v>1E-3</v>
      </c>
      <c r="H86" s="317">
        <v>0</v>
      </c>
      <c r="I86" s="317">
        <v>2.9399999999999999E-2</v>
      </c>
      <c r="J86" s="317">
        <v>0</v>
      </c>
      <c r="K86" s="317">
        <v>2.8500000000000001E-2</v>
      </c>
    </row>
    <row r="87" spans="1:11">
      <c r="A87" s="674" t="s">
        <v>1340</v>
      </c>
      <c r="B87" s="317">
        <v>5.7000000000000002E-2</v>
      </c>
      <c r="C87" s="317">
        <v>6.2600000000000003E-2</v>
      </c>
      <c r="D87" s="317">
        <v>6.4899999999999999E-2</v>
      </c>
      <c r="E87" s="317">
        <v>0</v>
      </c>
      <c r="F87" s="317">
        <v>2.18E-2</v>
      </c>
      <c r="G87" s="317">
        <v>6.3299999999999995E-2</v>
      </c>
      <c r="H87" s="317">
        <v>0</v>
      </c>
      <c r="I87" s="317">
        <v>0.81940000000000002</v>
      </c>
      <c r="J87" s="317">
        <v>0</v>
      </c>
      <c r="K87" s="317">
        <v>6.6299999999999998E-2</v>
      </c>
    </row>
    <row r="88" spans="1:11">
      <c r="A88" s="674" t="s">
        <v>1341</v>
      </c>
      <c r="B88" s="317">
        <v>1.12E-2</v>
      </c>
      <c r="C88" s="317">
        <v>1.1000000000000001E-3</v>
      </c>
      <c r="D88" s="317">
        <v>2.9000000000000001E-2</v>
      </c>
      <c r="E88" s="317">
        <v>0</v>
      </c>
      <c r="F88" s="317">
        <v>0</v>
      </c>
      <c r="G88" s="317">
        <v>0</v>
      </c>
      <c r="H88" s="317">
        <v>0</v>
      </c>
      <c r="I88" s="317">
        <v>3.0800000000000001E-2</v>
      </c>
      <c r="J88" s="317">
        <v>0</v>
      </c>
      <c r="K88" s="317">
        <v>1.4500000000000001E-2</v>
      </c>
    </row>
    <row r="89" spans="1:11">
      <c r="A89" s="674" t="s">
        <v>1342</v>
      </c>
      <c r="B89" s="317">
        <v>0</v>
      </c>
      <c r="C89" s="317">
        <v>0</v>
      </c>
      <c r="D89" s="317">
        <v>0</v>
      </c>
      <c r="E89" s="317">
        <v>0</v>
      </c>
      <c r="F89" s="317">
        <v>0</v>
      </c>
      <c r="G89" s="317">
        <v>0</v>
      </c>
      <c r="H89" s="317">
        <v>0</v>
      </c>
      <c r="I89" s="317">
        <v>0</v>
      </c>
      <c r="J89" s="317">
        <v>0</v>
      </c>
      <c r="K89" s="317">
        <v>0</v>
      </c>
    </row>
    <row r="90" spans="1:11">
      <c r="A90" s="675" t="s">
        <v>563</v>
      </c>
      <c r="B90" s="537"/>
      <c r="C90" s="537"/>
      <c r="D90" s="537"/>
      <c r="E90" s="537"/>
      <c r="F90" s="537"/>
      <c r="G90" s="537"/>
      <c r="H90" s="537"/>
      <c r="I90" s="537"/>
      <c r="J90" s="537"/>
      <c r="K90" s="537"/>
    </row>
    <row r="91" spans="1:11">
      <c r="A91" s="675" t="s">
        <v>564</v>
      </c>
      <c r="B91" s="537"/>
      <c r="C91" s="537"/>
      <c r="D91" s="537"/>
      <c r="E91" s="537"/>
      <c r="F91" s="537"/>
      <c r="G91" s="537"/>
      <c r="H91" s="537"/>
      <c r="I91" s="537"/>
      <c r="J91" s="537"/>
      <c r="K91" s="537"/>
    </row>
    <row r="92" spans="1:11">
      <c r="A92" s="674" t="s">
        <v>919</v>
      </c>
      <c r="B92" s="317">
        <v>5.16E-2</v>
      </c>
      <c r="C92" s="317">
        <v>7.9000000000000001E-2</v>
      </c>
      <c r="D92" s="317">
        <v>8.5300000000000001E-2</v>
      </c>
      <c r="E92" s="317">
        <v>0.115</v>
      </c>
      <c r="F92" s="317">
        <v>0.1104</v>
      </c>
      <c r="G92" s="317">
        <v>7.5800000000000006E-2</v>
      </c>
      <c r="H92" s="317">
        <v>0.1275</v>
      </c>
      <c r="I92" s="317">
        <v>0.1172</v>
      </c>
      <c r="J92" s="317">
        <v>0.1067</v>
      </c>
      <c r="K92" s="317">
        <v>8.5599999999999996E-2</v>
      </c>
    </row>
    <row r="93" spans="1:11">
      <c r="A93" s="674" t="s">
        <v>921</v>
      </c>
      <c r="B93" s="317">
        <v>6.1600000000000002E-2</v>
      </c>
      <c r="C93" s="317">
        <v>8.6099999999999996E-2</v>
      </c>
      <c r="D93" s="317">
        <v>9.8400000000000001E-2</v>
      </c>
      <c r="E93" s="317">
        <v>0.14680000000000001</v>
      </c>
      <c r="F93" s="317">
        <v>0.12989999999999999</v>
      </c>
      <c r="G93" s="317">
        <v>8.8300000000000003E-2</v>
      </c>
      <c r="H93" s="317">
        <v>0.15490000000000001</v>
      </c>
      <c r="I93" s="317">
        <v>0.1419</v>
      </c>
      <c r="J93" s="317">
        <v>0.1205</v>
      </c>
      <c r="K93" s="317">
        <v>9.7900000000000001E-2</v>
      </c>
    </row>
    <row r="94" spans="1:11">
      <c r="A94" s="674" t="s">
        <v>923</v>
      </c>
      <c r="B94" s="317">
        <v>7.5399999999999995E-2</v>
      </c>
      <c r="C94" s="317">
        <v>9.9599999999999994E-2</v>
      </c>
      <c r="D94" s="317">
        <v>0.10780000000000001</v>
      </c>
      <c r="E94" s="317">
        <v>0.1462</v>
      </c>
      <c r="F94" s="317">
        <v>0.12709999999999999</v>
      </c>
      <c r="G94" s="317">
        <v>0.11749999999999999</v>
      </c>
      <c r="H94" s="317">
        <v>0.16539999999999999</v>
      </c>
      <c r="I94" s="317">
        <v>0.1479</v>
      </c>
      <c r="J94" s="317">
        <v>0.1527</v>
      </c>
      <c r="K94" s="317">
        <v>0.1114</v>
      </c>
    </row>
    <row r="95" spans="1:11">
      <c r="A95" s="674" t="s">
        <v>1343</v>
      </c>
      <c r="B95" s="317">
        <v>0.9395</v>
      </c>
      <c r="C95" s="317">
        <v>0.43630000000000002</v>
      </c>
      <c r="D95" s="317">
        <v>1.1286</v>
      </c>
      <c r="E95" s="317">
        <v>0</v>
      </c>
      <c r="F95" s="317">
        <v>1.6349</v>
      </c>
      <c r="G95" s="317">
        <v>9.0753000000000004</v>
      </c>
      <c r="H95" s="317">
        <v>0</v>
      </c>
      <c r="I95" s="317">
        <v>3.3957000000000002</v>
      </c>
      <c r="J95" s="317">
        <v>0</v>
      </c>
      <c r="K95" s="317">
        <v>0.90639999999999998</v>
      </c>
    </row>
    <row r="96" spans="1:11">
      <c r="A96" s="675" t="s">
        <v>565</v>
      </c>
      <c r="B96" s="537"/>
      <c r="C96" s="537"/>
      <c r="D96" s="537"/>
      <c r="E96" s="537"/>
      <c r="F96" s="537"/>
      <c r="G96" s="537"/>
      <c r="H96" s="537"/>
      <c r="I96" s="537"/>
      <c r="J96" s="537"/>
      <c r="K96" s="537"/>
    </row>
    <row r="97" spans="1:11">
      <c r="A97" s="674" t="s">
        <v>926</v>
      </c>
      <c r="B97" s="317">
        <v>0.56759999999999999</v>
      </c>
      <c r="C97" s="317">
        <v>0.75509999999999999</v>
      </c>
      <c r="D97" s="317">
        <v>0.62209999999999999</v>
      </c>
      <c r="E97" s="317">
        <v>0.60350000000000004</v>
      </c>
      <c r="F97" s="317">
        <v>0.67030000000000001</v>
      </c>
      <c r="G97" s="317">
        <v>0.65229999999999999</v>
      </c>
      <c r="H97" s="317">
        <v>0.67859999999999998</v>
      </c>
      <c r="I97" s="317">
        <v>0.61080000000000001</v>
      </c>
      <c r="J97" s="317">
        <v>0.62580000000000002</v>
      </c>
      <c r="K97" s="317">
        <v>0.66420000000000001</v>
      </c>
    </row>
    <row r="98" spans="1:11">
      <c r="A98" s="674" t="s">
        <v>928</v>
      </c>
      <c r="B98" s="317">
        <v>4.9000000000000002E-2</v>
      </c>
      <c r="C98" s="317">
        <v>2.7199999999999998E-2</v>
      </c>
      <c r="D98" s="317">
        <v>0.1177</v>
      </c>
      <c r="E98" s="317">
        <v>2.8799999999999999E-2</v>
      </c>
      <c r="F98" s="317">
        <v>3.1199999999999999E-2</v>
      </c>
      <c r="G98" s="317">
        <v>3.2099999999999997E-2</v>
      </c>
      <c r="H98" s="317">
        <v>6.4100000000000004E-2</v>
      </c>
      <c r="I98" s="317">
        <v>4.3299999999999998E-2</v>
      </c>
      <c r="J98" s="317">
        <v>5.28E-2</v>
      </c>
      <c r="K98" s="317">
        <v>5.3400000000000003E-2</v>
      </c>
    </row>
    <row r="99" spans="1:11">
      <c r="A99" s="674" t="s">
        <v>930</v>
      </c>
      <c r="B99" s="317">
        <v>0.38340000000000002</v>
      </c>
      <c r="C99" s="317">
        <v>0.2177</v>
      </c>
      <c r="D99" s="317">
        <v>0.2601</v>
      </c>
      <c r="E99" s="317">
        <v>0.36770000000000003</v>
      </c>
      <c r="F99" s="317">
        <v>0.29849999999999999</v>
      </c>
      <c r="G99" s="317">
        <v>0.31569999999999998</v>
      </c>
      <c r="H99" s="317">
        <v>0.25729999999999997</v>
      </c>
      <c r="I99" s="317">
        <v>0.34589999999999999</v>
      </c>
      <c r="J99" s="317">
        <v>0.32129999999999997</v>
      </c>
      <c r="K99" s="317">
        <v>0.28239999999999998</v>
      </c>
    </row>
    <row r="100" spans="1:11">
      <c r="A100" s="674" t="s">
        <v>932</v>
      </c>
      <c r="B100" s="317">
        <v>0.2999</v>
      </c>
      <c r="C100" s="317">
        <v>0.45179999999999998</v>
      </c>
      <c r="D100" s="317">
        <v>0.5645</v>
      </c>
      <c r="E100" s="317">
        <v>0.60560000000000003</v>
      </c>
      <c r="F100" s="317">
        <v>0.52159999999999995</v>
      </c>
      <c r="G100" s="317">
        <v>0.42720000000000002</v>
      </c>
      <c r="H100" s="317">
        <v>0.66180000000000005</v>
      </c>
      <c r="I100" s="317">
        <v>0.47920000000000001</v>
      </c>
      <c r="J100" s="317">
        <v>0.51580000000000004</v>
      </c>
      <c r="K100" s="317">
        <v>0.4677</v>
      </c>
    </row>
    <row r="101" spans="1:11">
      <c r="A101" s="675" t="s">
        <v>566</v>
      </c>
      <c r="B101" s="537"/>
      <c r="C101" s="537"/>
      <c r="D101" s="537"/>
      <c r="E101" s="537"/>
      <c r="F101" s="537"/>
      <c r="G101" s="537"/>
      <c r="H101" s="537"/>
      <c r="I101" s="537"/>
      <c r="J101" s="537"/>
      <c r="K101" s="537"/>
    </row>
    <row r="102" spans="1:11">
      <c r="A102" s="674" t="s">
        <v>934</v>
      </c>
      <c r="B102" s="317">
        <v>5.5E-2</v>
      </c>
      <c r="C102" s="317">
        <v>0.11559999999999999</v>
      </c>
      <c r="D102" s="317">
        <v>0.10589999999999999</v>
      </c>
      <c r="E102" s="317">
        <v>0.1169</v>
      </c>
      <c r="F102" s="317">
        <v>0.1487</v>
      </c>
      <c r="G102" s="317">
        <v>8.8900000000000007E-2</v>
      </c>
      <c r="H102" s="317">
        <v>0.1404</v>
      </c>
      <c r="I102" s="317">
        <v>0.1575</v>
      </c>
      <c r="J102" s="317">
        <v>0.1038</v>
      </c>
      <c r="K102" s="317">
        <v>0.1113</v>
      </c>
    </row>
    <row r="103" spans="1:11">
      <c r="A103" s="674" t="s">
        <v>936</v>
      </c>
      <c r="B103" s="317">
        <v>5.3499999999999999E-2</v>
      </c>
      <c r="C103" s="317">
        <v>0.1258</v>
      </c>
      <c r="D103" s="317">
        <v>0.1019</v>
      </c>
      <c r="E103" s="317">
        <v>0.1113</v>
      </c>
      <c r="F103" s="317">
        <v>0.1459</v>
      </c>
      <c r="G103" s="317">
        <v>8.7999999999999995E-2</v>
      </c>
      <c r="H103" s="317">
        <v>0.1205</v>
      </c>
      <c r="I103" s="317">
        <v>0.16039999999999999</v>
      </c>
      <c r="J103" s="317">
        <v>0.1021</v>
      </c>
      <c r="K103" s="317">
        <v>0.1139</v>
      </c>
    </row>
    <row r="104" spans="1:11">
      <c r="A104" s="676" t="s">
        <v>1344</v>
      </c>
      <c r="B104" s="317">
        <v>6.9400000000000003E-2</v>
      </c>
      <c r="C104" s="317">
        <v>0.13850000000000001</v>
      </c>
      <c r="D104" s="317">
        <v>0.121</v>
      </c>
      <c r="E104" s="317">
        <v>0.15140000000000001</v>
      </c>
      <c r="F104" s="317">
        <v>0.17610000000000001</v>
      </c>
      <c r="G104" s="317">
        <v>0.10580000000000001</v>
      </c>
      <c r="H104" s="317">
        <v>0.14499999999999999</v>
      </c>
      <c r="I104" s="317">
        <v>0.19389999999999999</v>
      </c>
      <c r="J104" s="317">
        <v>0.11990000000000001</v>
      </c>
      <c r="K104" s="317">
        <v>0.13270000000000001</v>
      </c>
    </row>
    <row r="105" spans="1:11">
      <c r="A105" s="676" t="s">
        <v>939</v>
      </c>
      <c r="B105" s="317">
        <v>0.114</v>
      </c>
      <c r="C105" s="317">
        <v>0.17460000000000001</v>
      </c>
      <c r="D105" s="317">
        <v>0.1605</v>
      </c>
      <c r="E105" s="317">
        <v>0.1953</v>
      </c>
      <c r="F105" s="317">
        <v>0.22570000000000001</v>
      </c>
      <c r="G105" s="317">
        <v>0.15459999999999999</v>
      </c>
      <c r="H105" s="317">
        <v>0.193</v>
      </c>
      <c r="I105" s="317">
        <v>0.23749999999999999</v>
      </c>
      <c r="J105" s="317">
        <v>0.1668</v>
      </c>
      <c r="K105" s="317">
        <v>0.17380000000000001</v>
      </c>
    </row>
    <row r="106" spans="1:11">
      <c r="A106" s="676" t="s">
        <v>941</v>
      </c>
      <c r="B106" s="317">
        <v>-4.4600000000000001E-2</v>
      </c>
      <c r="C106" s="317">
        <v>-3.5999999999999997E-2</v>
      </c>
      <c r="D106" s="317">
        <v>-3.9600000000000003E-2</v>
      </c>
      <c r="E106" s="317">
        <v>-4.3900000000000002E-2</v>
      </c>
      <c r="F106" s="317">
        <v>-4.9599999999999998E-2</v>
      </c>
      <c r="G106" s="317">
        <v>-4.8899999999999999E-2</v>
      </c>
      <c r="H106" s="317">
        <v>-4.8000000000000001E-2</v>
      </c>
      <c r="I106" s="317">
        <v>-4.3499999999999997E-2</v>
      </c>
      <c r="J106" s="317">
        <v>-4.7E-2</v>
      </c>
      <c r="K106" s="317">
        <v>-4.1099999999999998E-2</v>
      </c>
    </row>
    <row r="107" spans="1:11">
      <c r="A107" s="676" t="s">
        <v>943</v>
      </c>
      <c r="B107" s="317">
        <v>-1.5900000000000001E-2</v>
      </c>
      <c r="C107" s="317">
        <v>-1.2699999999999999E-2</v>
      </c>
      <c r="D107" s="317">
        <v>-1.9099999999999999E-2</v>
      </c>
      <c r="E107" s="317">
        <v>-4.02E-2</v>
      </c>
      <c r="F107" s="317">
        <v>-3.0200000000000001E-2</v>
      </c>
      <c r="G107" s="317">
        <v>-1.78E-2</v>
      </c>
      <c r="H107" s="317">
        <v>-2.4400000000000002E-2</v>
      </c>
      <c r="I107" s="317">
        <v>-3.3500000000000002E-2</v>
      </c>
      <c r="J107" s="317">
        <v>-1.78E-2</v>
      </c>
      <c r="K107" s="317">
        <v>-1.89E-2</v>
      </c>
    </row>
    <row r="108" spans="1:11">
      <c r="A108" s="676" t="s">
        <v>945</v>
      </c>
      <c r="B108" s="317">
        <v>1.4E-3</v>
      </c>
      <c r="C108" s="317">
        <v>-1.0200000000000001E-2</v>
      </c>
      <c r="D108" s="317">
        <v>4.0000000000000001E-3</v>
      </c>
      <c r="E108" s="317">
        <v>5.5999999999999999E-3</v>
      </c>
      <c r="F108" s="317">
        <v>2.8E-3</v>
      </c>
      <c r="G108" s="317">
        <v>8.9999999999999998E-4</v>
      </c>
      <c r="H108" s="317">
        <v>1.9900000000000001E-2</v>
      </c>
      <c r="I108" s="317">
        <v>-2.8999999999999998E-3</v>
      </c>
      <c r="J108" s="317">
        <v>1.6999999999999999E-3</v>
      </c>
      <c r="K108" s="317">
        <v>-2.5999999999999999E-3</v>
      </c>
    </row>
    <row r="109" spans="1:11">
      <c r="A109" s="675" t="s">
        <v>946</v>
      </c>
      <c r="B109" s="537"/>
      <c r="C109" s="537"/>
      <c r="D109" s="537"/>
      <c r="E109" s="537"/>
      <c r="F109" s="537"/>
      <c r="G109" s="537"/>
      <c r="H109" s="537"/>
      <c r="I109" s="537"/>
      <c r="J109" s="537"/>
      <c r="K109" s="537"/>
    </row>
    <row r="110" spans="1:11">
      <c r="A110" s="676" t="s">
        <v>934</v>
      </c>
      <c r="B110" s="313">
        <v>5.5E-2</v>
      </c>
      <c r="C110" s="313">
        <v>0.11559999999999999</v>
      </c>
      <c r="D110" s="313">
        <v>0.10589999999999999</v>
      </c>
      <c r="E110" s="313">
        <v>0.1169</v>
      </c>
      <c r="F110" s="313">
        <v>0.1487</v>
      </c>
      <c r="G110" s="313">
        <v>8.8900000000000007E-2</v>
      </c>
      <c r="H110" s="313">
        <v>0.1404</v>
      </c>
      <c r="I110" s="313">
        <v>0.1575</v>
      </c>
      <c r="J110" s="313">
        <v>0.1038</v>
      </c>
      <c r="K110" s="313">
        <v>0.1113</v>
      </c>
    </row>
    <row r="111" spans="1:11">
      <c r="A111" s="676" t="s">
        <v>948</v>
      </c>
      <c r="B111" s="317">
        <v>-1.6000000000000001E-3</v>
      </c>
      <c r="C111" s="317">
        <v>-1.21E-2</v>
      </c>
      <c r="D111" s="317">
        <v>-1.5299999999999999E-2</v>
      </c>
      <c r="E111" s="317">
        <v>2.0999999999999999E-3</v>
      </c>
      <c r="F111" s="317">
        <v>-2.5899999999999999E-2</v>
      </c>
      <c r="G111" s="317">
        <v>-1.0800000000000001E-2</v>
      </c>
      <c r="H111" s="317">
        <v>-1.1599999999999999E-2</v>
      </c>
      <c r="I111" s="317">
        <v>-4.1099999999999998E-2</v>
      </c>
      <c r="J111" s="317">
        <v>-1.7000000000000001E-2</v>
      </c>
      <c r="K111" s="317">
        <v>-1.6199999999999999E-2</v>
      </c>
    </row>
    <row r="112" spans="1:11">
      <c r="A112" s="676" t="s">
        <v>950</v>
      </c>
      <c r="B112" s="317">
        <v>-5.16E-2</v>
      </c>
      <c r="C112" s="317">
        <v>-7.9000000000000001E-2</v>
      </c>
      <c r="D112" s="317">
        <v>-8.5400000000000004E-2</v>
      </c>
      <c r="E112" s="317">
        <v>-0.115</v>
      </c>
      <c r="F112" s="317">
        <v>-0.1104</v>
      </c>
      <c r="G112" s="317">
        <v>-7.5800000000000006E-2</v>
      </c>
      <c r="H112" s="317">
        <v>-0.1275</v>
      </c>
      <c r="I112" s="317">
        <v>-0.11840000000000001</v>
      </c>
      <c r="J112" s="317">
        <v>-0.1067</v>
      </c>
      <c r="K112" s="317">
        <v>-8.5699999999999998E-2</v>
      </c>
    </row>
    <row r="113" spans="1:11">
      <c r="A113" s="676" t="s">
        <v>952</v>
      </c>
      <c r="B113" s="317">
        <v>0</v>
      </c>
      <c r="C113" s="317">
        <v>-6.1999999999999998E-3</v>
      </c>
      <c r="D113" s="317">
        <v>1E-4</v>
      </c>
      <c r="E113" s="317">
        <v>0</v>
      </c>
      <c r="F113" s="317">
        <v>1E-3</v>
      </c>
      <c r="G113" s="317">
        <v>0</v>
      </c>
      <c r="H113" s="317">
        <v>0</v>
      </c>
      <c r="I113" s="317">
        <v>2.0000000000000001E-4</v>
      </c>
      <c r="J113" s="317">
        <v>0</v>
      </c>
      <c r="K113" s="317">
        <v>-2.0999999999999999E-3</v>
      </c>
    </row>
    <row r="114" spans="1:11">
      <c r="A114" s="676" t="s">
        <v>954</v>
      </c>
      <c r="B114" s="317">
        <v>-1E-4</v>
      </c>
      <c r="C114" s="317">
        <v>1E-4</v>
      </c>
      <c r="D114" s="317">
        <v>4.0000000000000002E-4</v>
      </c>
      <c r="E114" s="317">
        <v>-8.9999999999999998E-4</v>
      </c>
      <c r="F114" s="317">
        <v>-1E-4</v>
      </c>
      <c r="G114" s="317">
        <v>2.0000000000000001E-4</v>
      </c>
      <c r="H114" s="317">
        <v>0</v>
      </c>
      <c r="I114" s="317">
        <v>5.0000000000000001E-4</v>
      </c>
      <c r="J114" s="317">
        <v>-1.6000000000000001E-3</v>
      </c>
      <c r="K114" s="317">
        <v>1E-4</v>
      </c>
    </row>
    <row r="115" spans="1:11">
      <c r="A115" s="676" t="s">
        <v>955</v>
      </c>
      <c r="B115" s="317">
        <v>0</v>
      </c>
      <c r="C115" s="317">
        <v>0</v>
      </c>
      <c r="D115" s="317">
        <v>0</v>
      </c>
      <c r="E115" s="317">
        <v>0</v>
      </c>
      <c r="F115" s="317">
        <v>0</v>
      </c>
      <c r="G115" s="317">
        <v>0</v>
      </c>
      <c r="H115" s="317">
        <v>0</v>
      </c>
      <c r="I115" s="317">
        <v>0</v>
      </c>
      <c r="J115" s="317">
        <v>0</v>
      </c>
      <c r="K115" s="317">
        <v>0</v>
      </c>
    </row>
    <row r="116" spans="1:11">
      <c r="A116" s="314" t="s">
        <v>567</v>
      </c>
      <c r="B116" s="316">
        <v>1.8E-3</v>
      </c>
      <c r="C116" s="316">
        <v>1.83E-2</v>
      </c>
      <c r="D116" s="316">
        <v>5.7000000000000002E-3</v>
      </c>
      <c r="E116" s="316">
        <v>3.0000000000000001E-3</v>
      </c>
      <c r="F116" s="316">
        <v>1.32E-2</v>
      </c>
      <c r="G116" s="316">
        <v>2.3999999999999998E-3</v>
      </c>
      <c r="H116" s="316">
        <v>1.2999999999999999E-3</v>
      </c>
      <c r="I116" s="316">
        <v>-1.2999999999999999E-3</v>
      </c>
      <c r="J116" s="316">
        <v>-2.1499999999999998E-2</v>
      </c>
      <c r="K116" s="316">
        <v>7.3000000000000001E-3</v>
      </c>
    </row>
    <row r="117" spans="1:11" ht="3.75" customHeight="1" thickBot="1">
      <c r="A117" s="538"/>
      <c r="B117" s="539"/>
      <c r="C117" s="539"/>
      <c r="D117" s="539"/>
      <c r="E117" s="539"/>
      <c r="F117" s="539"/>
      <c r="G117" s="525"/>
      <c r="H117" s="525"/>
      <c r="I117" s="525"/>
      <c r="J117" s="525"/>
      <c r="K117" s="525"/>
    </row>
    <row r="118" spans="1:11" ht="15.75" thickTop="1">
      <c r="A118" s="794" t="s">
        <v>1308</v>
      </c>
      <c r="B118" s="794"/>
      <c r="C118" s="794"/>
      <c r="D118" s="794"/>
      <c r="E118" s="794"/>
      <c r="F118" s="794"/>
      <c r="G118" s="794"/>
      <c r="H118" s="794"/>
      <c r="I118" s="794"/>
      <c r="J118" s="794"/>
      <c r="K118" s="794"/>
    </row>
    <row r="119" spans="1:11">
      <c r="A119" s="741" t="s">
        <v>1309</v>
      </c>
      <c r="B119" s="741"/>
      <c r="C119" s="741"/>
      <c r="D119" s="741"/>
      <c r="E119" s="741"/>
      <c r="F119" s="741"/>
      <c r="G119" s="741"/>
      <c r="H119" s="741"/>
      <c r="I119" s="741"/>
      <c r="J119" s="741"/>
      <c r="K119" s="741"/>
    </row>
    <row r="120" spans="1:11">
      <c r="A120" s="741" t="s">
        <v>1310</v>
      </c>
      <c r="B120" s="741"/>
      <c r="C120" s="741"/>
      <c r="D120" s="741"/>
      <c r="E120" s="741"/>
      <c r="F120" s="741"/>
      <c r="G120" s="741"/>
      <c r="H120" s="741"/>
      <c r="I120" s="741"/>
      <c r="J120" s="741"/>
      <c r="K120" s="741"/>
    </row>
    <row r="121" spans="1:11">
      <c r="A121" s="741" t="s">
        <v>1311</v>
      </c>
      <c r="B121" s="741"/>
      <c r="C121" s="741"/>
      <c r="D121" s="741"/>
      <c r="E121" s="741"/>
      <c r="F121" s="741"/>
      <c r="G121" s="741"/>
      <c r="H121" s="741"/>
      <c r="I121" s="741"/>
      <c r="J121" s="741"/>
      <c r="K121" s="741"/>
    </row>
    <row r="122" spans="1:11">
      <c r="A122" s="741" t="s">
        <v>1312</v>
      </c>
      <c r="B122" s="741"/>
      <c r="C122" s="741"/>
      <c r="D122" s="741"/>
      <c r="E122" s="741"/>
      <c r="F122" s="741"/>
      <c r="G122" s="741"/>
      <c r="H122" s="741"/>
      <c r="I122" s="741"/>
      <c r="J122" s="741"/>
      <c r="K122" s="741"/>
    </row>
    <row r="123" spans="1:11" ht="24.95" customHeight="1">
      <c r="A123" s="743" t="s">
        <v>960</v>
      </c>
      <c r="B123" s="743"/>
      <c r="C123" s="743"/>
      <c r="D123" s="743"/>
      <c r="E123" s="743"/>
      <c r="F123" s="743"/>
      <c r="G123" s="743"/>
      <c r="H123" s="743"/>
      <c r="I123" s="743"/>
      <c r="J123" s="743"/>
      <c r="K123" s="743"/>
    </row>
    <row r="124" spans="1:11">
      <c r="A124" s="741" t="s">
        <v>569</v>
      </c>
      <c r="B124" s="741"/>
      <c r="C124" s="741"/>
      <c r="D124" s="741"/>
      <c r="E124" s="741"/>
      <c r="F124" s="741"/>
      <c r="G124" s="741"/>
      <c r="H124" s="741"/>
      <c r="I124" s="741"/>
      <c r="J124" s="741"/>
      <c r="K124" s="741"/>
    </row>
    <row r="125" spans="1:11" ht="24.95" customHeight="1">
      <c r="A125" s="743" t="s">
        <v>961</v>
      </c>
      <c r="B125" s="743"/>
      <c r="C125" s="743"/>
      <c r="D125" s="743"/>
      <c r="E125" s="743"/>
      <c r="F125" s="743"/>
      <c r="G125" s="743"/>
      <c r="H125" s="743"/>
      <c r="I125" s="743"/>
      <c r="J125" s="743"/>
      <c r="K125" s="743"/>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activeCell="M11" sqref="M11"/>
    </sheetView>
  </sheetViews>
  <sheetFormatPr baseColWidth="10" defaultColWidth="9.140625" defaultRowHeight="18"/>
  <cols>
    <col min="1" max="1" width="89.85546875" style="14" bestFit="1" customWidth="1"/>
    <col min="2" max="7" width="9.7109375" style="14" bestFit="1" customWidth="1"/>
    <col min="8" max="9" width="10.7109375" style="14" bestFit="1" customWidth="1"/>
    <col min="10" max="10" width="10.7109375" style="18" bestFit="1" customWidth="1"/>
    <col min="11" max="16384" width="9.140625" style="14"/>
  </cols>
  <sheetData>
    <row r="1" spans="1:10" ht="30" customHeight="1">
      <c r="A1" s="747" t="s">
        <v>445</v>
      </c>
      <c r="B1" s="747"/>
      <c r="C1" s="747"/>
      <c r="D1" s="747"/>
      <c r="E1" s="747"/>
      <c r="F1" s="747"/>
      <c r="G1" s="747"/>
      <c r="H1" s="747"/>
      <c r="I1" s="747"/>
      <c r="J1" s="747"/>
    </row>
    <row r="2" spans="1:10" ht="15" customHeight="1">
      <c r="A2" s="748" t="s">
        <v>570</v>
      </c>
      <c r="B2" s="748"/>
      <c r="C2" s="748"/>
      <c r="D2" s="748"/>
      <c r="E2" s="748"/>
      <c r="F2" s="748"/>
      <c r="G2" s="748"/>
      <c r="H2" s="748"/>
      <c r="I2" s="748"/>
      <c r="J2" s="748"/>
    </row>
    <row r="3" spans="1:10" ht="30" customHeight="1">
      <c r="A3" s="749" t="s">
        <v>510</v>
      </c>
      <c r="B3" s="749"/>
      <c r="C3" s="749"/>
      <c r="D3" s="749"/>
      <c r="E3" s="749"/>
      <c r="F3" s="749"/>
      <c r="G3" s="749"/>
      <c r="H3" s="749"/>
      <c r="I3" s="749"/>
      <c r="J3" s="749"/>
    </row>
    <row r="4" spans="1:10" ht="3.75" customHeight="1" thickBot="1">
      <c r="A4" s="47"/>
      <c r="B4" s="47"/>
      <c r="C4" s="47"/>
      <c r="D4" s="47"/>
      <c r="E4" s="47"/>
      <c r="F4" s="47"/>
      <c r="G4" s="47"/>
      <c r="H4" s="47"/>
      <c r="I4" s="47"/>
      <c r="J4" s="47"/>
    </row>
    <row r="5" spans="1:10" s="15" customFormat="1" ht="30" customHeight="1" thickTop="1" thickBot="1">
      <c r="A5" s="548"/>
      <c r="B5" s="390" t="s">
        <v>574</v>
      </c>
      <c r="C5" s="390" t="s">
        <v>575</v>
      </c>
      <c r="D5" s="390" t="s">
        <v>576</v>
      </c>
      <c r="E5" s="390" t="s">
        <v>577</v>
      </c>
      <c r="F5" s="390" t="s">
        <v>1241</v>
      </c>
      <c r="G5" s="390" t="s">
        <v>1292</v>
      </c>
      <c r="H5" s="390" t="s">
        <v>1515</v>
      </c>
      <c r="I5" s="390" t="s">
        <v>1399</v>
      </c>
      <c r="J5" s="390" t="s">
        <v>1516</v>
      </c>
    </row>
    <row r="6" spans="1:10" ht="15" customHeight="1" thickTop="1" thickBot="1">
      <c r="A6" s="392" t="s">
        <v>578</v>
      </c>
      <c r="B6" s="393">
        <v>4033457.8172399998</v>
      </c>
      <c r="C6" s="393">
        <v>4474596.6765600005</v>
      </c>
      <c r="D6" s="393">
        <v>5432872.0645200005</v>
      </c>
      <c r="E6" s="393">
        <v>6231244.4709200002</v>
      </c>
      <c r="F6" s="393">
        <v>7901964.2556099994</v>
      </c>
      <c r="G6" s="393">
        <v>9581779.4965799991</v>
      </c>
      <c r="H6" s="393">
        <v>10167402.086709999</v>
      </c>
      <c r="I6" s="393">
        <v>10434812.486129999</v>
      </c>
      <c r="J6" s="393">
        <v>10390587.786520001</v>
      </c>
    </row>
    <row r="7" spans="1:10" s="16" customFormat="1" ht="15" customHeight="1" thickTop="1">
      <c r="A7" s="147" t="s">
        <v>160</v>
      </c>
      <c r="B7" s="114">
        <v>167653.16861000002</v>
      </c>
      <c r="C7" s="114">
        <v>198970.63688999999</v>
      </c>
      <c r="D7" s="114">
        <v>229045.20624</v>
      </c>
      <c r="E7" s="114">
        <v>229137.53441999998</v>
      </c>
      <c r="F7" s="114">
        <v>434587.40337000001</v>
      </c>
      <c r="G7" s="114">
        <v>545176.59058000008</v>
      </c>
      <c r="H7" s="114">
        <v>456666.34314999997</v>
      </c>
      <c r="I7" s="114">
        <v>573746.33739999996</v>
      </c>
      <c r="J7" s="114">
        <v>637919.27745000005</v>
      </c>
    </row>
    <row r="8" spans="1:10" s="16" customFormat="1" ht="15" customHeight="1">
      <c r="A8" s="147" t="s">
        <v>169</v>
      </c>
      <c r="B8" s="114">
        <v>52894.738880000004</v>
      </c>
      <c r="C8" s="114">
        <v>60604.879860000001</v>
      </c>
      <c r="D8" s="114">
        <v>136397.93575999999</v>
      </c>
      <c r="E8" s="114">
        <v>79538.324200000003</v>
      </c>
      <c r="F8" s="114">
        <v>184966.36011000001</v>
      </c>
      <c r="G8" s="114">
        <v>228183.17246999999</v>
      </c>
      <c r="H8" s="114">
        <v>267222.40959</v>
      </c>
      <c r="I8" s="114">
        <v>172867.4307</v>
      </c>
      <c r="J8" s="114">
        <v>261502.63887999998</v>
      </c>
    </row>
    <row r="9" spans="1:10" s="16" customFormat="1" ht="15" customHeight="1">
      <c r="A9" s="147" t="s">
        <v>178</v>
      </c>
      <c r="B9" s="114">
        <v>3650795.88864</v>
      </c>
      <c r="C9" s="114">
        <v>4017883.3179899999</v>
      </c>
      <c r="D9" s="114">
        <v>4823990.2233999996</v>
      </c>
      <c r="E9" s="114">
        <v>5603732.0973699996</v>
      </c>
      <c r="F9" s="114">
        <v>6803438.93621</v>
      </c>
      <c r="G9" s="114">
        <v>7343778.2615600005</v>
      </c>
      <c r="H9" s="114">
        <v>7837662.5611499995</v>
      </c>
      <c r="I9" s="114">
        <v>8218822.4450500002</v>
      </c>
      <c r="J9" s="114">
        <v>8074785.3836899996</v>
      </c>
    </row>
    <row r="10" spans="1:10" s="16" customFormat="1" ht="15" customHeight="1">
      <c r="A10" s="148" t="s">
        <v>579</v>
      </c>
      <c r="B10" s="114">
        <v>3699217.34485</v>
      </c>
      <c r="C10" s="114">
        <v>4071615.3467399999</v>
      </c>
      <c r="D10" s="114">
        <v>4910921.35513</v>
      </c>
      <c r="E10" s="114">
        <v>5683864.59241</v>
      </c>
      <c r="F10" s="114">
        <v>6334049.8495100001</v>
      </c>
      <c r="G10" s="114">
        <v>6920057.4871899998</v>
      </c>
      <c r="H10" s="114">
        <v>7472316.3144199997</v>
      </c>
      <c r="I10" s="114">
        <v>7865646.2810200006</v>
      </c>
      <c r="J10" s="114">
        <v>7762114.1693900004</v>
      </c>
    </row>
    <row r="11" spans="1:10" s="16" customFormat="1" ht="15" customHeight="1">
      <c r="A11" s="148" t="s">
        <v>580</v>
      </c>
      <c r="B11" s="114">
        <v>3637800.8045199998</v>
      </c>
      <c r="C11" s="114">
        <v>4001629.3086100002</v>
      </c>
      <c r="D11" s="114">
        <v>4834281.6162900003</v>
      </c>
      <c r="E11" s="114">
        <v>5565460.0044</v>
      </c>
      <c r="F11" s="114">
        <v>6209520.4820699999</v>
      </c>
      <c r="G11" s="114">
        <v>5988815.5118699996</v>
      </c>
      <c r="H11" s="114">
        <v>6670727.5219899993</v>
      </c>
      <c r="I11" s="114">
        <v>7076533.0847700005</v>
      </c>
      <c r="J11" s="114">
        <v>7036459.1439199997</v>
      </c>
    </row>
    <row r="12" spans="1:10" s="16" customFormat="1" ht="15" customHeight="1">
      <c r="A12" s="148" t="s">
        <v>581</v>
      </c>
      <c r="B12" s="114">
        <v>61416.540329999996</v>
      </c>
      <c r="C12" s="114">
        <v>69986.038130000001</v>
      </c>
      <c r="D12" s="114">
        <v>76639.738840000005</v>
      </c>
      <c r="E12" s="114">
        <v>118404.58801000001</v>
      </c>
      <c r="F12" s="114">
        <v>124529.36744</v>
      </c>
      <c r="G12" s="114">
        <v>931241.97532000009</v>
      </c>
      <c r="H12" s="114">
        <v>801588.79242999991</v>
      </c>
      <c r="I12" s="114">
        <v>789113.19625000004</v>
      </c>
      <c r="J12" s="114">
        <v>725655.02546999999</v>
      </c>
    </row>
    <row r="13" spans="1:10" s="16" customFormat="1" ht="15" customHeight="1">
      <c r="A13" s="148" t="s">
        <v>582</v>
      </c>
      <c r="B13" s="114">
        <v>30095.301649999998</v>
      </c>
      <c r="C13" s="114">
        <v>35620.276669999999</v>
      </c>
      <c r="D13" s="114">
        <v>44006.29305</v>
      </c>
      <c r="E13" s="114">
        <v>48912.301439999996</v>
      </c>
      <c r="F13" s="114">
        <v>18276.403050000001</v>
      </c>
      <c r="G13" s="114">
        <v>53528.510040000001</v>
      </c>
      <c r="H13" s="114">
        <v>88440.742590000009</v>
      </c>
      <c r="I13" s="114">
        <v>78035.802420000007</v>
      </c>
      <c r="J13" s="114">
        <v>95371.182189999992</v>
      </c>
    </row>
    <row r="14" spans="1:10" s="16" customFormat="1" ht="15" customHeight="1">
      <c r="A14" s="148" t="s">
        <v>583</v>
      </c>
      <c r="B14" s="114">
        <v>27758.771579999997</v>
      </c>
      <c r="C14" s="114">
        <v>33634.244119999996</v>
      </c>
      <c r="D14" s="114">
        <v>42132.066279999999</v>
      </c>
      <c r="E14" s="114">
        <v>45387.281329999998</v>
      </c>
      <c r="F14" s="114">
        <v>17433.83223</v>
      </c>
      <c r="G14" s="114">
        <v>42918.20534</v>
      </c>
      <c r="H14" s="114">
        <v>72029.286739999996</v>
      </c>
      <c r="I14" s="114">
        <v>59156.182820000002</v>
      </c>
      <c r="J14" s="114">
        <v>68612.253469999996</v>
      </c>
    </row>
    <row r="15" spans="1:10" s="16" customFormat="1" ht="15" customHeight="1">
      <c r="A15" s="148" t="s">
        <v>584</v>
      </c>
      <c r="B15" s="114">
        <v>2336.5300699999998</v>
      </c>
      <c r="C15" s="114">
        <v>1986.0325500000001</v>
      </c>
      <c r="D15" s="114">
        <v>1874.22677</v>
      </c>
      <c r="E15" s="114">
        <v>3525.0201099999999</v>
      </c>
      <c r="F15" s="114">
        <v>842.57081999999991</v>
      </c>
      <c r="G15" s="114">
        <v>10610.304699999999</v>
      </c>
      <c r="H15" s="114">
        <v>16411.455849999998</v>
      </c>
      <c r="I15" s="114">
        <v>18879.619600000002</v>
      </c>
      <c r="J15" s="114">
        <v>26758.92872</v>
      </c>
    </row>
    <row r="16" spans="1:10" s="16" customFormat="1" ht="15" customHeight="1">
      <c r="A16" s="148" t="s">
        <v>585</v>
      </c>
      <c r="B16" s="114">
        <v>38999.727869999995</v>
      </c>
      <c r="C16" s="114">
        <v>37554.837390000001</v>
      </c>
      <c r="D16" s="114">
        <v>50358.245619999994</v>
      </c>
      <c r="E16" s="114">
        <v>50482.565020000002</v>
      </c>
      <c r="F16" s="114">
        <v>43159.670239999999</v>
      </c>
      <c r="G16" s="114">
        <v>45977.541119999994</v>
      </c>
      <c r="H16" s="114">
        <v>73164.752989999994</v>
      </c>
      <c r="I16" s="114">
        <v>78571.60742</v>
      </c>
      <c r="J16" s="114">
        <v>108740.16864</v>
      </c>
    </row>
    <row r="17" spans="1:10" s="16" customFormat="1" ht="15" customHeight="1">
      <c r="A17" s="148" t="s">
        <v>586</v>
      </c>
      <c r="B17" s="114">
        <v>32562.236209999999</v>
      </c>
      <c r="C17" s="114">
        <v>32264.638589999999</v>
      </c>
      <c r="D17" s="114">
        <v>41378.485679999998</v>
      </c>
      <c r="E17" s="114">
        <v>42441.834490000001</v>
      </c>
      <c r="F17" s="114">
        <v>35553.579010000001</v>
      </c>
      <c r="G17" s="114">
        <v>36134.13809</v>
      </c>
      <c r="H17" s="114">
        <v>52158.964039999999</v>
      </c>
      <c r="I17" s="114">
        <v>57203.369829999996</v>
      </c>
      <c r="J17" s="114">
        <v>77439.493730000002</v>
      </c>
    </row>
    <row r="18" spans="1:10" s="16" customFormat="1" ht="15" customHeight="1">
      <c r="A18" s="148" t="s">
        <v>587</v>
      </c>
      <c r="B18" s="114">
        <v>6437.4916600000006</v>
      </c>
      <c r="C18" s="114">
        <v>5290.1988000000001</v>
      </c>
      <c r="D18" s="114">
        <v>8979.7599399999999</v>
      </c>
      <c r="E18" s="114">
        <v>8040.7305299999998</v>
      </c>
      <c r="F18" s="114">
        <v>7606.09123</v>
      </c>
      <c r="G18" s="114">
        <v>9843.4030299999995</v>
      </c>
      <c r="H18" s="114">
        <v>21005.788949999998</v>
      </c>
      <c r="I18" s="114">
        <v>21368.237590000001</v>
      </c>
      <c r="J18" s="114">
        <v>31300.674910000002</v>
      </c>
    </row>
    <row r="19" spans="1:10" s="16" customFormat="1" ht="15" customHeight="1">
      <c r="A19" s="148" t="s">
        <v>191</v>
      </c>
      <c r="B19" s="114">
        <v>62099.027649999996</v>
      </c>
      <c r="C19" s="114">
        <v>64549.689130000006</v>
      </c>
      <c r="D19" s="114">
        <v>74435.349170000001</v>
      </c>
      <c r="E19" s="114">
        <v>87059.976060000001</v>
      </c>
      <c r="F19" s="114">
        <v>659131.64682000002</v>
      </c>
      <c r="G19" s="114">
        <v>614684.82927999995</v>
      </c>
      <c r="H19" s="114">
        <v>549035.34791999997</v>
      </c>
      <c r="I19" s="114">
        <v>538174.81886</v>
      </c>
      <c r="J19" s="114">
        <v>478385.16962</v>
      </c>
    </row>
    <row r="20" spans="1:10" s="16" customFormat="1" ht="15" customHeight="1">
      <c r="A20" s="148" t="s">
        <v>588</v>
      </c>
      <c r="B20" s="114">
        <v>-179615.51337999999</v>
      </c>
      <c r="C20" s="114">
        <v>-191456.83194</v>
      </c>
      <c r="D20" s="114">
        <v>-255731.01957</v>
      </c>
      <c r="E20" s="114">
        <v>-266587.33756000001</v>
      </c>
      <c r="F20" s="114">
        <v>-251178.63341000001</v>
      </c>
      <c r="G20" s="114">
        <v>-290470.10606999998</v>
      </c>
      <c r="H20" s="114">
        <v>-345294.59677</v>
      </c>
      <c r="I20" s="114">
        <v>-341606.06466999999</v>
      </c>
      <c r="J20" s="114">
        <v>-369825.30614999996</v>
      </c>
    </row>
    <row r="21" spans="1:10" s="16" customFormat="1" ht="15" customHeight="1">
      <c r="A21" s="147" t="s">
        <v>204</v>
      </c>
      <c r="B21" s="114">
        <v>37145.192350000005</v>
      </c>
      <c r="C21" s="114">
        <v>40798.39849</v>
      </c>
      <c r="D21" s="114">
        <v>53844.791979999995</v>
      </c>
      <c r="E21" s="114">
        <v>64462.572959999998</v>
      </c>
      <c r="F21" s="114">
        <v>72009.969870000001</v>
      </c>
      <c r="G21" s="114">
        <v>76659.866190000001</v>
      </c>
      <c r="H21" s="114">
        <v>64969.094619999996</v>
      </c>
      <c r="I21" s="114">
        <v>69851.534540000008</v>
      </c>
      <c r="J21" s="114">
        <v>74891.8272</v>
      </c>
    </row>
    <row r="22" spans="1:10" s="16" customFormat="1" ht="15" customHeight="1">
      <c r="A22" s="147" t="s">
        <v>210</v>
      </c>
      <c r="B22" s="114">
        <v>989.4274200000001</v>
      </c>
      <c r="C22" s="114">
        <v>912.89164000000005</v>
      </c>
      <c r="D22" s="114">
        <v>1062.1120600000002</v>
      </c>
      <c r="E22" s="114">
        <v>2877.1207100000001</v>
      </c>
      <c r="F22" s="114">
        <v>637.98235</v>
      </c>
      <c r="G22" s="114">
        <v>664.51229000000001</v>
      </c>
      <c r="H22" s="114">
        <v>834.95574999999997</v>
      </c>
      <c r="I22" s="114">
        <v>878.26316000000008</v>
      </c>
      <c r="J22" s="114">
        <v>664.33250999999996</v>
      </c>
    </row>
    <row r="23" spans="1:10" s="16" customFormat="1" ht="15" customHeight="1">
      <c r="A23" s="147" t="s">
        <v>589</v>
      </c>
      <c r="B23" s="114">
        <v>13457.860859999999</v>
      </c>
      <c r="C23" s="114">
        <v>24624.93823</v>
      </c>
      <c r="D23" s="114">
        <v>33323.506090000003</v>
      </c>
      <c r="E23" s="114">
        <v>52974.815950000004</v>
      </c>
      <c r="F23" s="114">
        <v>213182.56372000001</v>
      </c>
      <c r="G23" s="114">
        <v>1202678.12249</v>
      </c>
      <c r="H23" s="114">
        <v>1332936.81048</v>
      </c>
      <c r="I23" s="114">
        <v>1185592.16793</v>
      </c>
      <c r="J23" s="114">
        <v>1117087.70208</v>
      </c>
    </row>
    <row r="24" spans="1:10" s="16" customFormat="1" ht="15" customHeight="1">
      <c r="A24" s="147" t="s">
        <v>221</v>
      </c>
      <c r="B24" s="114">
        <v>93378.84852</v>
      </c>
      <c r="C24" s="114">
        <v>110883.16448000001</v>
      </c>
      <c r="D24" s="114">
        <v>127605.06381000001</v>
      </c>
      <c r="E24" s="114">
        <v>170249.22097999998</v>
      </c>
      <c r="F24" s="114">
        <v>160427.28587999998</v>
      </c>
      <c r="G24" s="114">
        <v>157049.12966999999</v>
      </c>
      <c r="H24" s="114">
        <v>176884.93511000002</v>
      </c>
      <c r="I24" s="114">
        <v>178584.03883</v>
      </c>
      <c r="J24" s="114">
        <v>178799.78678999998</v>
      </c>
    </row>
    <row r="25" spans="1:10" s="16" customFormat="1" ht="15" customHeight="1">
      <c r="A25" s="147" t="s">
        <v>590</v>
      </c>
      <c r="B25" s="114">
        <v>17142.69196</v>
      </c>
      <c r="C25" s="114">
        <v>19918.448980000001</v>
      </c>
      <c r="D25" s="114">
        <v>27603.225180000001</v>
      </c>
      <c r="E25" s="114">
        <v>28272.784329999999</v>
      </c>
      <c r="F25" s="114">
        <v>32713.754100000002</v>
      </c>
      <c r="G25" s="114">
        <v>27589.841329999999</v>
      </c>
      <c r="H25" s="114">
        <v>30224.976859999999</v>
      </c>
      <c r="I25" s="114">
        <v>34470.268520000005</v>
      </c>
      <c r="J25" s="114">
        <v>44936.837920000005</v>
      </c>
    </row>
    <row r="26" spans="1:10" s="17" customFormat="1" ht="15" customHeight="1" thickBot="1">
      <c r="A26" s="147" t="s">
        <v>237</v>
      </c>
      <c r="B26" s="114">
        <v>0</v>
      </c>
      <c r="C26" s="114">
        <v>0</v>
      </c>
      <c r="D26" s="114">
        <v>0</v>
      </c>
      <c r="E26" s="114">
        <v>0</v>
      </c>
      <c r="F26" s="114">
        <v>0</v>
      </c>
      <c r="G26" s="114">
        <v>0</v>
      </c>
      <c r="H26" s="114">
        <v>0</v>
      </c>
      <c r="I26" s="114">
        <v>0</v>
      </c>
      <c r="J26" s="114">
        <v>0</v>
      </c>
    </row>
    <row r="27" spans="1:10" ht="15" customHeight="1" thickTop="1" thickBot="1">
      <c r="A27" s="392" t="s">
        <v>591</v>
      </c>
      <c r="B27" s="393">
        <v>3162034.3268400002</v>
      </c>
      <c r="C27" s="393">
        <v>3542495.1760500004</v>
      </c>
      <c r="D27" s="393">
        <v>4303495.4396200003</v>
      </c>
      <c r="E27" s="393">
        <v>4951125.1679499997</v>
      </c>
      <c r="F27" s="393">
        <v>6572587.8021999998</v>
      </c>
      <c r="G27" s="393">
        <v>8235986.3786499994</v>
      </c>
      <c r="H27" s="393">
        <v>8782579.3723399993</v>
      </c>
      <c r="I27" s="393">
        <v>9016444.043610001</v>
      </c>
      <c r="J27" s="393">
        <v>8941399.5794300009</v>
      </c>
    </row>
    <row r="28" spans="1:10" s="16" customFormat="1" ht="15" customHeight="1" thickTop="1">
      <c r="A28" s="147" t="s">
        <v>592</v>
      </c>
      <c r="B28" s="114">
        <v>294.24556999999999</v>
      </c>
      <c r="C28" s="114">
        <v>342.54304999999999</v>
      </c>
      <c r="D28" s="114">
        <v>235.81457999999998</v>
      </c>
      <c r="E28" s="114">
        <v>188.90720999999999</v>
      </c>
      <c r="F28" s="114">
        <v>2697.0132100000001</v>
      </c>
      <c r="G28" s="114">
        <v>218795.19500000001</v>
      </c>
      <c r="H28" s="114">
        <v>904703.74898999999</v>
      </c>
      <c r="I28" s="114">
        <v>1082598.2287699999</v>
      </c>
      <c r="J28" s="114">
        <v>921264.76116999995</v>
      </c>
    </row>
    <row r="29" spans="1:10" s="16" customFormat="1" ht="15" customHeight="1">
      <c r="A29" s="148" t="s">
        <v>593</v>
      </c>
      <c r="B29" s="114">
        <v>294.24556999999999</v>
      </c>
      <c r="C29" s="114">
        <v>342.54304999999999</v>
      </c>
      <c r="D29" s="114">
        <v>235.81457999999998</v>
      </c>
      <c r="E29" s="114">
        <v>188.90720999999999</v>
      </c>
      <c r="F29" s="114">
        <v>113.66438000000001</v>
      </c>
      <c r="G29" s="114">
        <v>93.094880000000003</v>
      </c>
      <c r="H29" s="114">
        <v>429.25028000000003</v>
      </c>
      <c r="I29" s="114">
        <v>957.70365000000004</v>
      </c>
      <c r="J29" s="114">
        <v>502.81460999999996</v>
      </c>
    </row>
    <row r="30" spans="1:10" s="16" customFormat="1" ht="15" customHeight="1">
      <c r="A30" s="148" t="s">
        <v>594</v>
      </c>
      <c r="B30" s="114">
        <v>0</v>
      </c>
      <c r="C30" s="114">
        <v>0</v>
      </c>
      <c r="D30" s="114">
        <v>0</v>
      </c>
      <c r="E30" s="114">
        <v>0</v>
      </c>
      <c r="F30" s="114">
        <v>86.106020000000001</v>
      </c>
      <c r="G30" s="114">
        <v>55099.786570000004</v>
      </c>
      <c r="H30" s="114">
        <v>272667.72810000001</v>
      </c>
      <c r="I30" s="114">
        <v>321520.93037999998</v>
      </c>
      <c r="J30" s="114">
        <v>486837.09036000003</v>
      </c>
    </row>
    <row r="31" spans="1:10" s="16" customFormat="1" ht="15" customHeight="1">
      <c r="A31" s="148" t="s">
        <v>595</v>
      </c>
      <c r="B31" s="114">
        <v>0</v>
      </c>
      <c r="C31" s="114">
        <v>0</v>
      </c>
      <c r="D31" s="114">
        <v>0</v>
      </c>
      <c r="E31" s="114">
        <v>0</v>
      </c>
      <c r="F31" s="114">
        <v>2493.38</v>
      </c>
      <c r="G31" s="114">
        <v>32880.391100000001</v>
      </c>
      <c r="H31" s="114">
        <v>46668.328860000001</v>
      </c>
      <c r="I31" s="114">
        <v>55853.521500000003</v>
      </c>
      <c r="J31" s="114">
        <v>60638.114549999998</v>
      </c>
    </row>
    <row r="32" spans="1:10" s="16" customFormat="1" ht="15" customHeight="1">
      <c r="A32" s="148" t="s">
        <v>596</v>
      </c>
      <c r="B32" s="114">
        <v>0</v>
      </c>
      <c r="C32" s="114">
        <v>0</v>
      </c>
      <c r="D32" s="114">
        <v>0</v>
      </c>
      <c r="E32" s="114">
        <v>0</v>
      </c>
      <c r="F32" s="114">
        <v>0</v>
      </c>
      <c r="G32" s="114">
        <v>0.76036999999999999</v>
      </c>
      <c r="H32" s="114">
        <v>489.65935999999999</v>
      </c>
      <c r="I32" s="114">
        <v>821.25189999999998</v>
      </c>
      <c r="J32" s="114">
        <v>477.09050000000002</v>
      </c>
    </row>
    <row r="33" spans="1:10" s="16" customFormat="1" ht="15" customHeight="1">
      <c r="A33" s="148" t="s">
        <v>597</v>
      </c>
      <c r="B33" s="114">
        <v>0</v>
      </c>
      <c r="C33" s="114">
        <v>0</v>
      </c>
      <c r="D33" s="114">
        <v>0</v>
      </c>
      <c r="E33" s="114">
        <v>0</v>
      </c>
      <c r="F33" s="114">
        <v>0</v>
      </c>
      <c r="G33" s="114">
        <v>129408.17202</v>
      </c>
      <c r="H33" s="114">
        <v>570725.46149000002</v>
      </c>
      <c r="I33" s="114">
        <v>683637.05327000003</v>
      </c>
      <c r="J33" s="114">
        <v>361202.05245999998</v>
      </c>
    </row>
    <row r="34" spans="1:10" s="16" customFormat="1" ht="15" customHeight="1">
      <c r="A34" s="148" t="s">
        <v>598</v>
      </c>
      <c r="B34" s="114">
        <v>0</v>
      </c>
      <c r="C34" s="114">
        <v>0</v>
      </c>
      <c r="D34" s="114">
        <v>0</v>
      </c>
      <c r="E34" s="114">
        <v>0</v>
      </c>
      <c r="F34" s="114">
        <v>3.8628100000000001</v>
      </c>
      <c r="G34" s="114">
        <v>1312.9900600000001</v>
      </c>
      <c r="H34" s="114">
        <v>13723.320900000001</v>
      </c>
      <c r="I34" s="114">
        <v>19807.768070000002</v>
      </c>
      <c r="J34" s="114">
        <v>11607.598689999999</v>
      </c>
    </row>
    <row r="35" spans="1:10" s="16" customFormat="1" ht="15" customHeight="1">
      <c r="A35" s="147" t="s">
        <v>599</v>
      </c>
      <c r="B35" s="114">
        <v>0</v>
      </c>
      <c r="C35" s="114">
        <v>0</v>
      </c>
      <c r="D35" s="114">
        <v>0</v>
      </c>
      <c r="E35" s="114">
        <v>0</v>
      </c>
      <c r="F35" s="114">
        <v>373.82026000000002</v>
      </c>
      <c r="G35" s="114">
        <v>0</v>
      </c>
      <c r="H35" s="114">
        <v>0</v>
      </c>
      <c r="I35" s="114">
        <v>0</v>
      </c>
      <c r="J35" s="114">
        <v>1.9884999999999999</v>
      </c>
    </row>
    <row r="36" spans="1:10" s="16" customFormat="1" ht="15" customHeight="1">
      <c r="A36" s="147" t="s">
        <v>600</v>
      </c>
      <c r="B36" s="114">
        <v>2953569.32039</v>
      </c>
      <c r="C36" s="114">
        <v>3283430.8400599998</v>
      </c>
      <c r="D36" s="114">
        <v>3948086.0904099997</v>
      </c>
      <c r="E36" s="114">
        <v>4380989.3709399998</v>
      </c>
      <c r="F36" s="114">
        <v>4198076.3662600005</v>
      </c>
      <c r="G36" s="114">
        <v>5540758.1034799991</v>
      </c>
      <c r="H36" s="114">
        <v>5615446.2866700003</v>
      </c>
      <c r="I36" s="114">
        <v>5703533.4702399997</v>
      </c>
      <c r="J36" s="114">
        <v>5305132.02257</v>
      </c>
    </row>
    <row r="37" spans="1:10" s="16" customFormat="1" ht="15" customHeight="1">
      <c r="A37" s="147" t="s">
        <v>601</v>
      </c>
      <c r="B37" s="114">
        <v>130956.26829000001</v>
      </c>
      <c r="C37" s="114">
        <v>158501.36709000001</v>
      </c>
      <c r="D37" s="114">
        <v>209383.23475999999</v>
      </c>
      <c r="E37" s="114">
        <v>257386.67238</v>
      </c>
      <c r="F37" s="114">
        <v>269879.69416000001</v>
      </c>
      <c r="G37" s="114">
        <v>193753.85512999998</v>
      </c>
      <c r="H37" s="114">
        <v>229193.35988</v>
      </c>
      <c r="I37" s="114">
        <v>250515.79528999998</v>
      </c>
      <c r="J37" s="114">
        <v>246254.43687000001</v>
      </c>
    </row>
    <row r="38" spans="1:10" s="16" customFormat="1" ht="15" customHeight="1">
      <c r="A38" s="147" t="s">
        <v>275</v>
      </c>
      <c r="B38" s="114">
        <v>42236.150090000003</v>
      </c>
      <c r="C38" s="114">
        <v>53454.892319999999</v>
      </c>
      <c r="D38" s="114">
        <v>77776.618989999988</v>
      </c>
      <c r="E38" s="114">
        <v>91027.669420000006</v>
      </c>
      <c r="F38" s="114">
        <v>104886.95666</v>
      </c>
      <c r="G38" s="114">
        <v>112257.44953</v>
      </c>
      <c r="H38" s="114">
        <v>142176.42601</v>
      </c>
      <c r="I38" s="114">
        <v>162269.50881999999</v>
      </c>
      <c r="J38" s="114">
        <v>179657.66122000001</v>
      </c>
    </row>
    <row r="39" spans="1:10" s="16" customFormat="1" ht="15" customHeight="1">
      <c r="A39" s="147" t="s">
        <v>281</v>
      </c>
      <c r="B39" s="114">
        <v>3544.6462799999999</v>
      </c>
      <c r="C39" s="114">
        <v>0</v>
      </c>
      <c r="D39" s="114">
        <v>33810.927499999998</v>
      </c>
      <c r="E39" s="114">
        <v>191279.02999000001</v>
      </c>
      <c r="F39" s="114">
        <v>1973898.14934</v>
      </c>
      <c r="G39" s="114">
        <v>2121958.5817999998</v>
      </c>
      <c r="H39" s="114">
        <v>1853401.0052</v>
      </c>
      <c r="I39" s="114">
        <v>1743274.0814799999</v>
      </c>
      <c r="J39" s="114">
        <v>1812214.49492</v>
      </c>
    </row>
    <row r="40" spans="1:10" s="16" customFormat="1" ht="15" customHeight="1">
      <c r="A40" s="147" t="s">
        <v>602</v>
      </c>
      <c r="B40" s="114">
        <v>31433.696219999998</v>
      </c>
      <c r="C40" s="114">
        <v>46765.533530000001</v>
      </c>
      <c r="D40" s="114">
        <v>34202.753380000002</v>
      </c>
      <c r="E40" s="114">
        <v>30253.518010000003</v>
      </c>
      <c r="F40" s="114">
        <v>22775.802309999999</v>
      </c>
      <c r="G40" s="114">
        <v>48463.19371</v>
      </c>
      <c r="H40" s="114">
        <v>36662.751649999998</v>
      </c>
      <c r="I40" s="114">
        <v>71955.981889999995</v>
      </c>
      <c r="J40" s="114">
        <v>64273.781149999995</v>
      </c>
    </row>
    <row r="41" spans="1:10" s="17" customFormat="1" ht="15" customHeight="1" thickBot="1">
      <c r="A41" s="147" t="s">
        <v>453</v>
      </c>
      <c r="B41" s="114">
        <v>0</v>
      </c>
      <c r="C41" s="114">
        <v>0</v>
      </c>
      <c r="D41" s="114">
        <v>0</v>
      </c>
      <c r="E41" s="114">
        <v>0</v>
      </c>
      <c r="F41" s="114">
        <v>0</v>
      </c>
      <c r="G41" s="114">
        <v>0</v>
      </c>
      <c r="H41" s="114">
        <v>995.79393999999991</v>
      </c>
      <c r="I41" s="114">
        <v>2296.97712</v>
      </c>
      <c r="J41" s="114">
        <v>412600.43302999996</v>
      </c>
    </row>
    <row r="42" spans="1:10" ht="15" customHeight="1" thickTop="1" thickBot="1">
      <c r="A42" s="392" t="s">
        <v>603</v>
      </c>
      <c r="B42" s="393">
        <v>871423.49040000001</v>
      </c>
      <c r="C42" s="393">
        <v>932101.50051000004</v>
      </c>
      <c r="D42" s="393">
        <v>1129376.6249000002</v>
      </c>
      <c r="E42" s="393">
        <v>1280119.3029400001</v>
      </c>
      <c r="F42" s="393">
        <v>1329376.4534200002</v>
      </c>
      <c r="G42" s="393">
        <v>1345793.11794</v>
      </c>
      <c r="H42" s="393">
        <v>1384822.7143699999</v>
      </c>
      <c r="I42" s="393">
        <v>1418368.44252</v>
      </c>
      <c r="J42" s="393">
        <v>1449188.2071199999</v>
      </c>
    </row>
    <row r="43" spans="1:10" s="16" customFormat="1" ht="15" customHeight="1" thickTop="1">
      <c r="A43" s="147" t="s">
        <v>296</v>
      </c>
      <c r="B43" s="114">
        <v>754985.15498999995</v>
      </c>
      <c r="C43" s="114">
        <v>817483.82941999997</v>
      </c>
      <c r="D43" s="114">
        <v>989765.58779999998</v>
      </c>
      <c r="E43" s="114">
        <v>1102032.50523</v>
      </c>
      <c r="F43" s="114">
        <v>1174735.3027899999</v>
      </c>
      <c r="G43" s="114">
        <v>1215512.5841199998</v>
      </c>
      <c r="H43" s="114">
        <v>1250742.6971500001</v>
      </c>
      <c r="I43" s="114">
        <v>1255084.6971500001</v>
      </c>
      <c r="J43" s="114">
        <v>1309403.0605299999</v>
      </c>
    </row>
    <row r="44" spans="1:10" s="16" customFormat="1" ht="15" customHeight="1">
      <c r="A44" s="147" t="s">
        <v>300</v>
      </c>
      <c r="B44" s="114">
        <v>2880.52144</v>
      </c>
      <c r="C44" s="114">
        <v>2880.52144</v>
      </c>
      <c r="D44" s="114">
        <v>2880.52144</v>
      </c>
      <c r="E44" s="114">
        <v>24036.31695</v>
      </c>
      <c r="F44" s="114">
        <v>21128.33814</v>
      </c>
      <c r="G44" s="114">
        <v>18727.438120000003</v>
      </c>
      <c r="H44" s="114">
        <v>5562.4381199999998</v>
      </c>
      <c r="I44" s="114">
        <v>7243.1701199999998</v>
      </c>
      <c r="J44" s="114">
        <v>8461.1701199999989</v>
      </c>
    </row>
    <row r="45" spans="1:10" s="16" customFormat="1" ht="15" customHeight="1">
      <c r="A45" s="147" t="s">
        <v>304</v>
      </c>
      <c r="B45" s="114">
        <v>0</v>
      </c>
      <c r="C45" s="114">
        <v>0</v>
      </c>
      <c r="D45" s="114">
        <v>0</v>
      </c>
      <c r="E45" s="114">
        <v>0</v>
      </c>
      <c r="F45" s="114">
        <v>0</v>
      </c>
      <c r="G45" s="114">
        <v>0</v>
      </c>
      <c r="H45" s="114">
        <v>0</v>
      </c>
      <c r="I45" s="114">
        <v>0</v>
      </c>
      <c r="J45" s="114">
        <v>0</v>
      </c>
    </row>
    <row r="46" spans="1:10" s="16" customFormat="1" ht="15" customHeight="1">
      <c r="A46" s="147" t="s">
        <v>604</v>
      </c>
      <c r="B46" s="114">
        <v>43052.662880000003</v>
      </c>
      <c r="C46" s="114">
        <v>51066.139729999995</v>
      </c>
      <c r="D46" s="114">
        <v>65722.340649999998</v>
      </c>
      <c r="E46" s="114">
        <v>81108.213470000002</v>
      </c>
      <c r="F46" s="114">
        <v>107983.31731</v>
      </c>
      <c r="G46" s="114">
        <v>116959.98092</v>
      </c>
      <c r="H46" s="114">
        <v>122246.24525000001</v>
      </c>
      <c r="I46" s="114">
        <v>122246.24523999999</v>
      </c>
      <c r="J46" s="114">
        <v>134968.04084999999</v>
      </c>
    </row>
    <row r="47" spans="1:10" s="16" customFormat="1" ht="15" customHeight="1">
      <c r="A47" s="147" t="s">
        <v>310</v>
      </c>
      <c r="B47" s="114">
        <v>70505.151089999999</v>
      </c>
      <c r="C47" s="114">
        <v>60671.009920000004</v>
      </c>
      <c r="D47" s="114">
        <v>71008.175010000006</v>
      </c>
      <c r="E47" s="114">
        <v>72942.267290000003</v>
      </c>
      <c r="F47" s="114">
        <v>25529.495179999998</v>
      </c>
      <c r="G47" s="114">
        <v>-5406.8852200000001</v>
      </c>
      <c r="H47" s="114">
        <v>6271.33385</v>
      </c>
      <c r="I47" s="114">
        <v>33794.330009999998</v>
      </c>
      <c r="J47" s="114">
        <v>-3644.0643799999998</v>
      </c>
    </row>
    <row r="48" spans="1:10" s="16" customFormat="1" ht="15" customHeight="1">
      <c r="A48" s="148" t="s">
        <v>605</v>
      </c>
      <c r="B48" s="114">
        <v>2499.93145</v>
      </c>
      <c r="C48" s="114">
        <v>0</v>
      </c>
      <c r="D48" s="114">
        <v>-3872.1011200000003</v>
      </c>
      <c r="E48" s="114">
        <v>-25174.512149999999</v>
      </c>
      <c r="F48" s="114">
        <v>-22635.634100000003</v>
      </c>
      <c r="G48" s="114">
        <v>-15513.55083</v>
      </c>
      <c r="H48" s="114">
        <v>-29296.262920000001</v>
      </c>
      <c r="I48" s="114">
        <v>-29296.262920000001</v>
      </c>
      <c r="J48" s="114">
        <v>-29812.831420000002</v>
      </c>
    </row>
    <row r="49" spans="1:10" s="17" customFormat="1" ht="15" customHeight="1" thickBot="1">
      <c r="A49" s="148" t="s">
        <v>606</v>
      </c>
      <c r="B49" s="114">
        <v>68005.219639999996</v>
      </c>
      <c r="C49" s="114">
        <v>60671.009920000004</v>
      </c>
      <c r="D49" s="114">
        <v>74880.276129999998</v>
      </c>
      <c r="E49" s="114">
        <v>98116.779439999998</v>
      </c>
      <c r="F49" s="114">
        <v>48165.129280000001</v>
      </c>
      <c r="G49" s="114">
        <v>10106.66561</v>
      </c>
      <c r="H49" s="114">
        <v>35567.596770000004</v>
      </c>
      <c r="I49" s="114">
        <v>63090.592929999999</v>
      </c>
      <c r="J49" s="114">
        <v>26168.767039999999</v>
      </c>
    </row>
    <row r="50" spans="1:10" ht="15" customHeight="1" thickTop="1" thickBot="1">
      <c r="A50" s="392" t="s">
        <v>607</v>
      </c>
      <c r="B50" s="393">
        <v>4033457.8172399998</v>
      </c>
      <c r="C50" s="393">
        <v>4474596.6765600005</v>
      </c>
      <c r="D50" s="393">
        <v>5432872.0645200005</v>
      </c>
      <c r="E50" s="393">
        <v>6231244.4708900005</v>
      </c>
      <c r="F50" s="393">
        <v>7901964.25562</v>
      </c>
      <c r="G50" s="393">
        <v>9581779.4965899996</v>
      </c>
      <c r="H50" s="393">
        <v>10167402.086709999</v>
      </c>
      <c r="I50" s="393">
        <v>10434812.486129999</v>
      </c>
      <c r="J50" s="393">
        <v>10390587.786549998</v>
      </c>
    </row>
    <row r="51" spans="1:10" s="16" customFormat="1" ht="15" customHeight="1" thickTop="1">
      <c r="A51" s="113" t="s">
        <v>608</v>
      </c>
      <c r="B51" s="114">
        <v>0</v>
      </c>
      <c r="C51" s="114">
        <v>0</v>
      </c>
      <c r="D51" s="114">
        <v>804.84282999999994</v>
      </c>
      <c r="E51" s="114">
        <v>905.41243999999995</v>
      </c>
      <c r="F51" s="114">
        <v>905.41243999999995</v>
      </c>
      <c r="G51" s="114">
        <v>14896.94081</v>
      </c>
      <c r="H51" s="114">
        <v>15686.267689999999</v>
      </c>
      <c r="I51" s="114">
        <v>15696.06639</v>
      </c>
      <c r="J51" s="114">
        <v>15696.06639</v>
      </c>
    </row>
    <row r="52" spans="1:10" s="17" customFormat="1" ht="15" customHeight="1">
      <c r="A52" s="148" t="s">
        <v>609</v>
      </c>
      <c r="B52" s="114">
        <v>0</v>
      </c>
      <c r="C52" s="114">
        <v>0</v>
      </c>
      <c r="D52" s="114">
        <v>0</v>
      </c>
      <c r="E52" s="114">
        <v>0</v>
      </c>
      <c r="F52" s="114">
        <v>0</v>
      </c>
      <c r="G52" s="114">
        <v>0</v>
      </c>
      <c r="H52" s="114">
        <v>0</v>
      </c>
      <c r="I52" s="114">
        <v>0</v>
      </c>
      <c r="J52" s="114">
        <v>0</v>
      </c>
    </row>
    <row r="53" spans="1:10" s="17" customFormat="1" ht="15" customHeight="1">
      <c r="A53" s="148" t="s">
        <v>610</v>
      </c>
      <c r="B53" s="114">
        <v>0</v>
      </c>
      <c r="C53" s="114">
        <v>0</v>
      </c>
      <c r="D53" s="114">
        <v>0</v>
      </c>
      <c r="E53" s="114">
        <v>0</v>
      </c>
      <c r="F53" s="114">
        <v>0</v>
      </c>
      <c r="G53" s="114">
        <v>0</v>
      </c>
      <c r="H53" s="114">
        <v>0</v>
      </c>
      <c r="I53" s="114">
        <v>0</v>
      </c>
      <c r="J53" s="114">
        <v>0</v>
      </c>
    </row>
    <row r="54" spans="1:10" s="17" customFormat="1" ht="15" customHeight="1">
      <c r="A54" s="148" t="s">
        <v>611</v>
      </c>
      <c r="B54" s="114">
        <v>0</v>
      </c>
      <c r="C54" s="114">
        <v>0</v>
      </c>
      <c r="D54" s="114">
        <v>0</v>
      </c>
      <c r="E54" s="114">
        <v>0</v>
      </c>
      <c r="F54" s="114">
        <v>0</v>
      </c>
      <c r="G54" s="114">
        <v>0</v>
      </c>
      <c r="H54" s="114">
        <v>0</v>
      </c>
      <c r="I54" s="114">
        <v>0</v>
      </c>
      <c r="J54" s="114">
        <v>0</v>
      </c>
    </row>
    <row r="55" spans="1:10" s="17" customFormat="1" ht="15" customHeight="1">
      <c r="A55" s="148" t="s">
        <v>612</v>
      </c>
      <c r="B55" s="114">
        <v>0</v>
      </c>
      <c r="C55" s="114">
        <v>0</v>
      </c>
      <c r="D55" s="114">
        <v>0</v>
      </c>
      <c r="E55" s="114">
        <v>0</v>
      </c>
      <c r="F55" s="114">
        <v>0</v>
      </c>
      <c r="G55" s="114">
        <v>0</v>
      </c>
      <c r="H55" s="114">
        <v>0</v>
      </c>
      <c r="I55" s="114">
        <v>0</v>
      </c>
      <c r="J55" s="114">
        <v>0</v>
      </c>
    </row>
    <row r="56" spans="1:10" s="17" customFormat="1" ht="15" customHeight="1">
      <c r="A56" s="148" t="s">
        <v>613</v>
      </c>
      <c r="B56" s="114">
        <v>0</v>
      </c>
      <c r="C56" s="114">
        <v>0</v>
      </c>
      <c r="D56" s="114">
        <v>804.84282999999994</v>
      </c>
      <c r="E56" s="114">
        <v>905.41243999999995</v>
      </c>
      <c r="F56" s="114">
        <v>905.41243999999995</v>
      </c>
      <c r="G56" s="114">
        <v>14896.94081</v>
      </c>
      <c r="H56" s="114">
        <v>15686.267689999999</v>
      </c>
      <c r="I56" s="114">
        <v>15696.06639</v>
      </c>
      <c r="J56" s="114">
        <v>15696.06639</v>
      </c>
    </row>
    <row r="57" spans="1:10" s="17" customFormat="1" ht="15" customHeight="1">
      <c r="A57" s="147" t="s">
        <v>614</v>
      </c>
      <c r="B57" s="114">
        <v>4894074.6201599995</v>
      </c>
      <c r="C57" s="114">
        <v>6153867.5195699995</v>
      </c>
      <c r="D57" s="114">
        <v>6287396.8164600004</v>
      </c>
      <c r="E57" s="114">
        <v>8682354.6926000006</v>
      </c>
      <c r="F57" s="114">
        <v>8952864.1272400003</v>
      </c>
      <c r="G57" s="114">
        <v>9489469.8861699998</v>
      </c>
      <c r="H57" s="114">
        <v>9950265.8128799982</v>
      </c>
      <c r="I57" s="114">
        <v>9911396.9378200006</v>
      </c>
      <c r="J57" s="114">
        <v>10335556.215159999</v>
      </c>
    </row>
    <row r="58" spans="1:10" ht="30" customHeight="1">
      <c r="A58" s="394" t="s">
        <v>615</v>
      </c>
      <c r="B58" s="395">
        <v>798147.99959999998</v>
      </c>
      <c r="C58" s="395">
        <v>854236.13709000009</v>
      </c>
      <c r="D58" s="395">
        <v>1101134.18689</v>
      </c>
      <c r="E58" s="395">
        <v>1262600.2797699999</v>
      </c>
      <c r="F58" s="395">
        <v>1159088.2856300001</v>
      </c>
      <c r="G58" s="395">
        <v>1224081.39808</v>
      </c>
      <c r="H58" s="395">
        <v>1125465.9560699998</v>
      </c>
      <c r="I58" s="395">
        <v>1536498.3663299999</v>
      </c>
      <c r="J58" s="395">
        <v>1242528.79975</v>
      </c>
    </row>
    <row r="59" spans="1:10" ht="15" customHeight="1">
      <c r="A59" s="148" t="s">
        <v>616</v>
      </c>
      <c r="B59" s="114">
        <v>-179026.93430000002</v>
      </c>
      <c r="C59" s="114">
        <v>-181000.85099000001</v>
      </c>
      <c r="D59" s="114">
        <v>-225234.72203</v>
      </c>
      <c r="E59" s="114">
        <v>-262751.36200999998</v>
      </c>
      <c r="F59" s="114">
        <v>-306525.27294</v>
      </c>
      <c r="G59" s="114">
        <v>-381024.20204</v>
      </c>
      <c r="H59" s="114">
        <v>-310091.85989999998</v>
      </c>
      <c r="I59" s="114">
        <v>-416101.17019999999</v>
      </c>
      <c r="J59" s="114">
        <v>-321072.03145999997</v>
      </c>
    </row>
    <row r="60" spans="1:10" ht="15" customHeight="1">
      <c r="A60" s="147" t="s">
        <v>617</v>
      </c>
      <c r="B60" s="114">
        <v>619121.0652999999</v>
      </c>
      <c r="C60" s="114">
        <v>673235.28610000003</v>
      </c>
      <c r="D60" s="114">
        <v>875899.46486000007</v>
      </c>
      <c r="E60" s="114">
        <v>999848.91775999998</v>
      </c>
      <c r="F60" s="114">
        <v>852563.01269</v>
      </c>
      <c r="G60" s="114">
        <v>843057.19603999995</v>
      </c>
      <c r="H60" s="114">
        <v>815374.09616999992</v>
      </c>
      <c r="I60" s="114">
        <v>1120397.1961300001</v>
      </c>
      <c r="J60" s="114">
        <v>921456.76828999992</v>
      </c>
    </row>
    <row r="61" spans="1:10" ht="15" customHeight="1">
      <c r="A61" s="116" t="s">
        <v>618</v>
      </c>
      <c r="B61" s="114">
        <v>26658.72078</v>
      </c>
      <c r="C61" s="114">
        <v>30707.047979999999</v>
      </c>
      <c r="D61" s="114">
        <v>36115.45433</v>
      </c>
      <c r="E61" s="114">
        <v>39645.167999999998</v>
      </c>
      <c r="F61" s="114">
        <v>36189.795579999998</v>
      </c>
      <c r="G61" s="114">
        <v>35228.070220000001</v>
      </c>
      <c r="H61" s="114">
        <v>24746.712920000002</v>
      </c>
      <c r="I61" s="114">
        <v>37055.942840000003</v>
      </c>
      <c r="J61" s="114">
        <v>33306.370450000002</v>
      </c>
    </row>
    <row r="62" spans="1:10" ht="15" customHeight="1">
      <c r="A62" s="148" t="s">
        <v>619</v>
      </c>
      <c r="B62" s="114">
        <v>-19541.875510000002</v>
      </c>
      <c r="C62" s="114">
        <v>-17897.221430000001</v>
      </c>
      <c r="D62" s="114">
        <v>-25668.53944</v>
      </c>
      <c r="E62" s="114">
        <v>-32309.356820000001</v>
      </c>
      <c r="F62" s="114">
        <v>-34876.357219999998</v>
      </c>
      <c r="G62" s="114">
        <v>-27314.336340000002</v>
      </c>
      <c r="H62" s="114">
        <v>-24537.021710000001</v>
      </c>
      <c r="I62" s="114">
        <v>-35588.837079999998</v>
      </c>
      <c r="J62" s="114">
        <v>-52893.818180000002</v>
      </c>
    </row>
    <row r="63" spans="1:10" ht="15" customHeight="1">
      <c r="A63" s="117" t="s">
        <v>620</v>
      </c>
      <c r="B63" s="114">
        <v>626237.91057000007</v>
      </c>
      <c r="C63" s="114">
        <v>686045.11265000002</v>
      </c>
      <c r="D63" s="114">
        <v>886346.37974999996</v>
      </c>
      <c r="E63" s="114">
        <v>1007184.7289400001</v>
      </c>
      <c r="F63" s="114">
        <v>853876.45104999992</v>
      </c>
      <c r="G63" s="114">
        <v>850970.92991999991</v>
      </c>
      <c r="H63" s="114">
        <v>815583.78737999999</v>
      </c>
      <c r="I63" s="114">
        <v>1121864.30189</v>
      </c>
      <c r="J63" s="114">
        <v>901869.32055999991</v>
      </c>
    </row>
    <row r="64" spans="1:10" ht="15" customHeight="1">
      <c r="A64" s="116" t="s">
        <v>621</v>
      </c>
      <c r="B64" s="114">
        <v>279325.6459</v>
      </c>
      <c r="C64" s="114">
        <v>281893.38447000005</v>
      </c>
      <c r="D64" s="114">
        <v>342752.37552999996</v>
      </c>
      <c r="E64" s="114">
        <v>278523.58954000002</v>
      </c>
      <c r="F64" s="114">
        <v>257746.31447000001</v>
      </c>
      <c r="G64" s="114">
        <v>132040.87423000002</v>
      </c>
      <c r="H64" s="114">
        <v>112668.98487999999</v>
      </c>
      <c r="I64" s="114">
        <v>198361.86318000001</v>
      </c>
      <c r="J64" s="114">
        <v>176934.35467</v>
      </c>
    </row>
    <row r="65" spans="1:10" ht="15" customHeight="1">
      <c r="A65" s="116" t="s">
        <v>622</v>
      </c>
      <c r="B65" s="114">
        <v>-341995.56542</v>
      </c>
      <c r="C65" s="114">
        <v>-351883.66342</v>
      </c>
      <c r="D65" s="114">
        <v>-430812.26555000001</v>
      </c>
      <c r="E65" s="114">
        <v>-355472.11443000002</v>
      </c>
      <c r="F65" s="114">
        <v>-323580.17786</v>
      </c>
      <c r="G65" s="114">
        <v>-215524.60389</v>
      </c>
      <c r="H65" s="114">
        <v>-257914.03784</v>
      </c>
      <c r="I65" s="114">
        <v>-392864.00052</v>
      </c>
      <c r="J65" s="114">
        <v>-336347.10058999999</v>
      </c>
    </row>
    <row r="66" spans="1:10" ht="15" customHeight="1">
      <c r="A66" s="147" t="s">
        <v>623</v>
      </c>
      <c r="B66" s="114">
        <v>563567.99104999995</v>
      </c>
      <c r="C66" s="114">
        <v>616054.83370000008</v>
      </c>
      <c r="D66" s="114">
        <v>798286.48973000003</v>
      </c>
      <c r="E66" s="114">
        <v>930236.20404999994</v>
      </c>
      <c r="F66" s="114">
        <v>788042.58765999996</v>
      </c>
      <c r="G66" s="114">
        <v>767487.20025999995</v>
      </c>
      <c r="H66" s="114">
        <v>670338.73441999999</v>
      </c>
      <c r="I66" s="114">
        <v>927362.16454999999</v>
      </c>
      <c r="J66" s="114">
        <v>742456.57464000001</v>
      </c>
    </row>
    <row r="67" spans="1:10" ht="15" customHeight="1">
      <c r="A67" s="148" t="s">
        <v>624</v>
      </c>
      <c r="B67" s="114">
        <v>-454359.52593</v>
      </c>
      <c r="C67" s="114">
        <v>-507631.47766000003</v>
      </c>
      <c r="D67" s="114">
        <v>-651504.03161000006</v>
      </c>
      <c r="E67" s="114">
        <v>-729456.94159000006</v>
      </c>
      <c r="F67" s="114">
        <v>-702440.50465999998</v>
      </c>
      <c r="G67" s="114">
        <v>-724500.14249</v>
      </c>
      <c r="H67" s="114">
        <v>-616584.48702999996</v>
      </c>
      <c r="I67" s="114">
        <v>-809995.3001799999</v>
      </c>
      <c r="J67" s="114">
        <v>-669486.58227999997</v>
      </c>
    </row>
    <row r="68" spans="1:10" ht="15" customHeight="1">
      <c r="A68" s="117" t="s">
        <v>625</v>
      </c>
      <c r="B68" s="114">
        <v>109208.46512000001</v>
      </c>
      <c r="C68" s="114">
        <v>108423.35604000001</v>
      </c>
      <c r="D68" s="114">
        <v>146782.45812</v>
      </c>
      <c r="E68" s="114">
        <v>200779.26246</v>
      </c>
      <c r="F68" s="114">
        <v>85602.082999999999</v>
      </c>
      <c r="G68" s="114">
        <v>42987.057770000007</v>
      </c>
      <c r="H68" s="114">
        <v>53754.247390000004</v>
      </c>
      <c r="I68" s="114">
        <v>117366.86437000001</v>
      </c>
      <c r="J68" s="114">
        <v>72969.992360000004</v>
      </c>
    </row>
    <row r="69" spans="1:10" ht="15" customHeight="1">
      <c r="A69" s="117" t="s">
        <v>626</v>
      </c>
      <c r="B69" s="114">
        <v>306.38585</v>
      </c>
      <c r="C69" s="114">
        <v>26.748139999999999</v>
      </c>
      <c r="D69" s="114">
        <v>-4.8061400000000001</v>
      </c>
      <c r="E69" s="114">
        <v>31.566890000000001</v>
      </c>
      <c r="F69" s="114">
        <v>35.59675</v>
      </c>
      <c r="G69" s="114">
        <v>15.807799999999999</v>
      </c>
      <c r="H69" s="114">
        <v>15.20228</v>
      </c>
      <c r="I69" s="114">
        <v>18.451740000000001</v>
      </c>
      <c r="J69" s="114">
        <v>11.401759999999999</v>
      </c>
    </row>
    <row r="70" spans="1:10" ht="15" customHeight="1">
      <c r="A70" s="115" t="s">
        <v>973</v>
      </c>
      <c r="B70" s="114">
        <v>306.25893000000002</v>
      </c>
      <c r="C70" s="114">
        <v>26.424209999999999</v>
      </c>
      <c r="D70" s="114">
        <v>-5.0344499999999996</v>
      </c>
      <c r="E70" s="114">
        <v>31.518999999999998</v>
      </c>
      <c r="F70" s="114">
        <v>35.560430000000004</v>
      </c>
      <c r="G70" s="114">
        <v>15.790959999999998</v>
      </c>
      <c r="H70" s="114">
        <v>15.202159999999999</v>
      </c>
      <c r="I70" s="114">
        <v>18.451520000000002</v>
      </c>
      <c r="J70" s="114">
        <v>11.401759999999999</v>
      </c>
    </row>
    <row r="71" spans="1:10" ht="15" customHeight="1">
      <c r="A71" s="115" t="s">
        <v>974</v>
      </c>
      <c r="B71" s="114">
        <v>0.12692000000000001</v>
      </c>
      <c r="C71" s="114">
        <v>0.32393</v>
      </c>
      <c r="D71" s="114">
        <v>0.22831000000000001</v>
      </c>
      <c r="E71" s="114">
        <v>4.7890000000000002E-2</v>
      </c>
      <c r="F71" s="114">
        <v>3.6319999999999998E-2</v>
      </c>
      <c r="G71" s="114">
        <v>1.6840000000000001E-2</v>
      </c>
      <c r="H71" s="114">
        <v>1.1999999999999999E-4</v>
      </c>
      <c r="I71" s="114">
        <v>2.2000000000000001E-4</v>
      </c>
      <c r="J71" s="114">
        <v>0</v>
      </c>
    </row>
    <row r="72" spans="1:10" ht="15" customHeight="1">
      <c r="A72" s="147" t="s">
        <v>627</v>
      </c>
      <c r="B72" s="114">
        <v>-143.40394000000001</v>
      </c>
      <c r="C72" s="114">
        <v>-327.61212</v>
      </c>
      <c r="D72" s="114">
        <v>-1177.0200300000001</v>
      </c>
      <c r="E72" s="114">
        <v>-0.13904</v>
      </c>
      <c r="F72" s="114">
        <v>-4.3377299999999996</v>
      </c>
      <c r="G72" s="114">
        <v>212.68557000000001</v>
      </c>
      <c r="H72" s="114">
        <v>1169.9698100000001</v>
      </c>
      <c r="I72" s="114">
        <v>717.13481999999999</v>
      </c>
      <c r="J72" s="114">
        <v>1.56335</v>
      </c>
    </row>
    <row r="73" spans="1:10" ht="15" customHeight="1">
      <c r="A73" s="147" t="s">
        <v>1261</v>
      </c>
      <c r="B73" s="114">
        <v>-143.40394000000001</v>
      </c>
      <c r="C73" s="114">
        <v>-327.61212</v>
      </c>
      <c r="D73" s="114">
        <v>-1177.0200300000001</v>
      </c>
      <c r="E73" s="114">
        <v>-0.13904</v>
      </c>
      <c r="F73" s="114">
        <v>-4.3377299999999996</v>
      </c>
      <c r="G73" s="114">
        <v>212.68644</v>
      </c>
      <c r="H73" s="114">
        <v>79.847940000000008</v>
      </c>
      <c r="I73" s="114">
        <v>79.102910000000008</v>
      </c>
      <c r="J73" s="114">
        <v>-4.4144499999999995</v>
      </c>
    </row>
    <row r="74" spans="1:10" ht="15" customHeight="1">
      <c r="A74" s="148" t="s">
        <v>975</v>
      </c>
      <c r="B74" s="114">
        <v>0</v>
      </c>
      <c r="C74" s="114">
        <v>0</v>
      </c>
      <c r="D74" s="114">
        <v>0</v>
      </c>
      <c r="E74" s="114">
        <v>0</v>
      </c>
      <c r="F74" s="114">
        <v>0</v>
      </c>
      <c r="G74" s="114">
        <v>-8.7000000000000001E-4</v>
      </c>
      <c r="H74" s="114">
        <v>1090.1218700000002</v>
      </c>
      <c r="I74" s="114">
        <v>638.03191000000004</v>
      </c>
      <c r="J74" s="114">
        <v>5.9778000000000002</v>
      </c>
    </row>
    <row r="75" spans="1:10" ht="15" customHeight="1">
      <c r="A75" s="147" t="s">
        <v>628</v>
      </c>
      <c r="B75" s="114">
        <v>109371.44703</v>
      </c>
      <c r="C75" s="114">
        <v>108122.49206</v>
      </c>
      <c r="D75" s="114">
        <v>145600.63194999998</v>
      </c>
      <c r="E75" s="114">
        <v>200810.69031000001</v>
      </c>
      <c r="F75" s="114">
        <v>85633.342019999996</v>
      </c>
      <c r="G75" s="114">
        <v>43215.551140000003</v>
      </c>
      <c r="H75" s="114">
        <v>54939.419479999997</v>
      </c>
      <c r="I75" s="114">
        <v>118102.45093000001</v>
      </c>
      <c r="J75" s="114">
        <v>72982.957469999994</v>
      </c>
    </row>
    <row r="76" spans="1:10" ht="15" customHeight="1">
      <c r="A76" s="149" t="s">
        <v>964</v>
      </c>
      <c r="B76" s="114">
        <v>3337.3301099999999</v>
      </c>
      <c r="C76" s="114">
        <v>2037.3966699999999</v>
      </c>
      <c r="D76" s="114">
        <v>-1449.3150500000002</v>
      </c>
      <c r="E76" s="114">
        <v>-5291.6878499999993</v>
      </c>
      <c r="F76" s="114">
        <v>5985.9975800000002</v>
      </c>
      <c r="G76" s="114">
        <v>-1134.88509</v>
      </c>
      <c r="H76" s="114">
        <v>1513.6743200000001</v>
      </c>
      <c r="I76" s="114">
        <v>9045.9273400000002</v>
      </c>
      <c r="J76" s="114">
        <v>-16311.13349</v>
      </c>
    </row>
    <row r="77" spans="1:10" ht="15" customHeight="1">
      <c r="A77" s="117" t="s">
        <v>629</v>
      </c>
      <c r="B77" s="114">
        <v>112708.77714000001</v>
      </c>
      <c r="C77" s="114">
        <v>110159.88873000001</v>
      </c>
      <c r="D77" s="114">
        <v>144151.31690000001</v>
      </c>
      <c r="E77" s="114">
        <v>195519.00246000002</v>
      </c>
      <c r="F77" s="114">
        <v>91619.339599999992</v>
      </c>
      <c r="G77" s="114">
        <v>42080.66605</v>
      </c>
      <c r="H77" s="114">
        <v>56453.093799999995</v>
      </c>
      <c r="I77" s="114">
        <v>127148.37827</v>
      </c>
      <c r="J77" s="114">
        <v>56671.823979999994</v>
      </c>
    </row>
    <row r="78" spans="1:10" ht="15" customHeight="1">
      <c r="A78" s="116" t="s">
        <v>630</v>
      </c>
      <c r="B78" s="114">
        <v>-117.80033999999999</v>
      </c>
      <c r="C78" s="114">
        <v>1256.30432</v>
      </c>
      <c r="D78" s="114">
        <v>1252.03746</v>
      </c>
      <c r="E78" s="114">
        <v>1494.43941</v>
      </c>
      <c r="F78" s="114">
        <v>-353.96939000000003</v>
      </c>
      <c r="G78" s="114">
        <v>-13665.143699999999</v>
      </c>
      <c r="H78" s="114">
        <v>-290.52371999999997</v>
      </c>
      <c r="I78" s="114">
        <v>359.08681999999999</v>
      </c>
      <c r="J78" s="114">
        <v>654.70392000000004</v>
      </c>
    </row>
    <row r="79" spans="1:10" ht="15" customHeight="1">
      <c r="A79" s="147" t="s">
        <v>631</v>
      </c>
      <c r="B79" s="114">
        <v>112590.9768</v>
      </c>
      <c r="C79" s="114">
        <v>111416.19305</v>
      </c>
      <c r="D79" s="114">
        <v>145403.35436000003</v>
      </c>
      <c r="E79" s="114">
        <v>197013.44187000001</v>
      </c>
      <c r="F79" s="114">
        <v>91265.370209999994</v>
      </c>
      <c r="G79" s="114">
        <v>28415.522350000003</v>
      </c>
      <c r="H79" s="114">
        <v>56162.570079999998</v>
      </c>
      <c r="I79" s="114">
        <v>127507.46509</v>
      </c>
      <c r="J79" s="114">
        <v>57326.527900000001</v>
      </c>
    </row>
    <row r="80" spans="1:10" ht="15" customHeight="1">
      <c r="A80" s="116" t="s">
        <v>632</v>
      </c>
      <c r="B80" s="114">
        <v>0</v>
      </c>
      <c r="C80" s="114">
        <v>0</v>
      </c>
      <c r="D80" s="114">
        <v>0</v>
      </c>
      <c r="E80" s="114">
        <v>0</v>
      </c>
      <c r="F80" s="114">
        <v>0</v>
      </c>
      <c r="G80" s="114">
        <v>0</v>
      </c>
      <c r="H80" s="114">
        <v>0</v>
      </c>
      <c r="I80" s="114">
        <v>0</v>
      </c>
      <c r="J80" s="114">
        <v>0</v>
      </c>
    </row>
    <row r="81" spans="1:10" ht="15" customHeight="1">
      <c r="A81" s="147" t="s">
        <v>633</v>
      </c>
      <c r="B81" s="114">
        <v>112590.9768</v>
      </c>
      <c r="C81" s="114">
        <v>111416.19305</v>
      </c>
      <c r="D81" s="114">
        <v>145403.35436000003</v>
      </c>
      <c r="E81" s="114">
        <v>197013.44187000001</v>
      </c>
      <c r="F81" s="114">
        <v>91265.370209999994</v>
      </c>
      <c r="G81" s="114">
        <v>28415.522350000003</v>
      </c>
      <c r="H81" s="114">
        <v>56162.570079999998</v>
      </c>
      <c r="I81" s="114">
        <v>127507.46509</v>
      </c>
      <c r="J81" s="114">
        <v>57326.527900000001</v>
      </c>
    </row>
    <row r="82" spans="1:10" ht="15" customHeight="1" thickBot="1">
      <c r="A82" s="116" t="s">
        <v>634</v>
      </c>
      <c r="B82" s="114">
        <v>-44585.757159999994</v>
      </c>
      <c r="C82" s="114">
        <v>-50745.183130000005</v>
      </c>
      <c r="D82" s="114">
        <v>-70523.078239999988</v>
      </c>
      <c r="E82" s="114">
        <v>-98896.662400000001</v>
      </c>
      <c r="F82" s="114">
        <v>-43100.240819999999</v>
      </c>
      <c r="G82" s="114">
        <v>-18308.856460000003</v>
      </c>
      <c r="H82" s="114">
        <v>-20594.97306</v>
      </c>
      <c r="I82" s="114">
        <v>-64416.871780000001</v>
      </c>
      <c r="J82" s="114">
        <v>-31157.761019999998</v>
      </c>
    </row>
    <row r="83" spans="1:10" ht="15" customHeight="1" thickTop="1" thickBot="1">
      <c r="A83" s="392" t="s">
        <v>635</v>
      </c>
      <c r="B83" s="393">
        <v>68005.219639999996</v>
      </c>
      <c r="C83" s="393">
        <v>60671.009920000004</v>
      </c>
      <c r="D83" s="393">
        <v>74880.27612000001</v>
      </c>
      <c r="E83" s="393">
        <v>98116.779469999994</v>
      </c>
      <c r="F83" s="393">
        <v>48165.129390000002</v>
      </c>
      <c r="G83" s="393">
        <v>10106.66589</v>
      </c>
      <c r="H83" s="393">
        <v>35567.597020000001</v>
      </c>
      <c r="I83" s="393">
        <v>63090.593310000004</v>
      </c>
      <c r="J83" s="393">
        <v>26168.766879999999</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4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60"/>
  <sheetViews>
    <sheetView topLeftCell="C1" zoomScaleNormal="100" workbookViewId="0">
      <selection activeCell="M1" sqref="M1:M1048576"/>
    </sheetView>
  </sheetViews>
  <sheetFormatPr baseColWidth="10" defaultColWidth="9.140625"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9.28515625" style="44" bestFit="1" customWidth="1"/>
    <col min="10" max="11" width="9.28515625" style="44" customWidth="1"/>
    <col min="12" max="12" width="8.28515625" style="44" bestFit="1" customWidth="1"/>
    <col min="13" max="257" width="9.140625" style="44"/>
    <col min="258" max="259" width="0" style="44" hidden="1" customWidth="1"/>
    <col min="260" max="260" width="81.5703125" style="44" customWidth="1"/>
    <col min="261" max="267" width="13.140625" style="44" customWidth="1"/>
    <col min="268" max="513" width="9.140625" style="44"/>
    <col min="514" max="515" width="0" style="44" hidden="1" customWidth="1"/>
    <col min="516" max="516" width="81.5703125" style="44" customWidth="1"/>
    <col min="517" max="523" width="13.140625" style="44" customWidth="1"/>
    <col min="524" max="769" width="9.140625" style="44"/>
    <col min="770" max="771" width="0" style="44" hidden="1" customWidth="1"/>
    <col min="772" max="772" width="81.5703125" style="44" customWidth="1"/>
    <col min="773" max="779" width="13.140625" style="44" customWidth="1"/>
    <col min="780" max="1025" width="9.140625" style="44"/>
    <col min="1026" max="1027" width="0" style="44" hidden="1" customWidth="1"/>
    <col min="1028" max="1028" width="81.5703125" style="44" customWidth="1"/>
    <col min="1029" max="1035" width="13.140625" style="44" customWidth="1"/>
    <col min="1036" max="1281" width="9.140625" style="44"/>
    <col min="1282" max="1283" width="0" style="44" hidden="1" customWidth="1"/>
    <col min="1284" max="1284" width="81.5703125" style="44" customWidth="1"/>
    <col min="1285" max="1291" width="13.140625" style="44" customWidth="1"/>
    <col min="1292" max="1537" width="9.140625" style="44"/>
    <col min="1538" max="1539" width="0" style="44" hidden="1" customWidth="1"/>
    <col min="1540" max="1540" width="81.5703125" style="44" customWidth="1"/>
    <col min="1541" max="1547" width="13.140625" style="44" customWidth="1"/>
    <col min="1548" max="1793" width="9.140625" style="44"/>
    <col min="1794" max="1795" width="0" style="44" hidden="1" customWidth="1"/>
    <col min="1796" max="1796" width="81.5703125" style="44" customWidth="1"/>
    <col min="1797" max="1803" width="13.140625" style="44" customWidth="1"/>
    <col min="1804" max="2049" width="9.140625" style="44"/>
    <col min="2050" max="2051" width="0" style="44" hidden="1" customWidth="1"/>
    <col min="2052" max="2052" width="81.5703125" style="44" customWidth="1"/>
    <col min="2053" max="2059" width="13.140625" style="44" customWidth="1"/>
    <col min="2060" max="2305" width="9.140625" style="44"/>
    <col min="2306" max="2307" width="0" style="44" hidden="1" customWidth="1"/>
    <col min="2308" max="2308" width="81.5703125" style="44" customWidth="1"/>
    <col min="2309" max="2315" width="13.140625" style="44" customWidth="1"/>
    <col min="2316" max="2561" width="9.140625" style="44"/>
    <col min="2562" max="2563" width="0" style="44" hidden="1" customWidth="1"/>
    <col min="2564" max="2564" width="81.5703125" style="44" customWidth="1"/>
    <col min="2565" max="2571" width="13.140625" style="44" customWidth="1"/>
    <col min="2572" max="2817" width="9.140625" style="44"/>
    <col min="2818" max="2819" width="0" style="44" hidden="1" customWidth="1"/>
    <col min="2820" max="2820" width="81.5703125" style="44" customWidth="1"/>
    <col min="2821" max="2827" width="13.140625" style="44" customWidth="1"/>
    <col min="2828" max="3073" width="9.140625" style="44"/>
    <col min="3074" max="3075" width="0" style="44" hidden="1" customWidth="1"/>
    <col min="3076" max="3076" width="81.5703125" style="44" customWidth="1"/>
    <col min="3077" max="3083" width="13.140625" style="44" customWidth="1"/>
    <col min="3084" max="3329" width="9.140625" style="44"/>
    <col min="3330" max="3331" width="0" style="44" hidden="1" customWidth="1"/>
    <col min="3332" max="3332" width="81.5703125" style="44" customWidth="1"/>
    <col min="3333" max="3339" width="13.140625" style="44" customWidth="1"/>
    <col min="3340" max="3585" width="9.140625" style="44"/>
    <col min="3586" max="3587" width="0" style="44" hidden="1" customWidth="1"/>
    <col min="3588" max="3588" width="81.5703125" style="44" customWidth="1"/>
    <col min="3589" max="3595" width="13.140625" style="44" customWidth="1"/>
    <col min="3596" max="3841" width="9.140625" style="44"/>
    <col min="3842" max="3843" width="0" style="44" hidden="1" customWidth="1"/>
    <col min="3844" max="3844" width="81.5703125" style="44" customWidth="1"/>
    <col min="3845" max="3851" width="13.140625" style="44" customWidth="1"/>
    <col min="3852" max="4097" width="9.140625" style="44"/>
    <col min="4098" max="4099" width="0" style="44" hidden="1" customWidth="1"/>
    <col min="4100" max="4100" width="81.5703125" style="44" customWidth="1"/>
    <col min="4101" max="4107" width="13.140625" style="44" customWidth="1"/>
    <col min="4108" max="4353" width="9.140625" style="44"/>
    <col min="4354" max="4355" width="0" style="44" hidden="1" customWidth="1"/>
    <col min="4356" max="4356" width="81.5703125" style="44" customWidth="1"/>
    <col min="4357" max="4363" width="13.140625" style="44" customWidth="1"/>
    <col min="4364" max="4609" width="9.140625" style="44"/>
    <col min="4610" max="4611" width="0" style="44" hidden="1" customWidth="1"/>
    <col min="4612" max="4612" width="81.5703125" style="44" customWidth="1"/>
    <col min="4613" max="4619" width="13.140625" style="44" customWidth="1"/>
    <col min="4620" max="4865" width="9.140625" style="44"/>
    <col min="4866" max="4867" width="0" style="44" hidden="1" customWidth="1"/>
    <col min="4868" max="4868" width="81.5703125" style="44" customWidth="1"/>
    <col min="4869" max="4875" width="13.140625" style="44" customWidth="1"/>
    <col min="4876" max="5121" width="9.140625" style="44"/>
    <col min="5122" max="5123" width="0" style="44" hidden="1" customWidth="1"/>
    <col min="5124" max="5124" width="81.5703125" style="44" customWidth="1"/>
    <col min="5125" max="5131" width="13.140625" style="44" customWidth="1"/>
    <col min="5132" max="5377" width="9.140625" style="44"/>
    <col min="5378" max="5379" width="0" style="44" hidden="1" customWidth="1"/>
    <col min="5380" max="5380" width="81.5703125" style="44" customWidth="1"/>
    <col min="5381" max="5387" width="13.140625" style="44" customWidth="1"/>
    <col min="5388" max="5633" width="9.140625" style="44"/>
    <col min="5634" max="5635" width="0" style="44" hidden="1" customWidth="1"/>
    <col min="5636" max="5636" width="81.5703125" style="44" customWidth="1"/>
    <col min="5637" max="5643" width="13.140625" style="44" customWidth="1"/>
    <col min="5644" max="5889" width="9.140625" style="44"/>
    <col min="5890" max="5891" width="0" style="44" hidden="1" customWidth="1"/>
    <col min="5892" max="5892" width="81.5703125" style="44" customWidth="1"/>
    <col min="5893" max="5899" width="13.140625" style="44" customWidth="1"/>
    <col min="5900" max="6145" width="9.140625" style="44"/>
    <col min="6146" max="6147" width="0" style="44" hidden="1" customWidth="1"/>
    <col min="6148" max="6148" width="81.5703125" style="44" customWidth="1"/>
    <col min="6149" max="6155" width="13.140625" style="44" customWidth="1"/>
    <col min="6156" max="6401" width="9.140625" style="44"/>
    <col min="6402" max="6403" width="0" style="44" hidden="1" customWidth="1"/>
    <col min="6404" max="6404" width="81.5703125" style="44" customWidth="1"/>
    <col min="6405" max="6411" width="13.140625" style="44" customWidth="1"/>
    <col min="6412" max="6657" width="9.140625" style="44"/>
    <col min="6658" max="6659" width="0" style="44" hidden="1" customWidth="1"/>
    <col min="6660" max="6660" width="81.5703125" style="44" customWidth="1"/>
    <col min="6661" max="6667" width="13.140625" style="44" customWidth="1"/>
    <col min="6668" max="6913" width="9.140625" style="44"/>
    <col min="6914" max="6915" width="0" style="44" hidden="1" customWidth="1"/>
    <col min="6916" max="6916" width="81.5703125" style="44" customWidth="1"/>
    <col min="6917" max="6923" width="13.140625" style="44" customWidth="1"/>
    <col min="6924" max="7169" width="9.140625" style="44"/>
    <col min="7170" max="7171" width="0" style="44" hidden="1" customWidth="1"/>
    <col min="7172" max="7172" width="81.5703125" style="44" customWidth="1"/>
    <col min="7173" max="7179" width="13.140625" style="44" customWidth="1"/>
    <col min="7180" max="7425" width="9.140625" style="44"/>
    <col min="7426" max="7427" width="0" style="44" hidden="1" customWidth="1"/>
    <col min="7428" max="7428" width="81.5703125" style="44" customWidth="1"/>
    <col min="7429" max="7435" width="13.140625" style="44" customWidth="1"/>
    <col min="7436" max="7681" width="9.140625" style="44"/>
    <col min="7682" max="7683" width="0" style="44" hidden="1" customWidth="1"/>
    <col min="7684" max="7684" width="81.5703125" style="44" customWidth="1"/>
    <col min="7685" max="7691" width="13.140625" style="44" customWidth="1"/>
    <col min="7692" max="7937" width="9.140625" style="44"/>
    <col min="7938" max="7939" width="0" style="44" hidden="1" customWidth="1"/>
    <col min="7940" max="7940" width="81.5703125" style="44" customWidth="1"/>
    <col min="7941" max="7947" width="13.140625" style="44" customWidth="1"/>
    <col min="7948" max="8193" width="9.140625" style="44"/>
    <col min="8194" max="8195" width="0" style="44" hidden="1" customWidth="1"/>
    <col min="8196" max="8196" width="81.5703125" style="44" customWidth="1"/>
    <col min="8197" max="8203" width="13.140625" style="44" customWidth="1"/>
    <col min="8204" max="8449" width="9.140625" style="44"/>
    <col min="8450" max="8451" width="0" style="44" hidden="1" customWidth="1"/>
    <col min="8452" max="8452" width="81.5703125" style="44" customWidth="1"/>
    <col min="8453" max="8459" width="13.140625" style="44" customWidth="1"/>
    <col min="8460" max="8705" width="9.140625" style="44"/>
    <col min="8706" max="8707" width="0" style="44" hidden="1" customWidth="1"/>
    <col min="8708" max="8708" width="81.5703125" style="44" customWidth="1"/>
    <col min="8709" max="8715" width="13.140625" style="44" customWidth="1"/>
    <col min="8716" max="8961" width="9.140625" style="44"/>
    <col min="8962" max="8963" width="0" style="44" hidden="1" customWidth="1"/>
    <col min="8964" max="8964" width="81.5703125" style="44" customWidth="1"/>
    <col min="8965" max="8971" width="13.140625" style="44" customWidth="1"/>
    <col min="8972" max="9217" width="9.140625" style="44"/>
    <col min="9218" max="9219" width="0" style="44" hidden="1" customWidth="1"/>
    <col min="9220" max="9220" width="81.5703125" style="44" customWidth="1"/>
    <col min="9221" max="9227" width="13.140625" style="44" customWidth="1"/>
    <col min="9228" max="9473" width="9.140625" style="44"/>
    <col min="9474" max="9475" width="0" style="44" hidden="1" customWidth="1"/>
    <col min="9476" max="9476" width="81.5703125" style="44" customWidth="1"/>
    <col min="9477" max="9483" width="13.140625" style="44" customWidth="1"/>
    <col min="9484" max="9729" width="9.140625" style="44"/>
    <col min="9730" max="9731" width="0" style="44" hidden="1" customWidth="1"/>
    <col min="9732" max="9732" width="81.5703125" style="44" customWidth="1"/>
    <col min="9733" max="9739" width="13.140625" style="44" customWidth="1"/>
    <col min="9740" max="9985" width="9.140625" style="44"/>
    <col min="9986" max="9987" width="0" style="44" hidden="1" customWidth="1"/>
    <col min="9988" max="9988" width="81.5703125" style="44" customWidth="1"/>
    <col min="9989" max="9995" width="13.140625" style="44" customWidth="1"/>
    <col min="9996" max="10241" width="9.140625" style="44"/>
    <col min="10242" max="10243" width="0" style="44" hidden="1" customWidth="1"/>
    <col min="10244" max="10244" width="81.5703125" style="44" customWidth="1"/>
    <col min="10245" max="10251" width="13.140625" style="44" customWidth="1"/>
    <col min="10252" max="10497" width="9.140625" style="44"/>
    <col min="10498" max="10499" width="0" style="44" hidden="1" customWidth="1"/>
    <col min="10500" max="10500" width="81.5703125" style="44" customWidth="1"/>
    <col min="10501" max="10507" width="13.140625" style="44" customWidth="1"/>
    <col min="10508" max="10753" width="9.140625" style="44"/>
    <col min="10754" max="10755" width="0" style="44" hidden="1" customWidth="1"/>
    <col min="10756" max="10756" width="81.5703125" style="44" customWidth="1"/>
    <col min="10757" max="10763" width="13.140625" style="44" customWidth="1"/>
    <col min="10764" max="11009" width="9.140625" style="44"/>
    <col min="11010" max="11011" width="0" style="44" hidden="1" customWidth="1"/>
    <col min="11012" max="11012" width="81.5703125" style="44" customWidth="1"/>
    <col min="11013" max="11019" width="13.140625" style="44" customWidth="1"/>
    <col min="11020" max="11265" width="9.140625" style="44"/>
    <col min="11266" max="11267" width="0" style="44" hidden="1" customWidth="1"/>
    <col min="11268" max="11268" width="81.5703125" style="44" customWidth="1"/>
    <col min="11269" max="11275" width="13.140625" style="44" customWidth="1"/>
    <col min="11276" max="11521" width="9.140625" style="44"/>
    <col min="11522" max="11523" width="0" style="44" hidden="1" customWidth="1"/>
    <col min="11524" max="11524" width="81.5703125" style="44" customWidth="1"/>
    <col min="11525" max="11531" width="13.140625" style="44" customWidth="1"/>
    <col min="11532" max="11777" width="9.140625" style="44"/>
    <col min="11778" max="11779" width="0" style="44" hidden="1" customWidth="1"/>
    <col min="11780" max="11780" width="81.5703125" style="44" customWidth="1"/>
    <col min="11781" max="11787" width="13.140625" style="44" customWidth="1"/>
    <col min="11788" max="12033" width="9.140625" style="44"/>
    <col min="12034" max="12035" width="0" style="44" hidden="1" customWidth="1"/>
    <col min="12036" max="12036" width="81.5703125" style="44" customWidth="1"/>
    <col min="12037" max="12043" width="13.140625" style="44" customWidth="1"/>
    <col min="12044" max="12289" width="9.140625" style="44"/>
    <col min="12290" max="12291" width="0" style="44" hidden="1" customWidth="1"/>
    <col min="12292" max="12292" width="81.5703125" style="44" customWidth="1"/>
    <col min="12293" max="12299" width="13.140625" style="44" customWidth="1"/>
    <col min="12300" max="12545" width="9.140625" style="44"/>
    <col min="12546" max="12547" width="0" style="44" hidden="1" customWidth="1"/>
    <col min="12548" max="12548" width="81.5703125" style="44" customWidth="1"/>
    <col min="12549" max="12555" width="13.140625" style="44" customWidth="1"/>
    <col min="12556" max="12801" width="9.140625" style="44"/>
    <col min="12802" max="12803" width="0" style="44" hidden="1" customWidth="1"/>
    <col min="12804" max="12804" width="81.5703125" style="44" customWidth="1"/>
    <col min="12805" max="12811" width="13.140625" style="44" customWidth="1"/>
    <col min="12812" max="13057" width="9.140625" style="44"/>
    <col min="13058" max="13059" width="0" style="44" hidden="1" customWidth="1"/>
    <col min="13060" max="13060" width="81.5703125" style="44" customWidth="1"/>
    <col min="13061" max="13067" width="13.140625" style="44" customWidth="1"/>
    <col min="13068" max="13313" width="9.140625" style="44"/>
    <col min="13314" max="13315" width="0" style="44" hidden="1" customWidth="1"/>
    <col min="13316" max="13316" width="81.5703125" style="44" customWidth="1"/>
    <col min="13317" max="13323" width="13.140625" style="44" customWidth="1"/>
    <col min="13324" max="13569" width="9.140625" style="44"/>
    <col min="13570" max="13571" width="0" style="44" hidden="1" customWidth="1"/>
    <col min="13572" max="13572" width="81.5703125" style="44" customWidth="1"/>
    <col min="13573" max="13579" width="13.140625" style="44" customWidth="1"/>
    <col min="13580" max="13825" width="9.140625" style="44"/>
    <col min="13826" max="13827" width="0" style="44" hidden="1" customWidth="1"/>
    <col min="13828" max="13828" width="81.5703125" style="44" customWidth="1"/>
    <col min="13829" max="13835" width="13.140625" style="44" customWidth="1"/>
    <col min="13836" max="14081" width="9.140625" style="44"/>
    <col min="14082" max="14083" width="0" style="44" hidden="1" customWidth="1"/>
    <col min="14084" max="14084" width="81.5703125" style="44" customWidth="1"/>
    <col min="14085" max="14091" width="13.140625" style="44" customWidth="1"/>
    <col min="14092" max="14337" width="9.140625" style="44"/>
    <col min="14338" max="14339" width="0" style="44" hidden="1" customWidth="1"/>
    <col min="14340" max="14340" width="81.5703125" style="44" customWidth="1"/>
    <col min="14341" max="14347" width="13.140625" style="44" customWidth="1"/>
    <col min="14348" max="14593" width="9.140625" style="44"/>
    <col min="14594" max="14595" width="0" style="44" hidden="1" customWidth="1"/>
    <col min="14596" max="14596" width="81.5703125" style="44" customWidth="1"/>
    <col min="14597" max="14603" width="13.140625" style="44" customWidth="1"/>
    <col min="14604" max="14849" width="9.140625" style="44"/>
    <col min="14850" max="14851" width="0" style="44" hidden="1" customWidth="1"/>
    <col min="14852" max="14852" width="81.5703125" style="44" customWidth="1"/>
    <col min="14853" max="14859" width="13.140625" style="44" customWidth="1"/>
    <col min="14860" max="15105" width="9.140625" style="44"/>
    <col min="15106" max="15107" width="0" style="44" hidden="1" customWidth="1"/>
    <col min="15108" max="15108" width="81.5703125" style="44" customWidth="1"/>
    <col min="15109" max="15115" width="13.140625" style="44" customWidth="1"/>
    <col min="15116" max="15361" width="9.140625" style="44"/>
    <col min="15362" max="15363" width="0" style="44" hidden="1" customWidth="1"/>
    <col min="15364" max="15364" width="81.5703125" style="44" customWidth="1"/>
    <col min="15365" max="15371" width="13.140625" style="44" customWidth="1"/>
    <col min="15372" max="15617" width="9.140625" style="44"/>
    <col min="15618" max="15619" width="0" style="44" hidden="1" customWidth="1"/>
    <col min="15620" max="15620" width="81.5703125" style="44" customWidth="1"/>
    <col min="15621" max="15627" width="13.140625" style="44" customWidth="1"/>
    <col min="15628" max="15873" width="9.140625" style="44"/>
    <col min="15874" max="15875" width="0" style="44" hidden="1" customWidth="1"/>
    <col min="15876" max="15876" width="81.5703125" style="44" customWidth="1"/>
    <col min="15877" max="15883" width="13.140625" style="44" customWidth="1"/>
    <col min="15884" max="16129" width="9.140625" style="44"/>
    <col min="16130" max="16131" width="0" style="44" hidden="1" customWidth="1"/>
    <col min="16132" max="16132" width="81.5703125" style="44" customWidth="1"/>
    <col min="16133" max="16139" width="13.140625" style="44" customWidth="1"/>
    <col min="16140" max="16384" width="9.140625" style="44"/>
  </cols>
  <sheetData>
    <row r="1" spans="1:12" s="43" customFormat="1" ht="15" customHeight="1">
      <c r="A1" s="396"/>
      <c r="B1" s="396"/>
      <c r="C1" s="752"/>
      <c r="D1" s="752"/>
      <c r="E1" s="752"/>
      <c r="F1" s="752"/>
      <c r="G1" s="752"/>
      <c r="H1" s="752"/>
      <c r="I1" s="752"/>
      <c r="J1" s="752"/>
      <c r="K1" s="752"/>
      <c r="L1" s="752"/>
    </row>
    <row r="2" spans="1:12" s="43" customFormat="1" ht="18">
      <c r="A2" s="753" t="s">
        <v>445</v>
      </c>
      <c r="B2" s="753"/>
      <c r="C2" s="753"/>
      <c r="D2" s="753"/>
      <c r="E2" s="753"/>
      <c r="F2" s="753"/>
      <c r="G2" s="753"/>
      <c r="H2" s="753"/>
      <c r="I2" s="753"/>
      <c r="J2" s="753"/>
      <c r="K2" s="753"/>
      <c r="L2" s="753"/>
    </row>
    <row r="3" spans="1:12" s="43" customFormat="1" ht="15" customHeight="1">
      <c r="A3" s="396"/>
      <c r="B3" s="396"/>
      <c r="C3" s="753" t="s">
        <v>814</v>
      </c>
      <c r="D3" s="753"/>
      <c r="E3" s="753"/>
      <c r="F3" s="753"/>
      <c r="G3" s="753"/>
      <c r="H3" s="753"/>
      <c r="I3" s="753"/>
      <c r="J3" s="753"/>
      <c r="K3" s="753"/>
      <c r="L3" s="753"/>
    </row>
    <row r="4" spans="1:12" s="43" customFormat="1" ht="15" customHeight="1">
      <c r="A4" s="754"/>
      <c r="B4" s="753"/>
      <c r="C4" s="753"/>
      <c r="D4" s="753"/>
      <c r="E4" s="753"/>
      <c r="F4" s="753"/>
      <c r="G4" s="753"/>
      <c r="H4" s="753"/>
      <c r="I4" s="753"/>
      <c r="J4" s="753"/>
      <c r="K4" s="753"/>
      <c r="L4" s="753"/>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7"/>
      <c r="D6" s="390" t="s">
        <v>574</v>
      </c>
      <c r="E6" s="390" t="s">
        <v>575</v>
      </c>
      <c r="F6" s="390" t="s">
        <v>576</v>
      </c>
      <c r="G6" s="398" t="s">
        <v>577</v>
      </c>
      <c r="H6" s="398" t="s">
        <v>1241</v>
      </c>
      <c r="I6" s="398" t="s">
        <v>1292</v>
      </c>
      <c r="J6" s="398" t="s">
        <v>1515</v>
      </c>
      <c r="K6" s="398" t="s">
        <v>1399</v>
      </c>
      <c r="L6" s="398" t="s">
        <v>1516</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399" t="s">
        <v>519</v>
      </c>
      <c r="D8" s="400"/>
      <c r="E8" s="400"/>
      <c r="F8" s="400"/>
      <c r="G8" s="401"/>
      <c r="H8" s="401"/>
      <c r="I8" s="401"/>
      <c r="J8" s="401"/>
      <c r="K8" s="401"/>
      <c r="L8" s="401"/>
    </row>
    <row r="9" spans="1:12" ht="15" customHeight="1" thickTop="1">
      <c r="A9" s="47" t="s">
        <v>744</v>
      </c>
      <c r="B9" s="46" t="s">
        <v>815</v>
      </c>
      <c r="C9" s="165" t="s">
        <v>816</v>
      </c>
      <c r="D9" s="130">
        <v>4.1599999999999998E-2</v>
      </c>
      <c r="E9" s="130">
        <v>4.4499999999999998E-2</v>
      </c>
      <c r="F9" s="130">
        <v>4.2200000000000001E-2</v>
      </c>
      <c r="G9" s="130">
        <v>3.6799999999999999E-2</v>
      </c>
      <c r="H9" s="130">
        <v>5.5E-2</v>
      </c>
      <c r="I9" s="130">
        <v>5.6899999999999999E-2</v>
      </c>
      <c r="J9" s="130">
        <v>4.4900000000000002E-2</v>
      </c>
      <c r="K9" s="130">
        <v>5.5E-2</v>
      </c>
      <c r="L9" s="130">
        <v>6.1400000000000003E-2</v>
      </c>
    </row>
    <row r="10" spans="1:12" ht="15" customHeight="1" thickBot="1">
      <c r="A10" s="47" t="s">
        <v>744</v>
      </c>
      <c r="B10" s="46" t="s">
        <v>817</v>
      </c>
      <c r="C10" s="165" t="s">
        <v>818</v>
      </c>
      <c r="D10" s="130">
        <v>0.90510000000000002</v>
      </c>
      <c r="E10" s="130">
        <v>0.89790000000000003</v>
      </c>
      <c r="F10" s="130">
        <v>0.88790000000000002</v>
      </c>
      <c r="G10" s="130">
        <v>0.89929999999999999</v>
      </c>
      <c r="H10" s="130">
        <v>0.86099999999999999</v>
      </c>
      <c r="I10" s="130">
        <v>0.76639999999999997</v>
      </c>
      <c r="J10" s="130">
        <v>0.77090000000000003</v>
      </c>
      <c r="K10" s="130">
        <v>0.78759999999999997</v>
      </c>
      <c r="L10" s="130">
        <v>0.77710000000000001</v>
      </c>
    </row>
    <row r="11" spans="1:12" s="19" customFormat="1" ht="15" customHeight="1" thickTop="1" thickBot="1">
      <c r="A11" s="47"/>
      <c r="B11" s="164"/>
      <c r="C11" s="399" t="s">
        <v>522</v>
      </c>
      <c r="D11" s="400"/>
      <c r="E11" s="400"/>
      <c r="F11" s="400"/>
      <c r="G11" s="401"/>
      <c r="H11" s="401"/>
      <c r="I11" s="401"/>
      <c r="J11" s="401"/>
      <c r="K11" s="401"/>
      <c r="L11" s="401"/>
    </row>
    <row r="12" spans="1:12" s="78" customFormat="1" ht="15" customHeight="1" thickTop="1">
      <c r="A12" s="47" t="s">
        <v>744</v>
      </c>
      <c r="B12" s="46" t="s">
        <v>819</v>
      </c>
      <c r="C12" s="165" t="s">
        <v>1345</v>
      </c>
      <c r="D12" s="130">
        <v>1E-4</v>
      </c>
      <c r="E12" s="130">
        <v>1E-4</v>
      </c>
      <c r="F12" s="130">
        <v>0</v>
      </c>
      <c r="G12" s="130">
        <v>0</v>
      </c>
      <c r="H12" s="130">
        <v>2.9999999999999997E-4</v>
      </c>
      <c r="I12" s="130">
        <v>2.2800000000000001E-2</v>
      </c>
      <c r="J12" s="130">
        <v>8.8999999999999996E-2</v>
      </c>
      <c r="K12" s="130">
        <v>0.1037</v>
      </c>
      <c r="L12" s="130">
        <v>8.8700000000000001E-2</v>
      </c>
    </row>
    <row r="13" spans="1:12" s="77" customFormat="1" ht="15" customHeight="1">
      <c r="A13" s="47" t="s">
        <v>744</v>
      </c>
      <c r="B13" s="46" t="s">
        <v>820</v>
      </c>
      <c r="C13" s="165" t="s">
        <v>1346</v>
      </c>
      <c r="D13" s="130">
        <v>1E-4</v>
      </c>
      <c r="E13" s="130">
        <v>1E-4</v>
      </c>
      <c r="F13" s="130">
        <v>0</v>
      </c>
      <c r="G13" s="130">
        <v>0</v>
      </c>
      <c r="H13" s="130">
        <v>2.9999999999999997E-4</v>
      </c>
      <c r="I13" s="130">
        <v>2.2800000000000001E-2</v>
      </c>
      <c r="J13" s="130">
        <v>8.9099999999999999E-2</v>
      </c>
      <c r="K13" s="130">
        <v>0.104</v>
      </c>
      <c r="L13" s="130">
        <v>0.12839999999999999</v>
      </c>
    </row>
    <row r="14" spans="1:12" s="77" customFormat="1" ht="15" customHeight="1">
      <c r="A14" s="47"/>
      <c r="B14" s="46"/>
      <c r="C14" s="165" t="s">
        <v>1347</v>
      </c>
      <c r="D14" s="130">
        <v>0.73229999999999995</v>
      </c>
      <c r="E14" s="130">
        <v>0.73380000000000001</v>
      </c>
      <c r="F14" s="130">
        <v>0.72670000000000001</v>
      </c>
      <c r="G14" s="130">
        <v>0.70309999999999995</v>
      </c>
      <c r="H14" s="130">
        <v>0.53129999999999999</v>
      </c>
      <c r="I14" s="130">
        <v>0.57830000000000004</v>
      </c>
      <c r="J14" s="130">
        <v>0.55230000000000001</v>
      </c>
      <c r="K14" s="130">
        <v>0.54659999999999997</v>
      </c>
      <c r="L14" s="130">
        <v>0.51060000000000005</v>
      </c>
    </row>
    <row r="15" spans="1:12" s="77" customFormat="1" ht="15" customHeight="1" thickBot="1">
      <c r="A15" s="47" t="s">
        <v>744</v>
      </c>
      <c r="B15" s="46" t="s">
        <v>821</v>
      </c>
      <c r="C15" s="165" t="s">
        <v>1348</v>
      </c>
      <c r="D15" s="130">
        <v>7.7999999999999996E-3</v>
      </c>
      <c r="E15" s="130">
        <v>1.0500000000000001E-2</v>
      </c>
      <c r="F15" s="130">
        <v>6.3E-3</v>
      </c>
      <c r="G15" s="130">
        <v>4.8999999999999998E-3</v>
      </c>
      <c r="H15" s="130">
        <v>2.8999999999999998E-3</v>
      </c>
      <c r="I15" s="130">
        <v>5.1000000000000004E-3</v>
      </c>
      <c r="J15" s="130">
        <v>3.5999999999999999E-3</v>
      </c>
      <c r="K15" s="130">
        <v>6.8999999999999999E-3</v>
      </c>
      <c r="L15" s="130">
        <v>6.1999999999999998E-3</v>
      </c>
    </row>
    <row r="16" spans="1:12" s="19" customFormat="1" ht="15" customHeight="1" thickTop="1" thickBot="1">
      <c r="A16" s="47"/>
      <c r="B16" s="164"/>
      <c r="C16" s="399" t="s">
        <v>822</v>
      </c>
      <c r="D16" s="400"/>
      <c r="E16" s="400"/>
      <c r="F16" s="400"/>
      <c r="G16" s="401"/>
      <c r="H16" s="401"/>
      <c r="I16" s="401"/>
      <c r="J16" s="401"/>
      <c r="K16" s="401"/>
      <c r="L16" s="401"/>
    </row>
    <row r="17" spans="1:12" s="78" customFormat="1" ht="15" customHeight="1" thickTop="1">
      <c r="A17" s="47" t="s">
        <v>744</v>
      </c>
      <c r="B17" s="46" t="s">
        <v>823</v>
      </c>
      <c r="C17" s="165" t="s">
        <v>1349</v>
      </c>
      <c r="D17" s="130">
        <v>0</v>
      </c>
      <c r="E17" s="130">
        <v>0</v>
      </c>
      <c r="F17" s="130">
        <v>0</v>
      </c>
      <c r="G17" s="130">
        <v>0</v>
      </c>
      <c r="H17" s="130">
        <v>0</v>
      </c>
      <c r="I17" s="130">
        <v>0.60750000000000004</v>
      </c>
      <c r="J17" s="130">
        <v>0.86160000000000003</v>
      </c>
      <c r="K17" s="130">
        <v>0.85429999999999995</v>
      </c>
      <c r="L17" s="130">
        <v>0.83399999999999996</v>
      </c>
    </row>
    <row r="18" spans="1:12" s="77" customFormat="1" ht="15" customHeight="1">
      <c r="A18" s="47" t="s">
        <v>744</v>
      </c>
      <c r="B18" s="46" t="s">
        <v>824</v>
      </c>
      <c r="C18" s="165" t="s">
        <v>1350</v>
      </c>
      <c r="D18" s="130">
        <v>0</v>
      </c>
      <c r="E18" s="130">
        <v>0</v>
      </c>
      <c r="F18" s="130">
        <v>0</v>
      </c>
      <c r="G18" s="130">
        <v>0</v>
      </c>
      <c r="H18" s="130">
        <v>1</v>
      </c>
      <c r="I18" s="130">
        <v>0.39250000000000002</v>
      </c>
      <c r="J18" s="130">
        <v>0.1384</v>
      </c>
      <c r="K18" s="130">
        <v>0.1457</v>
      </c>
      <c r="L18" s="130">
        <v>0.16600000000000001</v>
      </c>
    </row>
    <row r="19" spans="1:12" s="77" customFormat="1" ht="15" customHeight="1" thickBot="1">
      <c r="A19" s="47" t="s">
        <v>744</v>
      </c>
      <c r="B19" s="46" t="s">
        <v>825</v>
      </c>
      <c r="C19" s="165" t="s">
        <v>826</v>
      </c>
      <c r="D19" s="168">
        <v>0</v>
      </c>
      <c r="E19" s="168">
        <v>0</v>
      </c>
      <c r="F19" s="168">
        <v>0</v>
      </c>
      <c r="G19" s="168">
        <v>0</v>
      </c>
      <c r="H19" s="168">
        <v>424.75020000000001</v>
      </c>
      <c r="I19" s="168">
        <v>499.2833</v>
      </c>
      <c r="J19" s="168">
        <v>679.49649999999997</v>
      </c>
      <c r="K19" s="168">
        <v>631.14430000000004</v>
      </c>
      <c r="L19" s="168">
        <v>464.40879999999999</v>
      </c>
    </row>
    <row r="20" spans="1:12" s="19" customFormat="1" ht="15" customHeight="1" thickTop="1" thickBot="1">
      <c r="A20" s="47"/>
      <c r="B20" s="164"/>
      <c r="C20" s="399" t="s">
        <v>827</v>
      </c>
      <c r="D20" s="400"/>
      <c r="E20" s="400"/>
      <c r="F20" s="400"/>
      <c r="G20" s="401"/>
      <c r="H20" s="401"/>
      <c r="I20" s="401"/>
      <c r="J20" s="401"/>
      <c r="K20" s="401"/>
      <c r="L20" s="401"/>
    </row>
    <row r="21" spans="1:12" s="78" customFormat="1" ht="15" customHeight="1" thickTop="1">
      <c r="A21" s="47" t="s">
        <v>744</v>
      </c>
      <c r="B21" s="46" t="s">
        <v>828</v>
      </c>
      <c r="C21" s="165" t="s">
        <v>829</v>
      </c>
      <c r="D21" s="130">
        <v>0.98170000000000002</v>
      </c>
      <c r="E21" s="130">
        <v>0.98229999999999995</v>
      </c>
      <c r="F21" s="130">
        <v>0.98109999999999997</v>
      </c>
      <c r="G21" s="130">
        <v>0.98280000000000001</v>
      </c>
      <c r="H21" s="130">
        <v>0.99039999999999995</v>
      </c>
      <c r="I21" s="130">
        <v>0.98580000000000001</v>
      </c>
      <c r="J21" s="130">
        <v>0.9788</v>
      </c>
      <c r="K21" s="130">
        <v>0.98050000000000004</v>
      </c>
      <c r="L21" s="130">
        <v>0.97440000000000004</v>
      </c>
    </row>
    <row r="22" spans="1:12" s="77" customFormat="1" ht="15" customHeight="1">
      <c r="A22" s="47" t="s">
        <v>744</v>
      </c>
      <c r="B22" s="46" t="s">
        <v>830</v>
      </c>
      <c r="C22" s="165" t="s">
        <v>831</v>
      </c>
      <c r="D22" s="130">
        <v>1.8599999999999998E-2</v>
      </c>
      <c r="E22" s="130">
        <v>1.8599999999999998E-2</v>
      </c>
      <c r="F22" s="130">
        <v>1.7500000000000002E-2</v>
      </c>
      <c r="G22" s="130">
        <v>2.2499999999999999E-2</v>
      </c>
      <c r="H22" s="130">
        <v>2.0799999999999999E-2</v>
      </c>
      <c r="I22" s="130">
        <v>0.1356</v>
      </c>
      <c r="J22" s="130">
        <v>0.1099</v>
      </c>
      <c r="K22" s="130">
        <v>0.10340000000000001</v>
      </c>
      <c r="L22" s="130">
        <v>9.8400000000000001E-2</v>
      </c>
    </row>
    <row r="23" spans="1:12" s="77" customFormat="1" ht="15" customHeight="1">
      <c r="A23" s="47" t="s">
        <v>744</v>
      </c>
      <c r="B23" s="46" t="s">
        <v>832</v>
      </c>
      <c r="C23" s="165" t="s">
        <v>833</v>
      </c>
      <c r="D23" s="130">
        <v>1.83E-2</v>
      </c>
      <c r="E23" s="130">
        <v>1.77E-2</v>
      </c>
      <c r="F23" s="130">
        <v>1.89E-2</v>
      </c>
      <c r="G23" s="130">
        <v>1.72E-2</v>
      </c>
      <c r="H23" s="130">
        <v>9.5999999999999992E-3</v>
      </c>
      <c r="I23" s="130">
        <v>1.4200000000000001E-2</v>
      </c>
      <c r="J23" s="130">
        <v>2.12E-2</v>
      </c>
      <c r="K23" s="130">
        <v>1.95E-2</v>
      </c>
      <c r="L23" s="130">
        <v>2.5600000000000001E-2</v>
      </c>
    </row>
    <row r="24" spans="1:12" s="77" customFormat="1" ht="15" customHeight="1">
      <c r="A24" s="47" t="s">
        <v>744</v>
      </c>
      <c r="B24" s="46" t="s">
        <v>834</v>
      </c>
      <c r="C24" s="165" t="s">
        <v>835</v>
      </c>
      <c r="D24" s="130">
        <v>1.66E-2</v>
      </c>
      <c r="E24" s="130">
        <v>1.72E-2</v>
      </c>
      <c r="F24" s="130">
        <v>1.5599999999999999E-2</v>
      </c>
      <c r="G24" s="130">
        <v>2.0799999999999999E-2</v>
      </c>
      <c r="H24" s="130">
        <v>1.9699999999999999E-2</v>
      </c>
      <c r="I24" s="130">
        <v>0.1346</v>
      </c>
      <c r="J24" s="130">
        <v>0.10730000000000001</v>
      </c>
      <c r="K24" s="130">
        <v>0.1003</v>
      </c>
      <c r="L24" s="130">
        <v>9.35E-2</v>
      </c>
    </row>
    <row r="25" spans="1:12" s="77" customFormat="1" ht="15" customHeight="1">
      <c r="A25" s="47" t="s">
        <v>744</v>
      </c>
      <c r="B25" s="46" t="s">
        <v>836</v>
      </c>
      <c r="C25" s="165" t="s">
        <v>837</v>
      </c>
      <c r="D25" s="130">
        <v>0.125</v>
      </c>
      <c r="E25" s="130">
        <v>9.4200000000000006E-2</v>
      </c>
      <c r="F25" s="130">
        <v>0.1241</v>
      </c>
      <c r="G25" s="130">
        <v>8.8999999999999996E-2</v>
      </c>
      <c r="H25" s="130">
        <v>6.3500000000000001E-2</v>
      </c>
      <c r="I25" s="130">
        <v>2.1499999999999998E-2</v>
      </c>
      <c r="J25" s="130">
        <v>4.4600000000000001E-2</v>
      </c>
      <c r="K25" s="130">
        <v>4.8500000000000001E-2</v>
      </c>
      <c r="L25" s="130">
        <v>7.4099999999999999E-2</v>
      </c>
    </row>
    <row r="26" spans="1:12" s="77" customFormat="1" ht="15" customHeight="1">
      <c r="A26" s="47" t="s">
        <v>744</v>
      </c>
      <c r="B26" s="46" t="s">
        <v>838</v>
      </c>
      <c r="C26" s="165" t="s">
        <v>839</v>
      </c>
      <c r="D26" s="130">
        <v>1.6500000000000001E-2</v>
      </c>
      <c r="E26" s="130">
        <v>1.5599999999999999E-2</v>
      </c>
      <c r="F26" s="130">
        <v>1.49E-2</v>
      </c>
      <c r="G26" s="130">
        <v>1.5100000000000001E-2</v>
      </c>
      <c r="H26" s="130">
        <v>0.1031</v>
      </c>
      <c r="I26" s="130">
        <v>8.7599999999999997E-2</v>
      </c>
      <c r="J26" s="130">
        <v>7.1900000000000006E-2</v>
      </c>
      <c r="K26" s="130">
        <v>6.7100000000000007E-2</v>
      </c>
      <c r="L26" s="130">
        <v>6.0100000000000001E-2</v>
      </c>
    </row>
    <row r="27" spans="1:12" s="77" customFormat="1" ht="15" customHeight="1">
      <c r="A27" s="47" t="s">
        <v>744</v>
      </c>
      <c r="B27" s="46" t="s">
        <v>840</v>
      </c>
      <c r="C27" s="165" t="s">
        <v>1351</v>
      </c>
      <c r="D27" s="130">
        <v>5.0299999999999997E-2</v>
      </c>
      <c r="E27" s="130">
        <v>4.9200000000000001E-2</v>
      </c>
      <c r="F27" s="130">
        <v>5.5E-2</v>
      </c>
      <c r="G27" s="130">
        <v>4.9700000000000001E-2</v>
      </c>
      <c r="H27" s="130">
        <v>4.3799999999999999E-2</v>
      </c>
      <c r="I27" s="130">
        <v>4.5999999999999999E-2</v>
      </c>
      <c r="J27" s="130">
        <v>5.0700000000000002E-2</v>
      </c>
      <c r="K27" s="130">
        <v>5.0999999999999997E-2</v>
      </c>
      <c r="L27" s="130">
        <v>5.3400000000000003E-2</v>
      </c>
    </row>
    <row r="28" spans="1:12" s="77" customFormat="1" ht="15" customHeight="1">
      <c r="A28" s="47" t="s">
        <v>744</v>
      </c>
      <c r="B28" s="46" t="s">
        <v>841</v>
      </c>
      <c r="C28" s="165" t="s">
        <v>842</v>
      </c>
      <c r="D28" s="130">
        <v>0.97360000000000002</v>
      </c>
      <c r="E28" s="130">
        <v>0.97309999999999997</v>
      </c>
      <c r="F28" s="130">
        <v>0.97260000000000002</v>
      </c>
      <c r="G28" s="130">
        <v>0.97509999999999997</v>
      </c>
      <c r="H28" s="130">
        <v>0.98580000000000001</v>
      </c>
      <c r="I28" s="130">
        <v>0.97760000000000002</v>
      </c>
      <c r="J28" s="130">
        <v>0.96550000000000002</v>
      </c>
      <c r="K28" s="130">
        <v>0.96540000000000004</v>
      </c>
      <c r="L28" s="130">
        <v>0.94969999999999999</v>
      </c>
    </row>
    <row r="29" spans="1:12" s="77" customFormat="1" ht="15" customHeight="1">
      <c r="A29" s="47" t="s">
        <v>744</v>
      </c>
      <c r="B29" s="46" t="s">
        <v>843</v>
      </c>
      <c r="C29" s="165" t="s">
        <v>844</v>
      </c>
      <c r="D29" s="130">
        <v>7.9000000000000008E-3</v>
      </c>
      <c r="E29" s="130">
        <v>8.5000000000000006E-3</v>
      </c>
      <c r="F29" s="130">
        <v>7.4999999999999997E-3</v>
      </c>
      <c r="G29" s="130">
        <v>6.7000000000000002E-3</v>
      </c>
      <c r="H29" s="130">
        <v>8.0000000000000004E-4</v>
      </c>
      <c r="I29" s="130">
        <v>4.7000000000000002E-3</v>
      </c>
      <c r="J29" s="130">
        <v>9.7000000000000003E-3</v>
      </c>
      <c r="K29" s="130">
        <v>1.12E-2</v>
      </c>
      <c r="L29" s="130">
        <v>2.0299999999999999E-2</v>
      </c>
    </row>
    <row r="30" spans="1:12" s="77" customFormat="1" ht="15" customHeight="1">
      <c r="A30" s="47" t="s">
        <v>744</v>
      </c>
      <c r="B30" s="46" t="s">
        <v>845</v>
      </c>
      <c r="C30" s="165" t="s">
        <v>846</v>
      </c>
      <c r="D30" s="130">
        <v>2.5999999999999999E-3</v>
      </c>
      <c r="E30" s="130">
        <v>2.8999999999999998E-3</v>
      </c>
      <c r="F30" s="130">
        <v>1.8E-3</v>
      </c>
      <c r="G30" s="130">
        <v>1.8E-3</v>
      </c>
      <c r="H30" s="130">
        <v>3.0000000000000001E-3</v>
      </c>
      <c r="I30" s="130">
        <v>1.6999999999999999E-3</v>
      </c>
      <c r="J30" s="130">
        <v>3.3999999999999998E-3</v>
      </c>
      <c r="K30" s="130">
        <v>2.0999999999999999E-3</v>
      </c>
      <c r="L30" s="130">
        <v>4.4000000000000003E-3</v>
      </c>
    </row>
    <row r="31" spans="1:12" s="77" customFormat="1" ht="15" customHeight="1">
      <c r="A31" s="47" t="s">
        <v>744</v>
      </c>
      <c r="B31" s="46" t="s">
        <v>847</v>
      </c>
      <c r="C31" s="165" t="s">
        <v>848</v>
      </c>
      <c r="D31" s="130">
        <v>8.9999999999999998E-4</v>
      </c>
      <c r="E31" s="130">
        <v>8.9999999999999998E-4</v>
      </c>
      <c r="F31" s="130">
        <v>8.9999999999999998E-4</v>
      </c>
      <c r="G31" s="130">
        <v>8.9999999999999998E-4</v>
      </c>
      <c r="H31" s="130">
        <v>1E-4</v>
      </c>
      <c r="I31" s="130">
        <v>8.9999999999999998E-4</v>
      </c>
      <c r="J31" s="130">
        <v>1.6999999999999999E-3</v>
      </c>
      <c r="K31" s="130">
        <v>1.1000000000000001E-3</v>
      </c>
      <c r="L31" s="130">
        <v>3.3E-3</v>
      </c>
    </row>
    <row r="32" spans="1:12" s="77" customFormat="1" ht="15" customHeight="1">
      <c r="A32" s="47" t="s">
        <v>744</v>
      </c>
      <c r="B32" s="46" t="s">
        <v>849</v>
      </c>
      <c r="C32" s="165" t="s">
        <v>850</v>
      </c>
      <c r="D32" s="130">
        <v>1.5E-3</v>
      </c>
      <c r="E32" s="130">
        <v>1.4E-3</v>
      </c>
      <c r="F32" s="130">
        <v>1.2999999999999999E-3</v>
      </c>
      <c r="G32" s="130">
        <v>1.5E-3</v>
      </c>
      <c r="H32" s="130">
        <v>2.0000000000000001E-4</v>
      </c>
      <c r="I32" s="130">
        <v>1.1000000000000001E-3</v>
      </c>
      <c r="J32" s="130">
        <v>1.9E-3</v>
      </c>
      <c r="K32" s="130">
        <v>1.1999999999999999E-3</v>
      </c>
      <c r="L32" s="130">
        <v>2.5999999999999999E-3</v>
      </c>
    </row>
    <row r="33" spans="1:12" s="77" customFormat="1" ht="15" customHeight="1" thickBot="1">
      <c r="A33" s="47" t="s">
        <v>744</v>
      </c>
      <c r="B33" s="165" t="s">
        <v>851</v>
      </c>
      <c r="C33" s="165" t="s">
        <v>852</v>
      </c>
      <c r="D33" s="130">
        <v>1.35E-2</v>
      </c>
      <c r="E33" s="130">
        <v>1.3299999999999999E-2</v>
      </c>
      <c r="F33" s="130">
        <v>1.5699999999999999E-2</v>
      </c>
      <c r="G33" s="130">
        <v>1.37E-2</v>
      </c>
      <c r="H33" s="130">
        <v>9.9000000000000008E-3</v>
      </c>
      <c r="I33" s="130">
        <v>1.1900000000000001E-2</v>
      </c>
      <c r="J33" s="130">
        <v>1.5900000000000001E-2</v>
      </c>
      <c r="K33" s="130">
        <v>1.7100000000000001E-2</v>
      </c>
      <c r="L33" s="130">
        <v>1.7899999999999999E-2</v>
      </c>
    </row>
    <row r="34" spans="1:12" s="19" customFormat="1" ht="15" customHeight="1" thickTop="1" thickBot="1">
      <c r="A34" s="47"/>
      <c r="B34" s="164"/>
      <c r="C34" s="399" t="s">
        <v>538</v>
      </c>
      <c r="D34" s="400"/>
      <c r="E34" s="400"/>
      <c r="F34" s="400"/>
      <c r="G34" s="401"/>
      <c r="H34" s="401"/>
      <c r="I34" s="401"/>
      <c r="J34" s="401"/>
      <c r="K34" s="401"/>
      <c r="L34" s="401"/>
    </row>
    <row r="35" spans="1:12" s="78" customFormat="1" ht="15" customHeight="1" thickTop="1">
      <c r="A35" s="47" t="s">
        <v>744</v>
      </c>
      <c r="B35" s="46" t="s">
        <v>853</v>
      </c>
      <c r="C35" s="165" t="s">
        <v>854</v>
      </c>
      <c r="D35" s="130">
        <v>569.77300000000002</v>
      </c>
      <c r="E35" s="130">
        <v>580.86320000000001</v>
      </c>
      <c r="F35" s="130">
        <v>971.29369999999994</v>
      </c>
      <c r="G35" s="130">
        <v>1212.9634000000001</v>
      </c>
      <c r="H35" s="130">
        <v>1281.7026000000001</v>
      </c>
      <c r="I35" s="130">
        <v>9.6891999999999996</v>
      </c>
      <c r="J35" s="130">
        <v>1.657</v>
      </c>
      <c r="K35" s="130">
        <v>1.7602</v>
      </c>
      <c r="L35" s="130">
        <v>1.26</v>
      </c>
    </row>
    <row r="36" spans="1:12" s="77" customFormat="1" ht="15" customHeight="1">
      <c r="A36" s="47" t="s">
        <v>744</v>
      </c>
      <c r="B36" s="46" t="s">
        <v>855</v>
      </c>
      <c r="C36" s="165" t="s">
        <v>856</v>
      </c>
      <c r="D36" s="130">
        <v>749.53689999999995</v>
      </c>
      <c r="E36" s="130">
        <v>757.78949999999998</v>
      </c>
      <c r="F36" s="130">
        <v>1549.7055</v>
      </c>
      <c r="G36" s="130">
        <v>1634.0078000000001</v>
      </c>
      <c r="H36" s="130">
        <v>1827.2128</v>
      </c>
      <c r="I36" s="130">
        <v>13.7445</v>
      </c>
      <c r="J36" s="130">
        <v>2.6267</v>
      </c>
      <c r="K36" s="130">
        <v>2.2905000000000002</v>
      </c>
      <c r="L36" s="130">
        <v>1.7766</v>
      </c>
    </row>
    <row r="37" spans="1:12" s="77" customFormat="1" ht="15" customHeight="1">
      <c r="A37" s="47" t="s">
        <v>744</v>
      </c>
      <c r="B37" s="46" t="s">
        <v>857</v>
      </c>
      <c r="C37" s="165" t="s">
        <v>858</v>
      </c>
      <c r="D37" s="130">
        <v>6.9800000000000001E-2</v>
      </c>
      <c r="E37" s="130">
        <v>7.3300000000000004E-2</v>
      </c>
      <c r="F37" s="130">
        <v>8.5599999999999996E-2</v>
      </c>
      <c r="G37" s="130">
        <v>6.4699999999999994E-2</v>
      </c>
      <c r="H37" s="130">
        <v>0.1275</v>
      </c>
      <c r="I37" s="130">
        <v>0.1215</v>
      </c>
      <c r="J37" s="130">
        <v>0.1013</v>
      </c>
      <c r="K37" s="130">
        <v>9.9900000000000003E-2</v>
      </c>
      <c r="L37" s="130">
        <v>0.1237</v>
      </c>
    </row>
    <row r="38" spans="1:12" s="77" customFormat="1" ht="15" customHeight="1">
      <c r="A38" s="47" t="s">
        <v>744</v>
      </c>
      <c r="B38" s="46" t="s">
        <v>859</v>
      </c>
      <c r="C38" s="165" t="s">
        <v>860</v>
      </c>
      <c r="D38" s="130">
        <v>5.4699999999999999E-2</v>
      </c>
      <c r="E38" s="130">
        <v>5.8000000000000003E-2</v>
      </c>
      <c r="F38" s="130">
        <v>6.7299999999999999E-2</v>
      </c>
      <c r="G38" s="130">
        <v>4.9500000000000002E-2</v>
      </c>
      <c r="H38" s="130">
        <v>7.8399999999999997E-2</v>
      </c>
      <c r="I38" s="130">
        <v>8.0699999999999994E-2</v>
      </c>
      <c r="J38" s="130">
        <v>7.1199999999999999E-2</v>
      </c>
      <c r="K38" s="130">
        <v>7.1599999999999997E-2</v>
      </c>
      <c r="L38" s="130">
        <v>8.6599999999999996E-2</v>
      </c>
    </row>
    <row r="39" spans="1:12" s="77" customFormat="1" ht="15" customHeight="1" thickBot="1">
      <c r="A39" s="47" t="s">
        <v>744</v>
      </c>
      <c r="B39" s="46" t="s">
        <v>861</v>
      </c>
      <c r="C39" s="103" t="s">
        <v>1190</v>
      </c>
      <c r="D39" s="130">
        <v>0.74419999999999997</v>
      </c>
      <c r="E39" s="130">
        <v>0.82989999999999997</v>
      </c>
      <c r="F39" s="130">
        <v>0.90200000000000002</v>
      </c>
      <c r="G39" s="130">
        <v>0.4637</v>
      </c>
      <c r="H39" s="130">
        <v>0.61670000000000003</v>
      </c>
      <c r="I39" s="130">
        <v>0.69620000000000004</v>
      </c>
      <c r="J39" s="130">
        <v>0.50149999999999995</v>
      </c>
      <c r="K39" s="130">
        <v>0.48830000000000001</v>
      </c>
      <c r="L39" s="130">
        <v>0.50119999999999998</v>
      </c>
    </row>
    <row r="40" spans="1:12" s="19" customFormat="1" ht="15" customHeight="1" thickTop="1" thickBot="1">
      <c r="A40" s="47"/>
      <c r="B40" s="164"/>
      <c r="C40" s="399" t="s">
        <v>543</v>
      </c>
      <c r="D40" s="400"/>
      <c r="E40" s="400"/>
      <c r="F40" s="400"/>
      <c r="G40" s="401"/>
      <c r="H40" s="401"/>
      <c r="I40" s="401"/>
      <c r="J40" s="401"/>
      <c r="K40" s="401"/>
      <c r="L40" s="401"/>
    </row>
    <row r="41" spans="1:12" s="78" customFormat="1" ht="15" customHeight="1" thickTop="1">
      <c r="A41" s="47" t="s">
        <v>744</v>
      </c>
      <c r="B41" s="46" t="s">
        <v>862</v>
      </c>
      <c r="C41" s="165" t="s">
        <v>863</v>
      </c>
      <c r="D41" s="130">
        <v>0.2167</v>
      </c>
      <c r="E41" s="130">
        <v>0.20830000000000001</v>
      </c>
      <c r="F41" s="130">
        <v>0.21379999999999999</v>
      </c>
      <c r="G41" s="130">
        <v>0.2346</v>
      </c>
      <c r="H41" s="130">
        <v>0.38519999999999999</v>
      </c>
      <c r="I41" s="130">
        <v>0.33560000000000001</v>
      </c>
      <c r="J41" s="130">
        <v>0.29720000000000002</v>
      </c>
      <c r="K41" s="130">
        <v>0.2838</v>
      </c>
      <c r="L41" s="130">
        <v>0.3</v>
      </c>
    </row>
    <row r="42" spans="1:12" s="77" customFormat="1" ht="15" customHeight="1">
      <c r="A42" s="47" t="s">
        <v>744</v>
      </c>
      <c r="B42" s="46" t="s">
        <v>864</v>
      </c>
      <c r="C42" s="165" t="s">
        <v>865</v>
      </c>
      <c r="D42" s="130">
        <v>0.2167</v>
      </c>
      <c r="E42" s="130">
        <v>0.20830000000000001</v>
      </c>
      <c r="F42" s="130">
        <v>0.21379999999999999</v>
      </c>
      <c r="G42" s="130">
        <v>0.2346</v>
      </c>
      <c r="H42" s="130">
        <v>0.38519999999999999</v>
      </c>
      <c r="I42" s="130">
        <v>0.33500000000000002</v>
      </c>
      <c r="J42" s="130">
        <v>0.29680000000000001</v>
      </c>
      <c r="K42" s="130">
        <v>0.28339999999999999</v>
      </c>
      <c r="L42" s="130">
        <v>0.29949999999999999</v>
      </c>
    </row>
    <row r="43" spans="1:12" s="77" customFormat="1" ht="15" customHeight="1">
      <c r="A43" s="47" t="s">
        <v>744</v>
      </c>
      <c r="B43" s="46" t="s">
        <v>866</v>
      </c>
      <c r="C43" s="165" t="s">
        <v>867</v>
      </c>
      <c r="D43" s="130">
        <v>7.9100000000000004E-2</v>
      </c>
      <c r="E43" s="130">
        <v>7.85E-2</v>
      </c>
      <c r="F43" s="130">
        <v>8.1199999999999994E-2</v>
      </c>
      <c r="G43" s="130">
        <v>6.8000000000000005E-2</v>
      </c>
      <c r="H43" s="130">
        <v>2.0199999999999999E-2</v>
      </c>
      <c r="I43" s="130">
        <v>3.09E-2</v>
      </c>
      <c r="J43" s="130">
        <v>5.3499999999999999E-2</v>
      </c>
      <c r="K43" s="130">
        <v>5.2900000000000003E-2</v>
      </c>
      <c r="L43" s="130">
        <v>6.5500000000000003E-2</v>
      </c>
    </row>
    <row r="44" spans="1:12" s="77" customFormat="1" ht="15" customHeight="1">
      <c r="A44" s="47" t="s">
        <v>744</v>
      </c>
      <c r="B44" s="46" t="s">
        <v>868</v>
      </c>
      <c r="C44" s="165" t="s">
        <v>869</v>
      </c>
      <c r="D44" s="130">
        <v>0.01</v>
      </c>
      <c r="E44" s="130">
        <v>7.7999999999999996E-3</v>
      </c>
      <c r="F44" s="130">
        <v>9.2999999999999992E-3</v>
      </c>
      <c r="G44" s="130">
        <v>7.9000000000000008E-3</v>
      </c>
      <c r="H44" s="130">
        <v>2.8E-3</v>
      </c>
      <c r="I44" s="130">
        <v>6.4000000000000003E-3</v>
      </c>
      <c r="J44" s="130">
        <v>1.24E-2</v>
      </c>
      <c r="K44" s="130">
        <v>1.3599999999999999E-2</v>
      </c>
      <c r="L44" s="130">
        <v>1.8599999999999998E-2</v>
      </c>
    </row>
    <row r="45" spans="1:12" s="77" customFormat="1" ht="15" customHeight="1">
      <c r="A45" s="47" t="s">
        <v>744</v>
      </c>
      <c r="B45" s="46" t="s">
        <v>870</v>
      </c>
      <c r="C45" s="165" t="s">
        <v>871</v>
      </c>
      <c r="D45" s="130">
        <v>2.1000000000000001E-2</v>
      </c>
      <c r="E45" s="130">
        <v>2.1999999999999999E-2</v>
      </c>
      <c r="F45" s="130">
        <v>1.84E-2</v>
      </c>
      <c r="G45" s="130">
        <v>1.5900000000000001E-2</v>
      </c>
      <c r="H45" s="130">
        <v>3.0000000000000001E-3</v>
      </c>
      <c r="I45" s="130">
        <v>1.0500000000000001E-2</v>
      </c>
      <c r="J45" s="130">
        <v>1.84E-2</v>
      </c>
      <c r="K45" s="130">
        <v>1.6E-2</v>
      </c>
      <c r="L45" s="130">
        <v>2.3400000000000001E-2</v>
      </c>
    </row>
    <row r="46" spans="1:12" s="77" customFormat="1" ht="15" customHeight="1" thickBot="1">
      <c r="A46" s="47" t="s">
        <v>744</v>
      </c>
      <c r="B46" s="46" t="s">
        <v>872</v>
      </c>
      <c r="C46" s="165" t="s">
        <v>873</v>
      </c>
      <c r="D46" s="130">
        <v>0.21240000000000001</v>
      </c>
      <c r="E46" s="130">
        <v>0.21659999999999999</v>
      </c>
      <c r="F46" s="130">
        <v>0.21440000000000001</v>
      </c>
      <c r="G46" s="130">
        <v>0.20749999999999999</v>
      </c>
      <c r="H46" s="130">
        <v>0.1885</v>
      </c>
      <c r="I46" s="130">
        <v>0.1807</v>
      </c>
      <c r="J46" s="130">
        <v>0.1759</v>
      </c>
      <c r="K46" s="130">
        <v>0.17449999999999999</v>
      </c>
      <c r="L46" s="130">
        <v>0.18179999999999999</v>
      </c>
    </row>
    <row r="47" spans="1:12" s="45" customFormat="1" ht="15" customHeight="1" thickTop="1" thickBot="1">
      <c r="A47" s="47"/>
      <c r="B47" s="164"/>
      <c r="C47" s="399" t="s">
        <v>874</v>
      </c>
      <c r="D47" s="400"/>
      <c r="E47" s="400"/>
      <c r="F47" s="400"/>
      <c r="G47" s="401"/>
      <c r="H47" s="401"/>
      <c r="I47" s="401"/>
      <c r="J47" s="401"/>
      <c r="K47" s="401"/>
      <c r="L47" s="401"/>
    </row>
    <row r="48" spans="1:12" s="78" customFormat="1" ht="15" customHeight="1" thickTop="1">
      <c r="A48" s="47" t="s">
        <v>744</v>
      </c>
      <c r="B48" s="46" t="s">
        <v>875</v>
      </c>
      <c r="C48" s="165" t="s">
        <v>876</v>
      </c>
      <c r="D48" s="130">
        <v>0.92500000000000004</v>
      </c>
      <c r="E48" s="130">
        <v>0.92069999999999996</v>
      </c>
      <c r="F48" s="130">
        <v>0.92749999999999999</v>
      </c>
      <c r="G48" s="130">
        <v>0.9264</v>
      </c>
      <c r="H48" s="130">
        <v>0.8468</v>
      </c>
      <c r="I48" s="130">
        <v>0.8659</v>
      </c>
      <c r="J48" s="130">
        <v>0.8861</v>
      </c>
      <c r="K48" s="130">
        <v>0.87729999999999997</v>
      </c>
      <c r="L48" s="130">
        <v>0.87170000000000003</v>
      </c>
    </row>
    <row r="49" spans="1:12" s="77" customFormat="1" ht="15" customHeight="1">
      <c r="A49" s="47" t="s">
        <v>744</v>
      </c>
      <c r="B49" s="46" t="s">
        <v>877</v>
      </c>
      <c r="C49" s="165" t="s">
        <v>878</v>
      </c>
      <c r="D49" s="130">
        <v>0.91120000000000001</v>
      </c>
      <c r="E49" s="130">
        <v>0.91120000000000001</v>
      </c>
      <c r="F49" s="130">
        <v>0.90569999999999995</v>
      </c>
      <c r="G49" s="130">
        <v>0.89800000000000002</v>
      </c>
      <c r="H49" s="130">
        <v>0.91190000000000004</v>
      </c>
      <c r="I49" s="130">
        <v>0.93540000000000001</v>
      </c>
      <c r="J49" s="130">
        <v>0.93110000000000004</v>
      </c>
      <c r="K49" s="130">
        <v>0.92910000000000004</v>
      </c>
      <c r="L49" s="130">
        <v>0.92789999999999995</v>
      </c>
    </row>
    <row r="50" spans="1:12" s="77" customFormat="1" ht="15" customHeight="1">
      <c r="A50" s="47" t="s">
        <v>744</v>
      </c>
      <c r="B50" s="46" t="s">
        <v>879</v>
      </c>
      <c r="C50" s="165" t="s">
        <v>880</v>
      </c>
      <c r="D50" s="130">
        <v>0.29499999999999998</v>
      </c>
      <c r="E50" s="130">
        <v>0.27629999999999999</v>
      </c>
      <c r="F50" s="130">
        <v>0.29270000000000002</v>
      </c>
      <c r="G50" s="130">
        <v>0.29830000000000001</v>
      </c>
      <c r="H50" s="130">
        <v>0.11650000000000001</v>
      </c>
      <c r="I50" s="130">
        <v>7.6600000000000001E-2</v>
      </c>
      <c r="J50" s="130">
        <v>0.1014</v>
      </c>
      <c r="K50" s="130">
        <v>9.2399999999999996E-2</v>
      </c>
      <c r="L50" s="130">
        <v>9.1399999999999995E-2</v>
      </c>
    </row>
    <row r="51" spans="1:12" s="77" customFormat="1" ht="15" customHeight="1">
      <c r="A51" s="47" t="s">
        <v>744</v>
      </c>
      <c r="B51" s="46" t="s">
        <v>881</v>
      </c>
      <c r="C51" s="165" t="s">
        <v>1371</v>
      </c>
      <c r="D51" s="130">
        <v>0.34589999999999999</v>
      </c>
      <c r="E51" s="130">
        <v>0.38069999999999998</v>
      </c>
      <c r="F51" s="130">
        <v>0.33910000000000001</v>
      </c>
      <c r="G51" s="130">
        <v>0.31380000000000002</v>
      </c>
      <c r="H51" s="130">
        <v>0.39760000000000001</v>
      </c>
      <c r="I51" s="130">
        <v>0.40039999999999998</v>
      </c>
      <c r="J51" s="130">
        <v>0.38379999999999997</v>
      </c>
      <c r="K51" s="130">
        <v>0.43309999999999998</v>
      </c>
      <c r="L51" s="130">
        <v>0.42830000000000001</v>
      </c>
    </row>
    <row r="52" spans="1:12" ht="3.75" customHeight="1" thickBot="1">
      <c r="A52" s="47"/>
      <c r="B52" s="47"/>
      <c r="C52" s="118"/>
      <c r="D52" s="118"/>
      <c r="E52" s="118"/>
      <c r="F52" s="118"/>
      <c r="G52" s="118"/>
      <c r="H52" s="118"/>
      <c r="I52" s="118"/>
      <c r="J52" s="118"/>
      <c r="K52" s="118"/>
      <c r="L52" s="118"/>
    </row>
    <row r="53" spans="1:12" ht="15" customHeight="1" thickTop="1">
      <c r="A53" s="169" t="s">
        <v>813</v>
      </c>
      <c r="B53" s="165" t="s">
        <v>813</v>
      </c>
      <c r="C53" s="755" t="s">
        <v>555</v>
      </c>
      <c r="D53" s="755"/>
      <c r="E53" s="755"/>
      <c r="F53" s="755"/>
      <c r="G53" s="755"/>
      <c r="H53" s="755"/>
      <c r="I53" s="755"/>
      <c r="J53" s="755"/>
      <c r="K53" s="755"/>
      <c r="L53" s="755"/>
    </row>
    <row r="54" spans="1:12" ht="51.75" customHeight="1">
      <c r="A54" s="47"/>
      <c r="B54" s="47"/>
      <c r="C54" s="750" t="s">
        <v>883</v>
      </c>
      <c r="D54" s="750"/>
      <c r="E54" s="750"/>
      <c r="F54" s="750"/>
      <c r="G54" s="750"/>
      <c r="H54" s="750"/>
      <c r="I54" s="750"/>
      <c r="J54" s="750"/>
      <c r="K54" s="750"/>
      <c r="L54" s="750"/>
    </row>
    <row r="55" spans="1:12" ht="48" customHeight="1">
      <c r="A55" s="47"/>
      <c r="B55" s="47"/>
      <c r="C55" s="750" t="s">
        <v>884</v>
      </c>
      <c r="D55" s="750"/>
      <c r="E55" s="750"/>
      <c r="F55" s="750"/>
      <c r="G55" s="750"/>
      <c r="H55" s="750"/>
      <c r="I55" s="750"/>
      <c r="J55" s="750"/>
      <c r="K55" s="750"/>
      <c r="L55" s="750"/>
    </row>
    <row r="56" spans="1:12" ht="15" customHeight="1">
      <c r="A56" s="47"/>
      <c r="B56" s="47"/>
      <c r="C56" s="751" t="s">
        <v>1354</v>
      </c>
      <c r="D56" s="751"/>
      <c r="E56" s="751"/>
      <c r="F56" s="751"/>
      <c r="G56" s="751"/>
      <c r="H56" s="751"/>
      <c r="I56" s="751"/>
      <c r="J56" s="751"/>
      <c r="K56" s="751"/>
      <c r="L56" s="751"/>
    </row>
    <row r="57" spans="1:12" ht="15" customHeight="1">
      <c r="A57" s="47"/>
      <c r="B57" s="47"/>
      <c r="C57" s="751" t="s">
        <v>559</v>
      </c>
      <c r="D57" s="751"/>
      <c r="E57" s="751"/>
      <c r="F57" s="751"/>
      <c r="G57" s="751"/>
      <c r="H57" s="751"/>
      <c r="I57" s="751"/>
      <c r="J57" s="751"/>
      <c r="K57" s="751"/>
      <c r="L57" s="751"/>
    </row>
    <row r="58" spans="1:12" ht="15" customHeight="1">
      <c r="A58" s="47"/>
      <c r="B58" s="47"/>
      <c r="C58" s="47"/>
      <c r="D58" s="47"/>
      <c r="E58" s="47"/>
      <c r="F58" s="47"/>
      <c r="G58" s="47"/>
      <c r="H58" s="47"/>
      <c r="I58" s="47"/>
      <c r="J58" s="47"/>
      <c r="K58" s="47"/>
      <c r="L58" s="47"/>
    </row>
    <row r="59" spans="1:12" ht="15" customHeight="1">
      <c r="A59" s="47"/>
      <c r="B59" s="47"/>
      <c r="C59" s="47"/>
      <c r="D59" s="47"/>
      <c r="E59" s="47"/>
      <c r="F59" s="47"/>
      <c r="G59" s="47"/>
      <c r="H59" s="47"/>
      <c r="I59" s="47"/>
      <c r="J59" s="47"/>
      <c r="K59" s="47"/>
      <c r="L59" s="47"/>
    </row>
    <row r="60" spans="1:12" ht="15" customHeight="1">
      <c r="A60" s="47"/>
      <c r="B60" s="47"/>
      <c r="C60" s="47"/>
      <c r="D60" s="47"/>
      <c r="E60" s="47"/>
      <c r="F60" s="47"/>
      <c r="G60" s="47"/>
      <c r="H60" s="47"/>
      <c r="I60" s="47"/>
      <c r="J60" s="47"/>
      <c r="K60" s="47"/>
      <c r="L60"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8"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M1" sqref="M1:M1048576"/>
    </sheetView>
  </sheetViews>
  <sheetFormatPr baseColWidth="10" defaultColWidth="9.140625" defaultRowHeight="12.75"/>
  <cols>
    <col min="1" max="2" width="9.140625" style="34" hidden="1" customWidth="1"/>
    <col min="3" max="3" width="90.28515625" style="34" customWidth="1"/>
    <col min="4" max="7" width="7.85546875" style="34" bestFit="1" customWidth="1"/>
    <col min="8" max="8" width="10.28515625" style="34" bestFit="1" customWidth="1"/>
    <col min="9" max="9" width="8.28515625" style="34" bestFit="1" customWidth="1"/>
    <col min="10" max="11" width="8.28515625" style="34" customWidth="1"/>
    <col min="12" max="12" width="8.28515625" style="34" bestFit="1" customWidth="1"/>
    <col min="13" max="257" width="9.140625" style="34"/>
    <col min="258" max="259" width="0" style="34" hidden="1" customWidth="1"/>
    <col min="260" max="260" width="90.28515625" style="34" customWidth="1"/>
    <col min="261" max="267" width="16.85546875" style="34" customWidth="1"/>
    <col min="268" max="513" width="9.140625" style="34"/>
    <col min="514" max="515" width="0" style="34" hidden="1" customWidth="1"/>
    <col min="516" max="516" width="90.28515625" style="34" customWidth="1"/>
    <col min="517" max="523" width="16.85546875" style="34" customWidth="1"/>
    <col min="524" max="769" width="9.140625" style="34"/>
    <col min="770" max="771" width="0" style="34" hidden="1" customWidth="1"/>
    <col min="772" max="772" width="90.28515625" style="34" customWidth="1"/>
    <col min="773" max="779" width="16.85546875" style="34" customWidth="1"/>
    <col min="780" max="1025" width="9.140625" style="34"/>
    <col min="1026" max="1027" width="0" style="34" hidden="1" customWidth="1"/>
    <col min="1028" max="1028" width="90.28515625" style="34" customWidth="1"/>
    <col min="1029" max="1035" width="16.85546875" style="34" customWidth="1"/>
    <col min="1036" max="1281" width="9.140625" style="34"/>
    <col min="1282" max="1283" width="0" style="34" hidden="1" customWidth="1"/>
    <col min="1284" max="1284" width="90.28515625" style="34" customWidth="1"/>
    <col min="1285" max="1291" width="16.85546875" style="34" customWidth="1"/>
    <col min="1292" max="1537" width="9.140625" style="34"/>
    <col min="1538" max="1539" width="0" style="34" hidden="1" customWidth="1"/>
    <col min="1540" max="1540" width="90.28515625" style="34" customWidth="1"/>
    <col min="1541" max="1547" width="16.85546875" style="34" customWidth="1"/>
    <col min="1548" max="1793" width="9.140625" style="34"/>
    <col min="1794" max="1795" width="0" style="34" hidden="1" customWidth="1"/>
    <col min="1796" max="1796" width="90.28515625" style="34" customWidth="1"/>
    <col min="1797" max="1803" width="16.85546875" style="34" customWidth="1"/>
    <col min="1804" max="2049" width="9.140625" style="34"/>
    <col min="2050" max="2051" width="0" style="34" hidden="1" customWidth="1"/>
    <col min="2052" max="2052" width="90.28515625" style="34" customWidth="1"/>
    <col min="2053" max="2059" width="16.85546875" style="34" customWidth="1"/>
    <col min="2060" max="2305" width="9.140625" style="34"/>
    <col min="2306" max="2307" width="0" style="34" hidden="1" customWidth="1"/>
    <col min="2308" max="2308" width="90.28515625" style="34" customWidth="1"/>
    <col min="2309" max="2315" width="16.85546875" style="34" customWidth="1"/>
    <col min="2316" max="2561" width="9.140625" style="34"/>
    <col min="2562" max="2563" width="0" style="34" hidden="1" customWidth="1"/>
    <col min="2564" max="2564" width="90.28515625" style="34" customWidth="1"/>
    <col min="2565" max="2571" width="16.85546875" style="34" customWidth="1"/>
    <col min="2572" max="2817" width="9.140625" style="34"/>
    <col min="2818" max="2819" width="0" style="34" hidden="1" customWidth="1"/>
    <col min="2820" max="2820" width="90.28515625" style="34" customWidth="1"/>
    <col min="2821" max="2827" width="16.85546875" style="34" customWidth="1"/>
    <col min="2828" max="3073" width="9.140625" style="34"/>
    <col min="3074" max="3075" width="0" style="34" hidden="1" customWidth="1"/>
    <col min="3076" max="3076" width="90.28515625" style="34" customWidth="1"/>
    <col min="3077" max="3083" width="16.85546875" style="34" customWidth="1"/>
    <col min="3084" max="3329" width="9.140625" style="34"/>
    <col min="3330" max="3331" width="0" style="34" hidden="1" customWidth="1"/>
    <col min="3332" max="3332" width="90.28515625" style="34" customWidth="1"/>
    <col min="3333" max="3339" width="16.85546875" style="34" customWidth="1"/>
    <col min="3340" max="3585" width="9.140625" style="34"/>
    <col min="3586" max="3587" width="0" style="34" hidden="1" customWidth="1"/>
    <col min="3588" max="3588" width="90.28515625" style="34" customWidth="1"/>
    <col min="3589" max="3595" width="16.85546875" style="34" customWidth="1"/>
    <col min="3596" max="3841" width="9.140625" style="34"/>
    <col min="3842" max="3843" width="0" style="34" hidden="1" customWidth="1"/>
    <col min="3844" max="3844" width="90.28515625" style="34" customWidth="1"/>
    <col min="3845" max="3851" width="16.85546875" style="34" customWidth="1"/>
    <col min="3852" max="4097" width="9.140625" style="34"/>
    <col min="4098" max="4099" width="0" style="34" hidden="1" customWidth="1"/>
    <col min="4100" max="4100" width="90.28515625" style="34" customWidth="1"/>
    <col min="4101" max="4107" width="16.85546875" style="34" customWidth="1"/>
    <col min="4108" max="4353" width="9.140625" style="34"/>
    <col min="4354" max="4355" width="0" style="34" hidden="1" customWidth="1"/>
    <col min="4356" max="4356" width="90.28515625" style="34" customWidth="1"/>
    <col min="4357" max="4363" width="16.85546875" style="34" customWidth="1"/>
    <col min="4364" max="4609" width="9.140625" style="34"/>
    <col min="4610" max="4611" width="0" style="34" hidden="1" customWidth="1"/>
    <col min="4612" max="4612" width="90.28515625" style="34" customWidth="1"/>
    <col min="4613" max="4619" width="16.85546875" style="34" customWidth="1"/>
    <col min="4620" max="4865" width="9.140625" style="34"/>
    <col min="4866" max="4867" width="0" style="34" hidden="1" customWidth="1"/>
    <col min="4868" max="4868" width="90.28515625" style="34" customWidth="1"/>
    <col min="4869" max="4875" width="16.85546875" style="34" customWidth="1"/>
    <col min="4876" max="5121" width="9.140625" style="34"/>
    <col min="5122" max="5123" width="0" style="34" hidden="1" customWidth="1"/>
    <col min="5124" max="5124" width="90.28515625" style="34" customWidth="1"/>
    <col min="5125" max="5131" width="16.85546875" style="34" customWidth="1"/>
    <col min="5132" max="5377" width="9.140625" style="34"/>
    <col min="5378" max="5379" width="0" style="34" hidden="1" customWidth="1"/>
    <col min="5380" max="5380" width="90.28515625" style="34" customWidth="1"/>
    <col min="5381" max="5387" width="16.85546875" style="34" customWidth="1"/>
    <col min="5388" max="5633" width="9.140625" style="34"/>
    <col min="5634" max="5635" width="0" style="34" hidden="1" customWidth="1"/>
    <col min="5636" max="5636" width="90.28515625" style="34" customWidth="1"/>
    <col min="5637" max="5643" width="16.85546875" style="34" customWidth="1"/>
    <col min="5644" max="5889" width="9.140625" style="34"/>
    <col min="5890" max="5891" width="0" style="34" hidden="1" customWidth="1"/>
    <col min="5892" max="5892" width="90.28515625" style="34" customWidth="1"/>
    <col min="5893" max="5899" width="16.85546875" style="34" customWidth="1"/>
    <col min="5900" max="6145" width="9.140625" style="34"/>
    <col min="6146" max="6147" width="0" style="34" hidden="1" customWidth="1"/>
    <col min="6148" max="6148" width="90.28515625" style="34" customWidth="1"/>
    <col min="6149" max="6155" width="16.85546875" style="34" customWidth="1"/>
    <col min="6156" max="6401" width="9.140625" style="34"/>
    <col min="6402" max="6403" width="0" style="34" hidden="1" customWidth="1"/>
    <col min="6404" max="6404" width="90.28515625" style="34" customWidth="1"/>
    <col min="6405" max="6411" width="16.85546875" style="34" customWidth="1"/>
    <col min="6412" max="6657" width="9.140625" style="34"/>
    <col min="6658" max="6659" width="0" style="34" hidden="1" customWidth="1"/>
    <col min="6660" max="6660" width="90.28515625" style="34" customWidth="1"/>
    <col min="6661" max="6667" width="16.85546875" style="34" customWidth="1"/>
    <col min="6668" max="6913" width="9.140625" style="34"/>
    <col min="6914" max="6915" width="0" style="34" hidden="1" customWidth="1"/>
    <col min="6916" max="6916" width="90.28515625" style="34" customWidth="1"/>
    <col min="6917" max="6923" width="16.85546875" style="34" customWidth="1"/>
    <col min="6924" max="7169" width="9.140625" style="34"/>
    <col min="7170" max="7171" width="0" style="34" hidden="1" customWidth="1"/>
    <col min="7172" max="7172" width="90.28515625" style="34" customWidth="1"/>
    <col min="7173" max="7179" width="16.85546875" style="34" customWidth="1"/>
    <col min="7180" max="7425" width="9.140625" style="34"/>
    <col min="7426" max="7427" width="0" style="34" hidden="1" customWidth="1"/>
    <col min="7428" max="7428" width="90.28515625" style="34" customWidth="1"/>
    <col min="7429" max="7435" width="16.85546875" style="34" customWidth="1"/>
    <col min="7436" max="7681" width="9.140625" style="34"/>
    <col min="7682" max="7683" width="0" style="34" hidden="1" customWidth="1"/>
    <col min="7684" max="7684" width="90.28515625" style="34" customWidth="1"/>
    <col min="7685" max="7691" width="16.85546875" style="34" customWidth="1"/>
    <col min="7692" max="7937" width="9.140625" style="34"/>
    <col min="7938" max="7939" width="0" style="34" hidden="1" customWidth="1"/>
    <col min="7940" max="7940" width="90.28515625" style="34" customWidth="1"/>
    <col min="7941" max="7947" width="16.85546875" style="34" customWidth="1"/>
    <col min="7948" max="8193" width="9.140625" style="34"/>
    <col min="8194" max="8195" width="0" style="34" hidden="1" customWidth="1"/>
    <col min="8196" max="8196" width="90.28515625" style="34" customWidth="1"/>
    <col min="8197" max="8203" width="16.85546875" style="34" customWidth="1"/>
    <col min="8204" max="8449" width="9.140625" style="34"/>
    <col min="8450" max="8451" width="0" style="34" hidden="1" customWidth="1"/>
    <col min="8452" max="8452" width="90.28515625" style="34" customWidth="1"/>
    <col min="8453" max="8459" width="16.85546875" style="34" customWidth="1"/>
    <col min="8460" max="8705" width="9.140625" style="34"/>
    <col min="8706" max="8707" width="0" style="34" hidden="1" customWidth="1"/>
    <col min="8708" max="8708" width="90.28515625" style="34" customWidth="1"/>
    <col min="8709" max="8715" width="16.85546875" style="34" customWidth="1"/>
    <col min="8716" max="8961" width="9.140625" style="34"/>
    <col min="8962" max="8963" width="0" style="34" hidden="1" customWidth="1"/>
    <col min="8964" max="8964" width="90.28515625" style="34" customWidth="1"/>
    <col min="8965" max="8971" width="16.85546875" style="34" customWidth="1"/>
    <col min="8972" max="9217" width="9.140625" style="34"/>
    <col min="9218" max="9219" width="0" style="34" hidden="1" customWidth="1"/>
    <col min="9220" max="9220" width="90.28515625" style="34" customWidth="1"/>
    <col min="9221" max="9227" width="16.85546875" style="34" customWidth="1"/>
    <col min="9228" max="9473" width="9.140625" style="34"/>
    <col min="9474" max="9475" width="0" style="34" hidden="1" customWidth="1"/>
    <col min="9476" max="9476" width="90.28515625" style="34" customWidth="1"/>
    <col min="9477" max="9483" width="16.85546875" style="34" customWidth="1"/>
    <col min="9484" max="9729" width="9.140625" style="34"/>
    <col min="9730" max="9731" width="0" style="34" hidden="1" customWidth="1"/>
    <col min="9732" max="9732" width="90.28515625" style="34" customWidth="1"/>
    <col min="9733" max="9739" width="16.85546875" style="34" customWidth="1"/>
    <col min="9740" max="9985" width="9.140625" style="34"/>
    <col min="9986" max="9987" width="0" style="34" hidden="1" customWidth="1"/>
    <col min="9988" max="9988" width="90.28515625" style="34" customWidth="1"/>
    <col min="9989" max="9995" width="16.85546875" style="34" customWidth="1"/>
    <col min="9996" max="10241" width="9.140625" style="34"/>
    <col min="10242" max="10243" width="0" style="34" hidden="1" customWidth="1"/>
    <col min="10244" max="10244" width="90.28515625" style="34" customWidth="1"/>
    <col min="10245" max="10251" width="16.85546875" style="34" customWidth="1"/>
    <col min="10252" max="10497" width="9.140625" style="34"/>
    <col min="10498" max="10499" width="0" style="34" hidden="1" customWidth="1"/>
    <col min="10500" max="10500" width="90.28515625" style="34" customWidth="1"/>
    <col min="10501" max="10507" width="16.85546875" style="34" customWidth="1"/>
    <col min="10508" max="10753" width="9.140625" style="34"/>
    <col min="10754" max="10755" width="0" style="34" hidden="1" customWidth="1"/>
    <col min="10756" max="10756" width="90.28515625" style="34" customWidth="1"/>
    <col min="10757" max="10763" width="16.85546875" style="34" customWidth="1"/>
    <col min="10764" max="11009" width="9.140625" style="34"/>
    <col min="11010" max="11011" width="0" style="34" hidden="1" customWidth="1"/>
    <col min="11012" max="11012" width="90.28515625" style="34" customWidth="1"/>
    <col min="11013" max="11019" width="16.85546875" style="34" customWidth="1"/>
    <col min="11020" max="11265" width="9.140625" style="34"/>
    <col min="11266" max="11267" width="0" style="34" hidden="1" customWidth="1"/>
    <col min="11268" max="11268" width="90.28515625" style="34" customWidth="1"/>
    <col min="11269" max="11275" width="16.85546875" style="34" customWidth="1"/>
    <col min="11276" max="11521" width="9.140625" style="34"/>
    <col min="11522" max="11523" width="0" style="34" hidden="1" customWidth="1"/>
    <col min="11524" max="11524" width="90.28515625" style="34" customWidth="1"/>
    <col min="11525" max="11531" width="16.85546875" style="34" customWidth="1"/>
    <col min="11532" max="11777" width="9.140625" style="34"/>
    <col min="11778" max="11779" width="0" style="34" hidden="1" customWidth="1"/>
    <col min="11780" max="11780" width="90.28515625" style="34" customWidth="1"/>
    <col min="11781" max="11787" width="16.85546875" style="34" customWidth="1"/>
    <col min="11788" max="12033" width="9.140625" style="34"/>
    <col min="12034" max="12035" width="0" style="34" hidden="1" customWidth="1"/>
    <col min="12036" max="12036" width="90.28515625" style="34" customWidth="1"/>
    <col min="12037" max="12043" width="16.85546875" style="34" customWidth="1"/>
    <col min="12044" max="12289" width="9.140625" style="34"/>
    <col min="12290" max="12291" width="0" style="34" hidden="1" customWidth="1"/>
    <col min="12292" max="12292" width="90.28515625" style="34" customWidth="1"/>
    <col min="12293" max="12299" width="16.85546875" style="34" customWidth="1"/>
    <col min="12300" max="12545" width="9.140625" style="34"/>
    <col min="12546" max="12547" width="0" style="34" hidden="1" customWidth="1"/>
    <col min="12548" max="12548" width="90.28515625" style="34" customWidth="1"/>
    <col min="12549" max="12555" width="16.85546875" style="34" customWidth="1"/>
    <col min="12556" max="12801" width="9.140625" style="34"/>
    <col min="12802" max="12803" width="0" style="34" hidden="1" customWidth="1"/>
    <col min="12804" max="12804" width="90.28515625" style="34" customWidth="1"/>
    <col min="12805" max="12811" width="16.85546875" style="34" customWidth="1"/>
    <col min="12812" max="13057" width="9.140625" style="34"/>
    <col min="13058" max="13059" width="0" style="34" hidden="1" customWidth="1"/>
    <col min="13060" max="13060" width="90.28515625" style="34" customWidth="1"/>
    <col min="13061" max="13067" width="16.85546875" style="34" customWidth="1"/>
    <col min="13068" max="13313" width="9.140625" style="34"/>
    <col min="13314" max="13315" width="0" style="34" hidden="1" customWidth="1"/>
    <col min="13316" max="13316" width="90.28515625" style="34" customWidth="1"/>
    <col min="13317" max="13323" width="16.85546875" style="34" customWidth="1"/>
    <col min="13324" max="13569" width="9.140625" style="34"/>
    <col min="13570" max="13571" width="0" style="34" hidden="1" customWidth="1"/>
    <col min="13572" max="13572" width="90.28515625" style="34" customWidth="1"/>
    <col min="13573" max="13579" width="16.85546875" style="34" customWidth="1"/>
    <col min="13580" max="13825" width="9.140625" style="34"/>
    <col min="13826" max="13827" width="0" style="34" hidden="1" customWidth="1"/>
    <col min="13828" max="13828" width="90.28515625" style="34" customWidth="1"/>
    <col min="13829" max="13835" width="16.85546875" style="34" customWidth="1"/>
    <col min="13836" max="14081" width="9.140625" style="34"/>
    <col min="14082" max="14083" width="0" style="34" hidden="1" customWidth="1"/>
    <col min="14084" max="14084" width="90.28515625" style="34" customWidth="1"/>
    <col min="14085" max="14091" width="16.85546875" style="34" customWidth="1"/>
    <col min="14092" max="14337" width="9.140625" style="34"/>
    <col min="14338" max="14339" width="0" style="34" hidden="1" customWidth="1"/>
    <col min="14340" max="14340" width="90.28515625" style="34" customWidth="1"/>
    <col min="14341" max="14347" width="16.85546875" style="34" customWidth="1"/>
    <col min="14348" max="14593" width="9.140625" style="34"/>
    <col min="14594" max="14595" width="0" style="34" hidden="1" customWidth="1"/>
    <col min="14596" max="14596" width="90.28515625" style="34" customWidth="1"/>
    <col min="14597" max="14603" width="16.85546875" style="34" customWidth="1"/>
    <col min="14604" max="14849" width="9.140625" style="34"/>
    <col min="14850" max="14851" width="0" style="34" hidden="1" customWidth="1"/>
    <col min="14852" max="14852" width="90.28515625" style="34" customWidth="1"/>
    <col min="14853" max="14859" width="16.85546875" style="34" customWidth="1"/>
    <col min="14860" max="15105" width="9.140625" style="34"/>
    <col min="15106" max="15107" width="0" style="34" hidden="1" customWidth="1"/>
    <col min="15108" max="15108" width="90.28515625" style="34" customWidth="1"/>
    <col min="15109" max="15115" width="16.85546875" style="34" customWidth="1"/>
    <col min="15116" max="15361" width="9.140625" style="34"/>
    <col min="15362" max="15363" width="0" style="34" hidden="1" customWidth="1"/>
    <col min="15364" max="15364" width="90.28515625" style="34" customWidth="1"/>
    <col min="15365" max="15371" width="16.85546875" style="34" customWidth="1"/>
    <col min="15372" max="15617" width="9.140625" style="34"/>
    <col min="15618" max="15619" width="0" style="34" hidden="1" customWidth="1"/>
    <col min="15620" max="15620" width="90.28515625" style="34" customWidth="1"/>
    <col min="15621" max="15627" width="16.85546875" style="34" customWidth="1"/>
    <col min="15628" max="15873" width="9.140625" style="34"/>
    <col min="15874" max="15875" width="0" style="34" hidden="1" customWidth="1"/>
    <col min="15876" max="15876" width="90.28515625" style="34" customWidth="1"/>
    <col min="15877" max="15883" width="16.85546875" style="34" customWidth="1"/>
    <col min="15884" max="16129" width="9.140625" style="34"/>
    <col min="16130" max="16131" width="0" style="34" hidden="1" customWidth="1"/>
    <col min="16132" max="16132" width="90.28515625" style="34" customWidth="1"/>
    <col min="16133" max="16139" width="16.85546875" style="34" customWidth="1"/>
    <col min="16140" max="16384" width="9.140625" style="34"/>
  </cols>
  <sheetData>
    <row r="1" spans="1:12" ht="15" customHeight="1">
      <c r="A1" s="606"/>
      <c r="B1" s="606"/>
      <c r="C1" s="757"/>
      <c r="D1" s="757"/>
      <c r="E1" s="757"/>
      <c r="F1" s="757"/>
      <c r="G1" s="757"/>
      <c r="H1" s="757"/>
      <c r="I1" s="757"/>
      <c r="J1" s="757"/>
      <c r="K1" s="757"/>
      <c r="L1" s="757"/>
    </row>
    <row r="2" spans="1:12" ht="18">
      <c r="A2" s="753" t="s">
        <v>445</v>
      </c>
      <c r="B2" s="753"/>
      <c r="C2" s="753"/>
      <c r="D2" s="753"/>
      <c r="E2" s="753"/>
      <c r="F2" s="753"/>
      <c r="G2" s="753"/>
      <c r="H2" s="753"/>
      <c r="I2" s="753"/>
      <c r="J2" s="753"/>
      <c r="K2" s="753"/>
      <c r="L2" s="753"/>
    </row>
    <row r="3" spans="1:12" ht="15" customHeight="1">
      <c r="A3" s="606"/>
      <c r="B3" s="606"/>
      <c r="C3" s="753" t="s">
        <v>814</v>
      </c>
      <c r="D3" s="753"/>
      <c r="E3" s="753"/>
      <c r="F3" s="753"/>
      <c r="G3" s="753"/>
      <c r="H3" s="753"/>
      <c r="I3" s="753"/>
      <c r="J3" s="753"/>
      <c r="K3" s="753"/>
      <c r="L3" s="753"/>
    </row>
    <row r="4" spans="1:12" s="48" customFormat="1" ht="15" customHeight="1">
      <c r="A4" s="754"/>
      <c r="B4" s="753"/>
      <c r="C4" s="753"/>
      <c r="D4" s="753"/>
      <c r="E4" s="753"/>
      <c r="F4" s="753"/>
      <c r="G4" s="753"/>
      <c r="H4" s="753"/>
      <c r="I4" s="753"/>
      <c r="J4" s="753"/>
      <c r="K4" s="753"/>
      <c r="L4" s="753"/>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2"/>
      <c r="D6" s="390" t="s">
        <v>574</v>
      </c>
      <c r="E6" s="390" t="s">
        <v>575</v>
      </c>
      <c r="F6" s="390" t="s">
        <v>576</v>
      </c>
      <c r="G6" s="398" t="s">
        <v>577</v>
      </c>
      <c r="H6" s="398" t="s">
        <v>1241</v>
      </c>
      <c r="I6" s="398" t="s">
        <v>1292</v>
      </c>
      <c r="J6" s="398" t="s">
        <v>1515</v>
      </c>
      <c r="K6" s="398" t="s">
        <v>1399</v>
      </c>
      <c r="L6" s="398" t="s">
        <v>1516</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3" t="s">
        <v>560</v>
      </c>
      <c r="D8" s="400"/>
      <c r="E8" s="400"/>
      <c r="F8" s="400"/>
      <c r="G8" s="401"/>
      <c r="H8" s="401"/>
      <c r="I8" s="401"/>
      <c r="J8" s="401"/>
      <c r="K8" s="401"/>
      <c r="L8" s="401"/>
    </row>
    <row r="9" spans="1:12" s="47" customFormat="1" ht="15" customHeight="1" thickTop="1">
      <c r="A9" s="47" t="s">
        <v>744</v>
      </c>
      <c r="B9" s="46" t="s">
        <v>886</v>
      </c>
      <c r="C9" s="165" t="s">
        <v>887</v>
      </c>
      <c r="D9" s="130">
        <v>0.19470000000000001</v>
      </c>
      <c r="E9" s="130">
        <v>0.1583</v>
      </c>
      <c r="F9" s="130">
        <v>0.17680000000000001</v>
      </c>
      <c r="G9" s="130">
        <v>0.1714</v>
      </c>
      <c r="H9" s="130">
        <v>0.1206</v>
      </c>
      <c r="I9" s="130">
        <v>9.64E-2</v>
      </c>
      <c r="J9" s="130">
        <v>0.1099</v>
      </c>
      <c r="K9" s="130">
        <v>0.1118</v>
      </c>
      <c r="L9" s="130">
        <v>0.1178</v>
      </c>
    </row>
    <row r="10" spans="1:12" s="48" customFormat="1" ht="15" customHeight="1">
      <c r="A10" s="47" t="s">
        <v>744</v>
      </c>
      <c r="B10" s="46" t="s">
        <v>888</v>
      </c>
      <c r="C10" s="165" t="s">
        <v>1320</v>
      </c>
      <c r="D10" s="130">
        <v>0.19700000000000001</v>
      </c>
      <c r="E10" s="130">
        <v>0.1613</v>
      </c>
      <c r="F10" s="130">
        <v>0.1789</v>
      </c>
      <c r="G10" s="130">
        <v>0.17269999999999999</v>
      </c>
      <c r="H10" s="130">
        <v>0.1208</v>
      </c>
      <c r="I10" s="130">
        <v>9.7299999999999998E-2</v>
      </c>
      <c r="J10" s="130">
        <v>0.11</v>
      </c>
      <c r="K10" s="130">
        <v>0.1119</v>
      </c>
      <c r="L10" s="130">
        <v>0.1153</v>
      </c>
    </row>
    <row r="11" spans="1:12" s="48" customFormat="1" ht="15" customHeight="1">
      <c r="A11" s="47" t="s">
        <v>744</v>
      </c>
      <c r="B11" s="46" t="s">
        <v>889</v>
      </c>
      <c r="C11" s="165" t="s">
        <v>1321</v>
      </c>
      <c r="D11" s="130">
        <v>0.1772</v>
      </c>
      <c r="E11" s="130">
        <v>0.14480000000000001</v>
      </c>
      <c r="F11" s="130">
        <v>0.16109999999999999</v>
      </c>
      <c r="G11" s="130">
        <v>0.1595</v>
      </c>
      <c r="H11" s="130">
        <v>0.1115</v>
      </c>
      <c r="I11" s="130">
        <v>8.77E-2</v>
      </c>
      <c r="J11" s="130">
        <v>9.0399999999999994E-2</v>
      </c>
      <c r="K11" s="130">
        <v>9.2499999999999999E-2</v>
      </c>
      <c r="L11" s="130">
        <v>9.4899999999999998E-2</v>
      </c>
    </row>
    <row r="12" spans="1:12" s="48" customFormat="1" ht="15" customHeight="1">
      <c r="A12" s="47" t="s">
        <v>744</v>
      </c>
      <c r="B12" s="46" t="s">
        <v>890</v>
      </c>
      <c r="C12" s="165" t="s">
        <v>1322</v>
      </c>
      <c r="D12" s="130">
        <v>3.4299999999999997E-2</v>
      </c>
      <c r="E12" s="130">
        <v>2.5499999999999998E-2</v>
      </c>
      <c r="F12" s="130">
        <v>2.9600000000000001E-2</v>
      </c>
      <c r="G12" s="130">
        <v>3.44E-2</v>
      </c>
      <c r="H12" s="130">
        <v>1.21E-2</v>
      </c>
      <c r="I12" s="130">
        <v>4.8999999999999998E-3</v>
      </c>
      <c r="J12" s="130">
        <v>7.1999999999999998E-3</v>
      </c>
      <c r="K12" s="130">
        <v>1.17E-2</v>
      </c>
      <c r="L12" s="130">
        <v>9.2999999999999992E-3</v>
      </c>
    </row>
    <row r="13" spans="1:12" s="48" customFormat="1" ht="15" customHeight="1">
      <c r="A13" s="47" t="s">
        <v>744</v>
      </c>
      <c r="B13" s="46" t="s">
        <v>891</v>
      </c>
      <c r="C13" s="165" t="s">
        <v>1323</v>
      </c>
      <c r="D13" s="130">
        <v>3.5400000000000001E-2</v>
      </c>
      <c r="E13" s="130">
        <v>2.6200000000000001E-2</v>
      </c>
      <c r="F13" s="130">
        <v>2.93E-2</v>
      </c>
      <c r="G13" s="130">
        <v>3.3799999999999997E-2</v>
      </c>
      <c r="H13" s="130">
        <v>1.29E-2</v>
      </c>
      <c r="I13" s="130">
        <v>3.2000000000000002E-3</v>
      </c>
      <c r="J13" s="130">
        <v>7.6E-3</v>
      </c>
      <c r="K13" s="130">
        <v>1.2699999999999999E-2</v>
      </c>
      <c r="L13" s="130">
        <v>7.3000000000000001E-3</v>
      </c>
    </row>
    <row r="14" spans="1:12" s="48" customFormat="1" ht="15" customHeight="1">
      <c r="A14" s="47" t="s">
        <v>744</v>
      </c>
      <c r="B14" s="46" t="s">
        <v>892</v>
      </c>
      <c r="C14" s="165" t="s">
        <v>1324</v>
      </c>
      <c r="D14" s="130">
        <v>2.1399999999999999E-2</v>
      </c>
      <c r="E14" s="130">
        <v>1.43E-2</v>
      </c>
      <c r="F14" s="130">
        <v>1.5100000000000001E-2</v>
      </c>
      <c r="G14" s="130">
        <v>1.6799999999999999E-2</v>
      </c>
      <c r="H14" s="130">
        <v>6.7999999999999996E-3</v>
      </c>
      <c r="I14" s="130">
        <v>1.1999999999999999E-3</v>
      </c>
      <c r="J14" s="130">
        <v>4.7999999999999996E-3</v>
      </c>
      <c r="K14" s="130">
        <v>6.3E-3</v>
      </c>
      <c r="L14" s="130">
        <v>3.3E-3</v>
      </c>
    </row>
    <row r="15" spans="1:12" s="48" customFormat="1" ht="15" customHeight="1" thickBot="1">
      <c r="A15" s="47" t="s">
        <v>744</v>
      </c>
      <c r="B15" s="46" t="s">
        <v>893</v>
      </c>
      <c r="C15" s="165" t="s">
        <v>1325</v>
      </c>
      <c r="D15" s="130">
        <v>9.2200000000000004E-2</v>
      </c>
      <c r="E15" s="130">
        <v>6.7299999999999999E-2</v>
      </c>
      <c r="F15" s="130">
        <v>7.2599999999999998E-2</v>
      </c>
      <c r="G15" s="130">
        <v>8.14E-2</v>
      </c>
      <c r="H15" s="130">
        <v>3.6900000000000002E-2</v>
      </c>
      <c r="I15" s="130">
        <v>7.6E-3</v>
      </c>
      <c r="J15" s="130">
        <v>3.4700000000000002E-2</v>
      </c>
      <c r="K15" s="130">
        <v>4.5600000000000002E-2</v>
      </c>
      <c r="L15" s="130">
        <v>2.4299999999999999E-2</v>
      </c>
    </row>
    <row r="16" spans="1:12" s="37" customFormat="1" ht="15" customHeight="1" thickTop="1" thickBot="1">
      <c r="A16" s="47"/>
      <c r="B16" s="164"/>
      <c r="C16" s="403" t="s">
        <v>561</v>
      </c>
      <c r="D16" s="400"/>
      <c r="E16" s="400"/>
      <c r="F16" s="400"/>
      <c r="G16" s="401"/>
      <c r="H16" s="401"/>
      <c r="I16" s="401"/>
      <c r="J16" s="401"/>
      <c r="K16" s="401"/>
      <c r="L16" s="401"/>
    </row>
    <row r="17" spans="1:12" s="47" customFormat="1" ht="15" customHeight="1" thickTop="1">
      <c r="A17" s="47" t="s">
        <v>744</v>
      </c>
      <c r="B17" s="46" t="s">
        <v>894</v>
      </c>
      <c r="C17" s="165" t="s">
        <v>895</v>
      </c>
      <c r="D17" s="130">
        <v>0.251</v>
      </c>
      <c r="E17" s="130">
        <v>0.20080000000000001</v>
      </c>
      <c r="F17" s="130">
        <v>0.2223</v>
      </c>
      <c r="G17" s="130">
        <v>0.2165</v>
      </c>
      <c r="H17" s="130">
        <v>0.16400000000000001</v>
      </c>
      <c r="I17" s="130">
        <v>0.1399</v>
      </c>
      <c r="J17" s="130">
        <v>0.1517</v>
      </c>
      <c r="K17" s="130">
        <v>0.15329999999999999</v>
      </c>
      <c r="L17" s="130">
        <v>0.15890000000000001</v>
      </c>
    </row>
    <row r="18" spans="1:12" s="48" customFormat="1" ht="15" customHeight="1">
      <c r="A18" s="47" t="s">
        <v>744</v>
      </c>
      <c r="B18" s="46" t="s">
        <v>896</v>
      </c>
      <c r="C18" s="165" t="s">
        <v>897</v>
      </c>
      <c r="D18" s="130">
        <v>-5.6300000000000003E-2</v>
      </c>
      <c r="E18" s="130">
        <v>-4.2500000000000003E-2</v>
      </c>
      <c r="F18" s="130">
        <v>-4.5499999999999999E-2</v>
      </c>
      <c r="G18" s="130">
        <v>-4.4999999999999998E-2</v>
      </c>
      <c r="H18" s="130">
        <v>-4.3400000000000001E-2</v>
      </c>
      <c r="I18" s="130">
        <v>-4.3499999999999997E-2</v>
      </c>
      <c r="J18" s="130">
        <v>-4.1799999999999997E-2</v>
      </c>
      <c r="K18" s="130">
        <v>-4.1500000000000002E-2</v>
      </c>
      <c r="L18" s="130">
        <v>-4.1099999999999998E-2</v>
      </c>
    </row>
    <row r="19" spans="1:12" s="48" customFormat="1" ht="15" customHeight="1">
      <c r="A19" s="47" t="s">
        <v>744</v>
      </c>
      <c r="B19" s="46" t="s">
        <v>898</v>
      </c>
      <c r="C19" s="165" t="s">
        <v>899</v>
      </c>
      <c r="D19" s="130">
        <v>8.1000000000000003E-2</v>
      </c>
      <c r="E19" s="130">
        <v>5.9299999999999999E-2</v>
      </c>
      <c r="F19" s="130">
        <v>6.3200000000000006E-2</v>
      </c>
      <c r="G19" s="130">
        <v>6.3E-2</v>
      </c>
      <c r="H19" s="130">
        <v>5.8700000000000002E-2</v>
      </c>
      <c r="I19" s="130">
        <v>5.5599999999999997E-2</v>
      </c>
      <c r="J19" s="130">
        <v>5.1999999999999998E-2</v>
      </c>
      <c r="K19" s="130">
        <v>5.1700000000000003E-2</v>
      </c>
      <c r="L19" s="130">
        <v>5.1299999999999998E-2</v>
      </c>
    </row>
    <row r="20" spans="1:12" s="48" customFormat="1" ht="15" customHeight="1">
      <c r="A20" s="47" t="s">
        <v>744</v>
      </c>
      <c r="B20" s="46" t="s">
        <v>900</v>
      </c>
      <c r="C20" s="165" t="s">
        <v>901</v>
      </c>
      <c r="D20" s="130">
        <v>1E-4</v>
      </c>
      <c r="E20" s="130">
        <v>-1E-4</v>
      </c>
      <c r="F20" s="130">
        <v>-2.0000000000000001E-4</v>
      </c>
      <c r="G20" s="130">
        <v>0</v>
      </c>
      <c r="H20" s="130">
        <v>0</v>
      </c>
      <c r="I20" s="130">
        <v>0</v>
      </c>
      <c r="J20" s="130">
        <v>2.0000000000000001E-4</v>
      </c>
      <c r="K20" s="130">
        <v>1E-4</v>
      </c>
      <c r="L20" s="130">
        <v>0</v>
      </c>
    </row>
    <row r="21" spans="1:12" s="48" customFormat="1" ht="15" customHeight="1">
      <c r="A21" s="47" t="s">
        <v>744</v>
      </c>
      <c r="B21" s="46" t="s">
        <v>902</v>
      </c>
      <c r="C21" s="165" t="s">
        <v>1326</v>
      </c>
      <c r="D21" s="130">
        <v>-1.9699999999999999E-2</v>
      </c>
      <c r="E21" s="130">
        <v>-1.6500000000000001E-2</v>
      </c>
      <c r="F21" s="130">
        <v>-1.78E-2</v>
      </c>
      <c r="G21" s="130">
        <v>-1.32E-2</v>
      </c>
      <c r="H21" s="130">
        <v>-9.2999999999999992E-3</v>
      </c>
      <c r="I21" s="130">
        <v>-9.4999999999999998E-3</v>
      </c>
      <c r="J21" s="130">
        <v>-1.9599999999999999E-2</v>
      </c>
      <c r="K21" s="130">
        <v>-1.9400000000000001E-2</v>
      </c>
      <c r="L21" s="130">
        <v>-2.0400000000000001E-2</v>
      </c>
    </row>
    <row r="22" spans="1:12" s="48" customFormat="1" ht="15" customHeight="1">
      <c r="A22" s="47" t="s">
        <v>744</v>
      </c>
      <c r="B22" s="46" t="s">
        <v>903</v>
      </c>
      <c r="C22" s="165" t="s">
        <v>1327</v>
      </c>
      <c r="D22" s="130">
        <v>2.2000000000000001E-3</v>
      </c>
      <c r="E22" s="130">
        <v>3.0000000000000001E-3</v>
      </c>
      <c r="F22" s="130">
        <v>2.0999999999999999E-3</v>
      </c>
      <c r="G22" s="130">
        <v>1.2999999999999999E-3</v>
      </c>
      <c r="H22" s="130">
        <v>2.0000000000000001E-4</v>
      </c>
      <c r="I22" s="130">
        <v>8.9999999999999998E-4</v>
      </c>
      <c r="J22" s="130">
        <v>0</v>
      </c>
      <c r="K22" s="130">
        <v>1E-4</v>
      </c>
      <c r="L22" s="130">
        <v>-2.5000000000000001E-3</v>
      </c>
    </row>
    <row r="23" spans="1:12" s="48" customFormat="1" ht="15" customHeight="1">
      <c r="A23" s="47" t="s">
        <v>744</v>
      </c>
      <c r="B23" s="46" t="s">
        <v>904</v>
      </c>
      <c r="C23" s="165" t="s">
        <v>1328</v>
      </c>
      <c r="D23" s="130">
        <v>-0.1429</v>
      </c>
      <c r="E23" s="130">
        <v>-0.1193</v>
      </c>
      <c r="F23" s="130">
        <v>-0.13150000000000001</v>
      </c>
      <c r="G23" s="130">
        <v>-0.12509999999999999</v>
      </c>
      <c r="H23" s="130">
        <v>-9.9400000000000002E-2</v>
      </c>
      <c r="I23" s="130">
        <v>-8.2799999999999999E-2</v>
      </c>
      <c r="J23" s="130">
        <v>-8.3099999999999993E-2</v>
      </c>
      <c r="K23" s="130">
        <v>-8.0799999999999997E-2</v>
      </c>
      <c r="L23" s="130">
        <v>-8.5599999999999996E-2</v>
      </c>
    </row>
    <row r="24" spans="1:12" s="48" customFormat="1" ht="15" customHeight="1">
      <c r="A24" s="47" t="s">
        <v>744</v>
      </c>
      <c r="B24" s="46" t="s">
        <v>905</v>
      </c>
      <c r="C24" s="165" t="s">
        <v>1329</v>
      </c>
      <c r="D24" s="130">
        <v>1E-3</v>
      </c>
      <c r="E24" s="130">
        <v>8.0000000000000004E-4</v>
      </c>
      <c r="F24" s="130">
        <v>0</v>
      </c>
      <c r="G24" s="130">
        <v>-6.9999999999999999E-4</v>
      </c>
      <c r="H24" s="130">
        <v>8.0000000000000004E-4</v>
      </c>
      <c r="I24" s="130">
        <v>-1.6999999999999999E-3</v>
      </c>
      <c r="J24" s="130">
        <v>2.0000000000000001E-4</v>
      </c>
      <c r="K24" s="130">
        <v>8.9999999999999998E-4</v>
      </c>
      <c r="L24" s="130">
        <v>-2E-3</v>
      </c>
    </row>
    <row r="25" spans="1:12" s="48" customFormat="1" ht="15" customHeight="1" thickBot="1">
      <c r="A25" s="47" t="s">
        <v>744</v>
      </c>
      <c r="B25" s="46" t="s">
        <v>906</v>
      </c>
      <c r="C25" s="165" t="s">
        <v>1330</v>
      </c>
      <c r="D25" s="130">
        <v>0.23830000000000001</v>
      </c>
      <c r="E25" s="130">
        <v>0.1908</v>
      </c>
      <c r="F25" s="130">
        <v>0.19739999999999999</v>
      </c>
      <c r="G25" s="130">
        <v>0.20019999999999999</v>
      </c>
      <c r="H25" s="130">
        <v>0.19919999999999999</v>
      </c>
      <c r="I25" s="130">
        <v>0.2059</v>
      </c>
      <c r="J25" s="130">
        <v>0.20810000000000001</v>
      </c>
      <c r="K25" s="130">
        <v>0.2094</v>
      </c>
      <c r="L25" s="130">
        <v>0.2152</v>
      </c>
    </row>
    <row r="26" spans="1:12" s="37" customFormat="1" ht="15" customHeight="1" thickTop="1" thickBot="1">
      <c r="A26" s="47"/>
      <c r="B26" s="174"/>
      <c r="C26" s="403" t="s">
        <v>562</v>
      </c>
      <c r="D26" s="400"/>
      <c r="E26" s="400"/>
      <c r="F26" s="400"/>
      <c r="G26" s="401"/>
      <c r="H26" s="401"/>
      <c r="I26" s="401"/>
      <c r="J26" s="401"/>
      <c r="K26" s="401"/>
      <c r="L26" s="401"/>
    </row>
    <row r="27" spans="1:12" s="47" customFormat="1" ht="15" customHeight="1" thickTop="1">
      <c r="A27" s="47" t="s">
        <v>744</v>
      </c>
      <c r="B27" s="46" t="s">
        <v>907</v>
      </c>
      <c r="C27" s="165" t="s">
        <v>1331</v>
      </c>
      <c r="D27" s="130">
        <v>0.27050000000000002</v>
      </c>
      <c r="E27" s="130">
        <v>0.21709999999999999</v>
      </c>
      <c r="F27" s="130">
        <v>0.24260000000000001</v>
      </c>
      <c r="G27" s="130">
        <v>0.23530000000000001</v>
      </c>
      <c r="H27" s="130">
        <v>0.1905</v>
      </c>
      <c r="I27" s="130">
        <v>0.17519999999999999</v>
      </c>
      <c r="J27" s="130">
        <v>0.21260000000000001</v>
      </c>
      <c r="K27" s="130">
        <v>0.21190000000000001</v>
      </c>
      <c r="L27" s="130">
        <v>0.21390000000000001</v>
      </c>
    </row>
    <row r="28" spans="1:12" s="48" customFormat="1" ht="15" customHeight="1">
      <c r="A28" s="47" t="s">
        <v>744</v>
      </c>
      <c r="B28" s="46" t="s">
        <v>908</v>
      </c>
      <c r="C28" s="165" t="s">
        <v>1332</v>
      </c>
      <c r="D28" s="130">
        <v>0.14449999999999999</v>
      </c>
      <c r="E28" s="130">
        <v>0.16</v>
      </c>
      <c r="F28" s="130">
        <v>0.15429999999999999</v>
      </c>
      <c r="G28" s="130">
        <v>0.1719</v>
      </c>
      <c r="H28" s="130">
        <v>0.16200000000000001</v>
      </c>
      <c r="I28" s="130">
        <v>0.23519999999999999</v>
      </c>
      <c r="J28" s="130">
        <v>0.13550000000000001</v>
      </c>
      <c r="K28" s="130">
        <v>0.13300000000000001</v>
      </c>
      <c r="L28" s="130">
        <v>0.13539999999999999</v>
      </c>
    </row>
    <row r="29" spans="1:12" s="48" customFormat="1" ht="15" customHeight="1">
      <c r="A29" s="47" t="s">
        <v>744</v>
      </c>
      <c r="B29" s="46" t="s">
        <v>909</v>
      </c>
      <c r="C29" s="165" t="s">
        <v>1333</v>
      </c>
      <c r="D29" s="130">
        <v>0.2782</v>
      </c>
      <c r="E29" s="130">
        <v>0.17299999999999999</v>
      </c>
      <c r="F29" s="130">
        <v>0.16420000000000001</v>
      </c>
      <c r="G29" s="130">
        <v>0.16950000000000001</v>
      </c>
      <c r="H29" s="130">
        <v>0.1031</v>
      </c>
      <c r="I29" s="130">
        <v>0.1749</v>
      </c>
      <c r="J29" s="130">
        <v>0.1391</v>
      </c>
      <c r="K29" s="130">
        <v>0.1439</v>
      </c>
      <c r="L29" s="130">
        <v>0.12870000000000001</v>
      </c>
    </row>
    <row r="30" spans="1:12" s="48" customFormat="1" ht="15" customHeight="1">
      <c r="A30" s="47" t="s">
        <v>744</v>
      </c>
      <c r="B30" s="46" t="s">
        <v>910</v>
      </c>
      <c r="C30" s="165" t="s">
        <v>1334</v>
      </c>
      <c r="D30" s="130">
        <v>0.16009999999999999</v>
      </c>
      <c r="E30" s="130">
        <v>0.1507</v>
      </c>
      <c r="F30" s="130">
        <v>0.12239999999999999</v>
      </c>
      <c r="G30" s="130">
        <v>0.13400000000000001</v>
      </c>
      <c r="H30" s="130">
        <v>3.7900000000000003E-2</v>
      </c>
      <c r="I30" s="130">
        <v>0.15190000000000001</v>
      </c>
      <c r="J30" s="130">
        <v>9.3299999999999994E-2</v>
      </c>
      <c r="K30" s="130">
        <v>9.7799999999999998E-2</v>
      </c>
      <c r="L30" s="130">
        <v>8.3900000000000002E-2</v>
      </c>
    </row>
    <row r="31" spans="1:12" s="48" customFormat="1" ht="15" customHeight="1">
      <c r="A31" s="47" t="s">
        <v>744</v>
      </c>
      <c r="B31" s="46" t="s">
        <v>911</v>
      </c>
      <c r="C31" s="165" t="s">
        <v>1335</v>
      </c>
      <c r="D31" s="130">
        <v>1.24E-2</v>
      </c>
      <c r="E31" s="130">
        <v>1.6299999999999999E-2</v>
      </c>
      <c r="F31" s="130">
        <v>1.5299999999999999E-2</v>
      </c>
      <c r="G31" s="130">
        <v>1.5599999999999999E-2</v>
      </c>
      <c r="H31" s="130">
        <v>1.52E-2</v>
      </c>
      <c r="I31" s="130">
        <v>1.3599999999999999E-2</v>
      </c>
      <c r="J31" s="130">
        <v>1.29E-2</v>
      </c>
      <c r="K31" s="130">
        <v>1.35E-2</v>
      </c>
      <c r="L31" s="130">
        <v>1.2500000000000001E-2</v>
      </c>
    </row>
    <row r="32" spans="1:12" s="48" customFormat="1" ht="15" customHeight="1">
      <c r="A32" s="47" t="s">
        <v>744</v>
      </c>
      <c r="B32" s="46" t="s">
        <v>912</v>
      </c>
      <c r="C32" s="165" t="s">
        <v>1336</v>
      </c>
      <c r="D32" s="130">
        <v>2.4400000000000002E-2</v>
      </c>
      <c r="E32" s="130">
        <v>4.0399999999999998E-2</v>
      </c>
      <c r="F32" s="130">
        <v>3.8300000000000001E-2</v>
      </c>
      <c r="G32" s="130">
        <v>2.9100000000000001E-2</v>
      </c>
      <c r="H32" s="130">
        <v>3.4299999999999997E-2</v>
      </c>
      <c r="I32" s="130">
        <v>6.6299999999999998E-2</v>
      </c>
      <c r="J32" s="130">
        <v>5.8799999999999998E-2</v>
      </c>
      <c r="K32" s="130">
        <v>6.59E-2</v>
      </c>
      <c r="L32" s="130">
        <v>5.7099999999999998E-2</v>
      </c>
    </row>
    <row r="33" spans="1:12" s="48" customFormat="1" ht="15" customHeight="1">
      <c r="A33" s="47" t="s">
        <v>744</v>
      </c>
      <c r="B33" s="46" t="s">
        <v>913</v>
      </c>
      <c r="C33" s="165" t="s">
        <v>1337</v>
      </c>
      <c r="D33" s="130">
        <v>1.5699999999999999E-2</v>
      </c>
      <c r="E33" s="130">
        <v>2.2800000000000001E-2</v>
      </c>
      <c r="F33" s="130">
        <v>2.1499999999999998E-2</v>
      </c>
      <c r="G33" s="130">
        <v>0.02</v>
      </c>
      <c r="H33" s="130">
        <v>2.3099999999999999E-2</v>
      </c>
      <c r="I33" s="130">
        <v>2.7300000000000001E-2</v>
      </c>
      <c r="J33" s="130">
        <v>2.5000000000000001E-2</v>
      </c>
      <c r="K33" s="130">
        <v>2.6200000000000001E-2</v>
      </c>
      <c r="L33" s="130">
        <v>2.4500000000000001E-2</v>
      </c>
    </row>
    <row r="34" spans="1:12" s="48" customFormat="1" ht="15" customHeight="1">
      <c r="A34" s="47" t="s">
        <v>744</v>
      </c>
      <c r="B34" s="46" t="s">
        <v>914</v>
      </c>
      <c r="C34" s="165" t="s">
        <v>1338</v>
      </c>
      <c r="D34" s="130">
        <v>0</v>
      </c>
      <c r="E34" s="130">
        <v>0</v>
      </c>
      <c r="F34" s="130">
        <v>0</v>
      </c>
      <c r="G34" s="130">
        <v>0</v>
      </c>
      <c r="H34" s="130">
        <v>0</v>
      </c>
      <c r="I34" s="130">
        <v>0</v>
      </c>
      <c r="J34" s="130">
        <v>0</v>
      </c>
      <c r="K34" s="130">
        <v>0</v>
      </c>
      <c r="L34" s="130">
        <v>0</v>
      </c>
    </row>
    <row r="35" spans="1:12" s="48" customFormat="1" ht="15" customHeight="1">
      <c r="A35" s="47" t="s">
        <v>744</v>
      </c>
      <c r="B35" s="46" t="s">
        <v>915</v>
      </c>
      <c r="C35" s="165" t="s">
        <v>1339</v>
      </c>
      <c r="D35" s="130">
        <v>0</v>
      </c>
      <c r="E35" s="130">
        <v>0</v>
      </c>
      <c r="F35" s="130">
        <v>0</v>
      </c>
      <c r="G35" s="130">
        <v>0</v>
      </c>
      <c r="H35" s="130">
        <v>4.3E-3</v>
      </c>
      <c r="I35" s="130">
        <v>1.1599999999999999E-2</v>
      </c>
      <c r="J35" s="130">
        <v>2.3900000000000001E-2</v>
      </c>
      <c r="K35" s="130">
        <v>2.69E-2</v>
      </c>
      <c r="L35" s="130">
        <v>2.8500000000000001E-2</v>
      </c>
    </row>
    <row r="36" spans="1:12" s="48" customFormat="1" ht="15" customHeight="1">
      <c r="A36" s="47" t="s">
        <v>744</v>
      </c>
      <c r="B36" s="46" t="s">
        <v>916</v>
      </c>
      <c r="C36" s="165" t="s">
        <v>1340</v>
      </c>
      <c r="D36" s="130">
        <v>0</v>
      </c>
      <c r="E36" s="130">
        <v>0</v>
      </c>
      <c r="F36" s="130">
        <v>0</v>
      </c>
      <c r="G36" s="130">
        <v>0</v>
      </c>
      <c r="H36" s="130">
        <v>3.0999999999999999E-3</v>
      </c>
      <c r="I36" s="130">
        <v>2.29E-2</v>
      </c>
      <c r="J36" s="130">
        <v>5.2999999999999999E-2</v>
      </c>
      <c r="K36" s="130">
        <v>5.2999999999999999E-2</v>
      </c>
      <c r="L36" s="130">
        <v>6.6299999999999998E-2</v>
      </c>
    </row>
    <row r="37" spans="1:12" s="48" customFormat="1" ht="15" customHeight="1">
      <c r="A37" s="47"/>
      <c r="B37" s="46"/>
      <c r="C37" s="165" t="s">
        <v>1341</v>
      </c>
      <c r="D37" s="130">
        <v>0</v>
      </c>
      <c r="E37" s="130">
        <v>0</v>
      </c>
      <c r="F37" s="130">
        <v>0</v>
      </c>
      <c r="G37" s="130">
        <v>0</v>
      </c>
      <c r="H37" s="130">
        <v>0</v>
      </c>
      <c r="I37" s="130">
        <v>0</v>
      </c>
      <c r="J37" s="130">
        <v>2.2700000000000001E-2</v>
      </c>
      <c r="K37" s="130">
        <v>0.01</v>
      </c>
      <c r="L37" s="130">
        <v>1.4500000000000001E-2</v>
      </c>
    </row>
    <row r="38" spans="1:12" s="48" customFormat="1" ht="15" customHeight="1" thickBot="1">
      <c r="A38" s="47" t="s">
        <v>744</v>
      </c>
      <c r="B38" s="46" t="s">
        <v>917</v>
      </c>
      <c r="C38" s="165" t="s">
        <v>1342</v>
      </c>
      <c r="D38" s="130">
        <v>0</v>
      </c>
      <c r="E38" s="130">
        <v>0</v>
      </c>
      <c r="F38" s="130">
        <v>0</v>
      </c>
      <c r="G38" s="130">
        <v>0</v>
      </c>
      <c r="H38" s="130">
        <v>0</v>
      </c>
      <c r="I38" s="130">
        <v>0</v>
      </c>
      <c r="J38" s="130">
        <v>0</v>
      </c>
      <c r="K38" s="130">
        <v>0</v>
      </c>
      <c r="L38" s="130">
        <v>0</v>
      </c>
    </row>
    <row r="39" spans="1:12" s="37" customFormat="1" ht="15" customHeight="1" thickTop="1" thickBot="1">
      <c r="A39" s="47"/>
      <c r="B39" s="51"/>
      <c r="C39" s="403" t="s">
        <v>563</v>
      </c>
      <c r="D39" s="400"/>
      <c r="E39" s="400"/>
      <c r="F39" s="400"/>
      <c r="G39" s="401"/>
      <c r="H39" s="401"/>
      <c r="I39" s="401"/>
      <c r="J39" s="401"/>
      <c r="K39" s="401"/>
      <c r="L39" s="401"/>
    </row>
    <row r="40" spans="1:12" s="37" customFormat="1" ht="15" customHeight="1" thickTop="1" thickBot="1">
      <c r="A40" s="47"/>
      <c r="B40" s="174"/>
      <c r="C40" s="403" t="s">
        <v>564</v>
      </c>
      <c r="D40" s="400"/>
      <c r="E40" s="400"/>
      <c r="F40" s="400"/>
      <c r="G40" s="401"/>
      <c r="H40" s="401"/>
      <c r="I40" s="401"/>
      <c r="J40" s="401"/>
      <c r="K40" s="401"/>
      <c r="L40" s="401"/>
    </row>
    <row r="41" spans="1:12" s="47" customFormat="1" ht="15" customHeight="1" thickTop="1">
      <c r="A41" s="47" t="s">
        <v>744</v>
      </c>
      <c r="B41" s="46" t="s">
        <v>918</v>
      </c>
      <c r="C41" s="165" t="s">
        <v>919</v>
      </c>
      <c r="D41" s="130">
        <v>0.1429</v>
      </c>
      <c r="E41" s="130">
        <v>0.1193</v>
      </c>
      <c r="F41" s="130">
        <v>0.13150000000000001</v>
      </c>
      <c r="G41" s="130">
        <v>0.12509999999999999</v>
      </c>
      <c r="H41" s="130">
        <v>9.9400000000000002E-2</v>
      </c>
      <c r="I41" s="130">
        <v>8.2799999999999999E-2</v>
      </c>
      <c r="J41" s="130">
        <v>8.3099999999999993E-2</v>
      </c>
      <c r="K41" s="130">
        <v>8.0799999999999997E-2</v>
      </c>
      <c r="L41" s="130">
        <v>8.5599999999999996E-2</v>
      </c>
    </row>
    <row r="42" spans="1:12" s="48" customFormat="1" ht="15" customHeight="1">
      <c r="A42" s="47" t="s">
        <v>744</v>
      </c>
      <c r="B42" s="46" t="s">
        <v>920</v>
      </c>
      <c r="C42" s="165" t="s">
        <v>921</v>
      </c>
      <c r="D42" s="130">
        <v>0.153</v>
      </c>
      <c r="E42" s="130">
        <v>0.1293</v>
      </c>
      <c r="F42" s="130">
        <v>0.14230000000000001</v>
      </c>
      <c r="G42" s="130">
        <v>0.13489999999999999</v>
      </c>
      <c r="H42" s="130">
        <v>0.11269999999999999</v>
      </c>
      <c r="I42" s="130">
        <v>9.6600000000000005E-2</v>
      </c>
      <c r="J42" s="130">
        <v>9.4899999999999998E-2</v>
      </c>
      <c r="K42" s="130">
        <v>9.2700000000000005E-2</v>
      </c>
      <c r="L42" s="130">
        <v>9.7900000000000001E-2</v>
      </c>
    </row>
    <row r="43" spans="1:12" s="48" customFormat="1" ht="15" customHeight="1">
      <c r="A43" s="47" t="s">
        <v>744</v>
      </c>
      <c r="B43" s="46" t="s">
        <v>922</v>
      </c>
      <c r="C43" s="165" t="s">
        <v>923</v>
      </c>
      <c r="D43" s="130">
        <v>0.1535</v>
      </c>
      <c r="E43" s="130">
        <v>0.1283</v>
      </c>
      <c r="F43" s="130">
        <v>0.1424</v>
      </c>
      <c r="G43" s="130">
        <v>0.13519999999999999</v>
      </c>
      <c r="H43" s="130">
        <v>0.1153</v>
      </c>
      <c r="I43" s="130">
        <v>0.1079</v>
      </c>
      <c r="J43" s="130">
        <v>0.112</v>
      </c>
      <c r="K43" s="130">
        <v>0.1075</v>
      </c>
      <c r="L43" s="130">
        <v>0.1114</v>
      </c>
    </row>
    <row r="44" spans="1:12" s="48" customFormat="1" ht="15" customHeight="1" thickBot="1">
      <c r="A44" s="47" t="s">
        <v>744</v>
      </c>
      <c r="B44" s="46" t="s">
        <v>924</v>
      </c>
      <c r="C44" s="165" t="s">
        <v>1343</v>
      </c>
      <c r="D44" s="130">
        <v>0</v>
      </c>
      <c r="E44" s="130">
        <v>0</v>
      </c>
      <c r="F44" s="130">
        <v>0</v>
      </c>
      <c r="G44" s="130">
        <v>0</v>
      </c>
      <c r="H44" s="130">
        <v>544.63599999999997</v>
      </c>
      <c r="I44" s="130">
        <v>6.5872999999999999</v>
      </c>
      <c r="J44" s="130">
        <v>1.4846999999999999</v>
      </c>
      <c r="K44" s="130">
        <v>1.2672000000000001</v>
      </c>
      <c r="L44" s="130">
        <v>0.90639999999999998</v>
      </c>
    </row>
    <row r="45" spans="1:12" s="37" customFormat="1" ht="15" customHeight="1" thickTop="1" thickBot="1">
      <c r="A45" s="47"/>
      <c r="B45" s="174"/>
      <c r="C45" s="403" t="s">
        <v>565</v>
      </c>
      <c r="D45" s="400"/>
      <c r="E45" s="400"/>
      <c r="F45" s="400"/>
      <c r="G45" s="401"/>
      <c r="H45" s="401"/>
      <c r="I45" s="401"/>
      <c r="J45" s="401"/>
      <c r="K45" s="401"/>
      <c r="L45" s="401"/>
    </row>
    <row r="46" spans="1:12" s="50" customFormat="1" ht="15" customHeight="1" thickTop="1">
      <c r="A46" s="50" t="s">
        <v>744</v>
      </c>
      <c r="B46" s="46" t="s">
        <v>925</v>
      </c>
      <c r="C46" s="165" t="s">
        <v>926</v>
      </c>
      <c r="D46" s="130">
        <v>0.68830000000000002</v>
      </c>
      <c r="E46" s="130">
        <v>0.70140000000000002</v>
      </c>
      <c r="F46" s="130">
        <v>0.70399999999999996</v>
      </c>
      <c r="G46" s="130">
        <v>0.68520000000000003</v>
      </c>
      <c r="H46" s="130">
        <v>0.67100000000000004</v>
      </c>
      <c r="I46" s="130">
        <v>0.65639999999999998</v>
      </c>
      <c r="J46" s="130">
        <v>0.6734</v>
      </c>
      <c r="K46" s="130">
        <v>0.67049999999999998</v>
      </c>
      <c r="L46" s="130">
        <v>0.66420000000000001</v>
      </c>
    </row>
    <row r="47" spans="1:12" ht="15" customHeight="1">
      <c r="A47" s="47" t="s">
        <v>744</v>
      </c>
      <c r="B47" s="46" t="s">
        <v>927</v>
      </c>
      <c r="C47" s="165" t="s">
        <v>928</v>
      </c>
      <c r="D47" s="130">
        <v>5.5199999999999999E-2</v>
      </c>
      <c r="E47" s="130">
        <v>5.1999999999999998E-2</v>
      </c>
      <c r="F47" s="130">
        <v>4.5900000000000003E-2</v>
      </c>
      <c r="G47" s="130">
        <v>5.0599999999999999E-2</v>
      </c>
      <c r="H47" s="130">
        <v>5.8599999999999999E-2</v>
      </c>
      <c r="I47" s="130">
        <v>5.7000000000000002E-2</v>
      </c>
      <c r="J47" s="130">
        <v>5.3199999999999997E-2</v>
      </c>
      <c r="K47" s="130">
        <v>5.4699999999999999E-2</v>
      </c>
      <c r="L47" s="130">
        <v>5.3400000000000003E-2</v>
      </c>
    </row>
    <row r="48" spans="1:12" ht="15" customHeight="1">
      <c r="A48" s="47" t="s">
        <v>744</v>
      </c>
      <c r="B48" s="46" t="s">
        <v>929</v>
      </c>
      <c r="C48" s="165" t="s">
        <v>930</v>
      </c>
      <c r="D48" s="130">
        <v>0.25650000000000001</v>
      </c>
      <c r="E48" s="130">
        <v>0.2467</v>
      </c>
      <c r="F48" s="130">
        <v>0.25009999999999999</v>
      </c>
      <c r="G48" s="130">
        <v>0.26419999999999999</v>
      </c>
      <c r="H48" s="130">
        <v>0.27039999999999997</v>
      </c>
      <c r="I48" s="130">
        <v>0.28660000000000002</v>
      </c>
      <c r="J48" s="130">
        <v>0.27339999999999998</v>
      </c>
      <c r="K48" s="130">
        <v>0.27479999999999999</v>
      </c>
      <c r="L48" s="130">
        <v>0.28239999999999998</v>
      </c>
    </row>
    <row r="49" spans="1:12" ht="15" customHeight="1" thickBot="1">
      <c r="A49" s="47" t="s">
        <v>744</v>
      </c>
      <c r="B49" s="46" t="s">
        <v>931</v>
      </c>
      <c r="C49" s="165" t="s">
        <v>932</v>
      </c>
      <c r="D49" s="130">
        <v>0.43519999999999998</v>
      </c>
      <c r="E49" s="130">
        <v>0.4556</v>
      </c>
      <c r="F49" s="130">
        <v>0.46200000000000002</v>
      </c>
      <c r="G49" s="130">
        <v>0.49070000000000003</v>
      </c>
      <c r="H49" s="130">
        <v>0.49640000000000001</v>
      </c>
      <c r="I49" s="130">
        <v>0.51670000000000005</v>
      </c>
      <c r="J49" s="130">
        <v>0.499</v>
      </c>
      <c r="K49" s="130">
        <v>0.47039999999999998</v>
      </c>
      <c r="L49" s="130">
        <v>0.4677</v>
      </c>
    </row>
    <row r="50" spans="1:12" s="47" customFormat="1" ht="15" customHeight="1" thickTop="1" thickBot="1">
      <c r="B50" s="51"/>
      <c r="C50" s="403" t="s">
        <v>566</v>
      </c>
      <c r="D50" s="400"/>
      <c r="E50" s="400"/>
      <c r="F50" s="400"/>
      <c r="G50" s="401"/>
      <c r="H50" s="401"/>
      <c r="I50" s="401"/>
      <c r="J50" s="401"/>
      <c r="K50" s="401"/>
      <c r="L50" s="401"/>
    </row>
    <row r="51" spans="1:12" s="47" customFormat="1" ht="15" customHeight="1" thickTop="1">
      <c r="A51" s="47" t="s">
        <v>744</v>
      </c>
      <c r="B51" s="46" t="s">
        <v>933</v>
      </c>
      <c r="C51" s="165" t="s">
        <v>934</v>
      </c>
      <c r="D51" s="130">
        <v>0.19420000000000001</v>
      </c>
      <c r="E51" s="130">
        <v>0.15840000000000001</v>
      </c>
      <c r="F51" s="130">
        <v>0.17610000000000001</v>
      </c>
      <c r="G51" s="130">
        <v>0.1699</v>
      </c>
      <c r="H51" s="130">
        <v>0.1172</v>
      </c>
      <c r="I51" s="130">
        <v>9.3899999999999997E-2</v>
      </c>
      <c r="J51" s="130">
        <v>0.10639999999999999</v>
      </c>
      <c r="K51" s="130">
        <v>0.1084</v>
      </c>
      <c r="L51" s="130">
        <v>0.1113</v>
      </c>
    </row>
    <row r="52" spans="1:12" s="47" customFormat="1" ht="15" customHeight="1">
      <c r="A52" s="47" t="s">
        <v>744</v>
      </c>
      <c r="B52" s="46" t="s">
        <v>935</v>
      </c>
      <c r="C52" s="165" t="s">
        <v>936</v>
      </c>
      <c r="D52" s="130">
        <v>0.192</v>
      </c>
      <c r="E52" s="130">
        <v>0.15540000000000001</v>
      </c>
      <c r="F52" s="130">
        <v>0.1741</v>
      </c>
      <c r="G52" s="130">
        <v>0.16869999999999999</v>
      </c>
      <c r="H52" s="130">
        <v>0.1171</v>
      </c>
      <c r="I52" s="130">
        <v>9.2999999999999999E-2</v>
      </c>
      <c r="J52" s="130">
        <v>0.10639999999999999</v>
      </c>
      <c r="K52" s="130">
        <v>0.10829999999999999</v>
      </c>
      <c r="L52" s="130">
        <v>0.1139</v>
      </c>
    </row>
    <row r="53" spans="1:12" s="47" customFormat="1" ht="15" customHeight="1">
      <c r="A53" s="47" t="s">
        <v>744</v>
      </c>
      <c r="B53" s="46" t="s">
        <v>937</v>
      </c>
      <c r="C53" s="165" t="s">
        <v>1344</v>
      </c>
      <c r="D53" s="130">
        <v>0.2054</v>
      </c>
      <c r="E53" s="130">
        <v>0.16889999999999999</v>
      </c>
      <c r="F53" s="130">
        <v>0.18890000000000001</v>
      </c>
      <c r="G53" s="130">
        <v>0.18240000000000001</v>
      </c>
      <c r="H53" s="130">
        <v>0.13689999999999999</v>
      </c>
      <c r="I53" s="130">
        <v>0.1129</v>
      </c>
      <c r="J53" s="130">
        <v>0.12429999999999999</v>
      </c>
      <c r="K53" s="130">
        <v>0.12720000000000001</v>
      </c>
      <c r="L53" s="130">
        <v>0.13270000000000001</v>
      </c>
    </row>
    <row r="54" spans="1:12" s="47" customFormat="1" ht="15" customHeight="1">
      <c r="A54" s="47" t="s">
        <v>744</v>
      </c>
      <c r="B54" s="46" t="s">
        <v>938</v>
      </c>
      <c r="C54" s="165" t="s">
        <v>939</v>
      </c>
      <c r="D54" s="130">
        <v>0.2616</v>
      </c>
      <c r="E54" s="130">
        <v>0.2114</v>
      </c>
      <c r="F54" s="130">
        <v>0.23430000000000001</v>
      </c>
      <c r="G54" s="130">
        <v>0.22739999999999999</v>
      </c>
      <c r="H54" s="130">
        <v>0.18010000000000001</v>
      </c>
      <c r="I54" s="130">
        <v>0.15640000000000001</v>
      </c>
      <c r="J54" s="130">
        <v>0.16619999999999999</v>
      </c>
      <c r="K54" s="130">
        <v>0.16869999999999999</v>
      </c>
      <c r="L54" s="130">
        <v>0.17380000000000001</v>
      </c>
    </row>
    <row r="55" spans="1:12" s="47" customFormat="1" ht="15" customHeight="1">
      <c r="A55" s="47" t="s">
        <v>744</v>
      </c>
      <c r="B55" s="46" t="s">
        <v>940</v>
      </c>
      <c r="C55" s="165" t="s">
        <v>941</v>
      </c>
      <c r="D55" s="130">
        <v>-5.62E-2</v>
      </c>
      <c r="E55" s="130">
        <v>-4.2500000000000003E-2</v>
      </c>
      <c r="F55" s="130">
        <v>-4.5400000000000003E-2</v>
      </c>
      <c r="G55" s="130">
        <v>-4.4999999999999998E-2</v>
      </c>
      <c r="H55" s="130">
        <v>-4.3299999999999998E-2</v>
      </c>
      <c r="I55" s="130">
        <v>-4.3499999999999997E-2</v>
      </c>
      <c r="J55" s="130">
        <v>-4.1799999999999997E-2</v>
      </c>
      <c r="K55" s="130">
        <v>-4.1500000000000002E-2</v>
      </c>
      <c r="L55" s="130">
        <v>-4.1099999999999998E-2</v>
      </c>
    </row>
    <row r="56" spans="1:12" s="47" customFormat="1" ht="15" customHeight="1">
      <c r="A56" s="47" t="s">
        <v>744</v>
      </c>
      <c r="B56" s="46" t="s">
        <v>942</v>
      </c>
      <c r="C56" s="165" t="s">
        <v>943</v>
      </c>
      <c r="D56" s="130">
        <v>-1.34E-2</v>
      </c>
      <c r="E56" s="130">
        <v>-1.35E-2</v>
      </c>
      <c r="F56" s="130">
        <v>-1.4800000000000001E-2</v>
      </c>
      <c r="G56" s="130">
        <v>-1.37E-2</v>
      </c>
      <c r="H56" s="130">
        <v>-1.9699999999999999E-2</v>
      </c>
      <c r="I56" s="130">
        <v>-1.9900000000000001E-2</v>
      </c>
      <c r="J56" s="130">
        <v>-1.7899999999999999E-2</v>
      </c>
      <c r="K56" s="130">
        <v>-1.89E-2</v>
      </c>
      <c r="L56" s="130">
        <v>-1.89E-2</v>
      </c>
    </row>
    <row r="57" spans="1:12" s="47" customFormat="1" ht="15" customHeight="1" thickBot="1">
      <c r="A57" s="47" t="s">
        <v>744</v>
      </c>
      <c r="B57" s="46" t="s">
        <v>944</v>
      </c>
      <c r="C57" s="165" t="s">
        <v>945</v>
      </c>
      <c r="D57" s="130">
        <v>2.2000000000000001E-3</v>
      </c>
      <c r="E57" s="130">
        <v>3.0000000000000001E-3</v>
      </c>
      <c r="F57" s="130">
        <v>2.0999999999999999E-3</v>
      </c>
      <c r="G57" s="130">
        <v>1.1999999999999999E-3</v>
      </c>
      <c r="H57" s="130">
        <v>1E-4</v>
      </c>
      <c r="I57" s="130">
        <v>8.9999999999999998E-4</v>
      </c>
      <c r="J57" s="130">
        <v>0</v>
      </c>
      <c r="K57" s="130">
        <v>1E-4</v>
      </c>
      <c r="L57" s="130">
        <v>-2.5999999999999999E-3</v>
      </c>
    </row>
    <row r="58" spans="1:12" s="37" customFormat="1" ht="15" customHeight="1" thickTop="1" thickBot="1">
      <c r="A58" s="47"/>
      <c r="B58" s="47"/>
      <c r="C58" s="403" t="s">
        <v>946</v>
      </c>
      <c r="D58" s="404"/>
      <c r="E58" s="404"/>
      <c r="F58" s="404"/>
      <c r="G58" s="404"/>
      <c r="H58" s="404"/>
      <c r="I58" s="404"/>
      <c r="J58" s="404"/>
      <c r="K58" s="404"/>
      <c r="L58" s="404"/>
    </row>
    <row r="59" spans="1:12" s="47" customFormat="1" ht="15" customHeight="1" thickTop="1">
      <c r="A59" s="47" t="s">
        <v>744</v>
      </c>
      <c r="B59" s="46" t="s">
        <v>933</v>
      </c>
      <c r="C59" s="165" t="s">
        <v>934</v>
      </c>
      <c r="D59" s="130">
        <v>0.19420000000000001</v>
      </c>
      <c r="E59" s="130">
        <v>0.15840000000000001</v>
      </c>
      <c r="F59" s="130">
        <v>0.17610000000000001</v>
      </c>
      <c r="G59" s="130">
        <v>0.1699</v>
      </c>
      <c r="H59" s="130">
        <v>0.1172</v>
      </c>
      <c r="I59" s="130">
        <v>9.3899999999999997E-2</v>
      </c>
      <c r="J59" s="130">
        <v>0.10639999999999999</v>
      </c>
      <c r="K59" s="130">
        <v>0.1084</v>
      </c>
      <c r="L59" s="130">
        <v>0.1113</v>
      </c>
    </row>
    <row r="60" spans="1:12" s="47" customFormat="1" ht="15" customHeight="1">
      <c r="A60" s="47" t="s">
        <v>744</v>
      </c>
      <c r="B60" s="46" t="s">
        <v>947</v>
      </c>
      <c r="C60" s="165" t="s">
        <v>948</v>
      </c>
      <c r="D60" s="130">
        <v>-1.6899999999999998E-2</v>
      </c>
      <c r="E60" s="130">
        <v>-1.3599999999999999E-2</v>
      </c>
      <c r="F60" s="130">
        <v>-1.4999999999999999E-2</v>
      </c>
      <c r="G60" s="130">
        <v>-1.04E-2</v>
      </c>
      <c r="H60" s="130">
        <v>-5.7000000000000002E-3</v>
      </c>
      <c r="I60" s="130">
        <v>-6.1000000000000004E-3</v>
      </c>
      <c r="J60" s="130">
        <v>-1.5900000000000001E-2</v>
      </c>
      <c r="K60" s="130">
        <v>-1.5699999999999999E-2</v>
      </c>
      <c r="L60" s="130">
        <v>-1.6199999999999999E-2</v>
      </c>
    </row>
    <row r="61" spans="1:12" s="48" customFormat="1" ht="15" customHeight="1">
      <c r="A61" s="47" t="s">
        <v>744</v>
      </c>
      <c r="B61" s="46" t="s">
        <v>949</v>
      </c>
      <c r="C61" s="165" t="s">
        <v>950</v>
      </c>
      <c r="D61" s="130">
        <v>-0.1429</v>
      </c>
      <c r="E61" s="130">
        <v>-0.1193</v>
      </c>
      <c r="F61" s="130">
        <v>-0.13150000000000001</v>
      </c>
      <c r="G61" s="130">
        <v>-0.12509999999999999</v>
      </c>
      <c r="H61" s="130">
        <v>-9.9400000000000002E-2</v>
      </c>
      <c r="I61" s="130">
        <v>-8.2900000000000001E-2</v>
      </c>
      <c r="J61" s="130">
        <v>-8.3299999999999999E-2</v>
      </c>
      <c r="K61" s="130">
        <v>-8.09E-2</v>
      </c>
      <c r="L61" s="130">
        <v>-8.5699999999999998E-2</v>
      </c>
    </row>
    <row r="62" spans="1:12" s="48" customFormat="1" ht="15" customHeight="1">
      <c r="A62" s="47" t="s">
        <v>744</v>
      </c>
      <c r="B62" s="46" t="s">
        <v>951</v>
      </c>
      <c r="C62" s="165" t="s">
        <v>952</v>
      </c>
      <c r="D62" s="130">
        <v>1E-3</v>
      </c>
      <c r="E62" s="130">
        <v>5.0000000000000001E-4</v>
      </c>
      <c r="F62" s="130">
        <v>-2.9999999999999997E-4</v>
      </c>
      <c r="G62" s="130">
        <v>-8.9999999999999998E-4</v>
      </c>
      <c r="H62" s="130">
        <v>8.0000000000000004E-4</v>
      </c>
      <c r="I62" s="130">
        <v>-1E-4</v>
      </c>
      <c r="J62" s="130">
        <v>2.0000000000000001E-4</v>
      </c>
      <c r="K62" s="130">
        <v>8.9999999999999998E-4</v>
      </c>
      <c r="L62" s="130">
        <v>-2.0999999999999999E-3</v>
      </c>
    </row>
    <row r="63" spans="1:12" s="48" customFormat="1" ht="15" customHeight="1">
      <c r="A63" s="47" t="s">
        <v>744</v>
      </c>
      <c r="B63" s="46" t="s">
        <v>953</v>
      </c>
      <c r="C63" s="165" t="s">
        <v>954</v>
      </c>
      <c r="D63" s="130">
        <v>0</v>
      </c>
      <c r="E63" s="130">
        <v>2.9999999999999997E-4</v>
      </c>
      <c r="F63" s="130">
        <v>2.9999999999999997E-4</v>
      </c>
      <c r="G63" s="130">
        <v>2.9999999999999997E-4</v>
      </c>
      <c r="H63" s="130">
        <v>-1E-4</v>
      </c>
      <c r="I63" s="130">
        <v>-1.6000000000000001E-3</v>
      </c>
      <c r="J63" s="130">
        <v>0</v>
      </c>
      <c r="K63" s="130">
        <v>0</v>
      </c>
      <c r="L63" s="130">
        <v>1E-4</v>
      </c>
    </row>
    <row r="64" spans="1:12" s="48" customFormat="1" ht="15" customHeight="1" thickBot="1">
      <c r="A64" s="47"/>
      <c r="B64" s="46"/>
      <c r="C64" s="165" t="s">
        <v>955</v>
      </c>
      <c r="D64" s="130">
        <v>1E-4</v>
      </c>
      <c r="E64" s="130">
        <v>-1E-4</v>
      </c>
      <c r="F64" s="130">
        <v>-2.0000000000000001E-4</v>
      </c>
      <c r="G64" s="130">
        <v>0</v>
      </c>
      <c r="H64" s="130">
        <v>0</v>
      </c>
      <c r="I64" s="130">
        <v>0</v>
      </c>
      <c r="J64" s="130">
        <v>2.0000000000000001E-4</v>
      </c>
      <c r="K64" s="130">
        <v>1E-4</v>
      </c>
      <c r="L64" s="130">
        <v>0</v>
      </c>
    </row>
    <row r="65" spans="1:12" s="47" customFormat="1" ht="15" customHeight="1" thickTop="1" thickBot="1">
      <c r="A65" s="47" t="s">
        <v>744</v>
      </c>
      <c r="B65" s="46" t="s">
        <v>956</v>
      </c>
      <c r="C65" s="403" t="s">
        <v>957</v>
      </c>
      <c r="D65" s="400">
        <v>3.5400000000000001E-2</v>
      </c>
      <c r="E65" s="400">
        <v>2.6200000000000001E-2</v>
      </c>
      <c r="F65" s="400">
        <v>2.9399999999999999E-2</v>
      </c>
      <c r="G65" s="405">
        <v>3.3799999999999997E-2</v>
      </c>
      <c r="H65" s="405">
        <v>1.29E-2</v>
      </c>
      <c r="I65" s="405">
        <v>3.3E-3</v>
      </c>
      <c r="J65" s="405">
        <v>7.6E-3</v>
      </c>
      <c r="K65" s="405">
        <v>1.2699999999999999E-2</v>
      </c>
      <c r="L65" s="405">
        <v>7.3000000000000001E-3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1308</v>
      </c>
      <c r="D67" s="47"/>
      <c r="E67" s="47"/>
      <c r="F67" s="47"/>
      <c r="G67" s="47"/>
      <c r="H67" s="47"/>
      <c r="I67" s="47"/>
      <c r="J67" s="47"/>
      <c r="K67" s="47"/>
      <c r="L67" s="47"/>
    </row>
    <row r="68" spans="1:12" ht="15" customHeight="1">
      <c r="A68" s="47"/>
      <c r="B68" s="47"/>
      <c r="C68" s="170" t="s">
        <v>1352</v>
      </c>
      <c r="D68" s="47"/>
      <c r="E68" s="47"/>
      <c r="F68" s="47"/>
      <c r="G68" s="47"/>
      <c r="H68" s="47"/>
      <c r="I68" s="47"/>
      <c r="J68" s="47"/>
      <c r="K68" s="47"/>
      <c r="L68" s="47"/>
    </row>
    <row r="69" spans="1:12" ht="15" customHeight="1">
      <c r="A69" s="47"/>
      <c r="B69" s="47"/>
      <c r="C69" s="170" t="s">
        <v>1353</v>
      </c>
      <c r="D69" s="47"/>
      <c r="E69" s="47"/>
      <c r="F69" s="47"/>
      <c r="G69" s="47"/>
      <c r="H69" s="47"/>
      <c r="I69" s="47"/>
      <c r="J69" s="47"/>
      <c r="K69" s="47"/>
      <c r="L69" s="47"/>
    </row>
    <row r="70" spans="1:12" ht="15" customHeight="1">
      <c r="A70" s="47"/>
      <c r="B70" s="47"/>
      <c r="C70" s="170" t="s">
        <v>1311</v>
      </c>
      <c r="D70" s="47"/>
      <c r="E70" s="47"/>
      <c r="F70" s="47"/>
      <c r="G70" s="47"/>
      <c r="H70" s="47"/>
      <c r="I70" s="47"/>
      <c r="J70" s="47"/>
      <c r="K70" s="47"/>
      <c r="L70" s="47"/>
    </row>
    <row r="71" spans="1:12" ht="15" customHeight="1">
      <c r="A71" s="47"/>
      <c r="B71" s="47"/>
      <c r="C71" s="170" t="s">
        <v>1312</v>
      </c>
      <c r="D71" s="47"/>
      <c r="E71" s="47"/>
      <c r="F71" s="47"/>
      <c r="G71" s="47"/>
      <c r="H71" s="47"/>
      <c r="I71" s="47"/>
      <c r="J71" s="47"/>
      <c r="K71" s="47"/>
      <c r="L71" s="47"/>
    </row>
    <row r="72" spans="1:12" ht="30" customHeight="1">
      <c r="A72" s="47"/>
      <c r="B72" s="47"/>
      <c r="C72" s="756" t="s">
        <v>960</v>
      </c>
      <c r="D72" s="756"/>
      <c r="E72" s="756"/>
      <c r="F72" s="756"/>
      <c r="G72" s="756"/>
      <c r="H72" s="756"/>
      <c r="I72" s="756"/>
      <c r="J72" s="756"/>
      <c r="K72" s="756"/>
      <c r="L72" s="756"/>
    </row>
    <row r="73" spans="1:12" ht="15" customHeight="1">
      <c r="A73" s="47"/>
      <c r="B73" s="47"/>
      <c r="C73" s="170" t="s">
        <v>569</v>
      </c>
      <c r="D73" s="47"/>
      <c r="E73" s="47"/>
      <c r="F73" s="47"/>
      <c r="G73" s="47"/>
      <c r="H73" s="47"/>
      <c r="I73" s="47"/>
      <c r="J73" s="47"/>
      <c r="K73" s="47"/>
      <c r="L73" s="47"/>
    </row>
    <row r="74" spans="1:12" ht="30" customHeight="1">
      <c r="A74" s="47"/>
      <c r="B74" s="47"/>
      <c r="C74" s="756" t="s">
        <v>961</v>
      </c>
      <c r="D74" s="756"/>
      <c r="E74" s="756"/>
      <c r="F74" s="756"/>
      <c r="G74" s="756"/>
      <c r="H74" s="756"/>
      <c r="I74" s="756"/>
      <c r="J74" s="756"/>
      <c r="K74" s="756"/>
      <c r="L74" s="756"/>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52"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activeCell="A3" sqref="A3:K3"/>
    </sheetView>
  </sheetViews>
  <sheetFormatPr baseColWidth="10" defaultColWidth="9.140625" defaultRowHeight="12.75"/>
  <cols>
    <col min="1" max="1" width="85.5703125" style="33" customWidth="1"/>
    <col min="2" max="4" width="13.42578125" style="609" bestFit="1" customWidth="1"/>
    <col min="5" max="5" width="10.7109375" style="609" bestFit="1" customWidth="1"/>
    <col min="6" max="6" width="11.7109375" style="609" bestFit="1" customWidth="1"/>
    <col min="7" max="7" width="13.42578125" style="609" bestFit="1" customWidth="1"/>
    <col min="8" max="8" width="10.7109375" style="609" bestFit="1" customWidth="1"/>
    <col min="9" max="9" width="13.42578125" style="609" bestFit="1" customWidth="1"/>
    <col min="10" max="10" width="11.7109375" style="609" bestFit="1" customWidth="1"/>
    <col min="11" max="11" width="14.42578125" style="609" bestFit="1" customWidth="1"/>
    <col min="12" max="256" width="9.140625" style="609"/>
    <col min="257" max="257" width="85.5703125" style="609" customWidth="1"/>
    <col min="258" max="264" width="20.140625" style="609" customWidth="1"/>
    <col min="265" max="266" width="21" style="609" customWidth="1"/>
    <col min="267" max="267" width="26.42578125" style="609" customWidth="1"/>
    <col min="268" max="512" width="9.140625" style="609"/>
    <col min="513" max="513" width="85.5703125" style="609" customWidth="1"/>
    <col min="514" max="520" width="20.140625" style="609" customWidth="1"/>
    <col min="521" max="522" width="21" style="609" customWidth="1"/>
    <col min="523" max="523" width="26.42578125" style="609" customWidth="1"/>
    <col min="524" max="768" width="9.140625" style="609"/>
    <col min="769" max="769" width="85.5703125" style="609" customWidth="1"/>
    <col min="770" max="776" width="20.140625" style="609" customWidth="1"/>
    <col min="777" max="778" width="21" style="609" customWidth="1"/>
    <col min="779" max="779" width="26.42578125" style="609" customWidth="1"/>
    <col min="780" max="1024" width="9.140625" style="609"/>
    <col min="1025" max="1025" width="85.5703125" style="609" customWidth="1"/>
    <col min="1026" max="1032" width="20.140625" style="609" customWidth="1"/>
    <col min="1033" max="1034" width="21" style="609" customWidth="1"/>
    <col min="1035" max="1035" width="26.42578125" style="609" customWidth="1"/>
    <col min="1036" max="1280" width="9.140625" style="609"/>
    <col min="1281" max="1281" width="85.5703125" style="609" customWidth="1"/>
    <col min="1282" max="1288" width="20.140625" style="609" customWidth="1"/>
    <col min="1289" max="1290" width="21" style="609" customWidth="1"/>
    <col min="1291" max="1291" width="26.42578125" style="609" customWidth="1"/>
    <col min="1292" max="1536" width="9.140625" style="609"/>
    <col min="1537" max="1537" width="85.5703125" style="609" customWidth="1"/>
    <col min="1538" max="1544" width="20.140625" style="609" customWidth="1"/>
    <col min="1545" max="1546" width="21" style="609" customWidth="1"/>
    <col min="1547" max="1547" width="26.42578125" style="609" customWidth="1"/>
    <col min="1548" max="1792" width="9.140625" style="609"/>
    <col min="1793" max="1793" width="85.5703125" style="609" customWidth="1"/>
    <col min="1794" max="1800" width="20.140625" style="609" customWidth="1"/>
    <col min="1801" max="1802" width="21" style="609" customWidth="1"/>
    <col min="1803" max="1803" width="26.42578125" style="609" customWidth="1"/>
    <col min="1804" max="2048" width="9.140625" style="609"/>
    <col min="2049" max="2049" width="85.5703125" style="609" customWidth="1"/>
    <col min="2050" max="2056" width="20.140625" style="609" customWidth="1"/>
    <col min="2057" max="2058" width="21" style="609" customWidth="1"/>
    <col min="2059" max="2059" width="26.42578125" style="609" customWidth="1"/>
    <col min="2060" max="2304" width="9.140625" style="609"/>
    <col min="2305" max="2305" width="85.5703125" style="609" customWidth="1"/>
    <col min="2306" max="2312" width="20.140625" style="609" customWidth="1"/>
    <col min="2313" max="2314" width="21" style="609" customWidth="1"/>
    <col min="2315" max="2315" width="26.42578125" style="609" customWidth="1"/>
    <col min="2316" max="2560" width="9.140625" style="609"/>
    <col min="2561" max="2561" width="85.5703125" style="609" customWidth="1"/>
    <col min="2562" max="2568" width="20.140625" style="609" customWidth="1"/>
    <col min="2569" max="2570" width="21" style="609" customWidth="1"/>
    <col min="2571" max="2571" width="26.42578125" style="609" customWidth="1"/>
    <col min="2572" max="2816" width="9.140625" style="609"/>
    <col min="2817" max="2817" width="85.5703125" style="609" customWidth="1"/>
    <col min="2818" max="2824" width="20.140625" style="609" customWidth="1"/>
    <col min="2825" max="2826" width="21" style="609" customWidth="1"/>
    <col min="2827" max="2827" width="26.42578125" style="609" customWidth="1"/>
    <col min="2828" max="3072" width="9.140625" style="609"/>
    <col min="3073" max="3073" width="85.5703125" style="609" customWidth="1"/>
    <col min="3074" max="3080" width="20.140625" style="609" customWidth="1"/>
    <col min="3081" max="3082" width="21" style="609" customWidth="1"/>
    <col min="3083" max="3083" width="26.42578125" style="609" customWidth="1"/>
    <col min="3084" max="3328" width="9.140625" style="609"/>
    <col min="3329" max="3329" width="85.5703125" style="609" customWidth="1"/>
    <col min="3330" max="3336" width="20.140625" style="609" customWidth="1"/>
    <col min="3337" max="3338" width="21" style="609" customWidth="1"/>
    <col min="3339" max="3339" width="26.42578125" style="609" customWidth="1"/>
    <col min="3340" max="3584" width="9.140625" style="609"/>
    <col min="3585" max="3585" width="85.5703125" style="609" customWidth="1"/>
    <col min="3586" max="3592" width="20.140625" style="609" customWidth="1"/>
    <col min="3593" max="3594" width="21" style="609" customWidth="1"/>
    <col min="3595" max="3595" width="26.42578125" style="609" customWidth="1"/>
    <col min="3596" max="3840" width="9.140625" style="609"/>
    <col min="3841" max="3841" width="85.5703125" style="609" customWidth="1"/>
    <col min="3842" max="3848" width="20.140625" style="609" customWidth="1"/>
    <col min="3849" max="3850" width="21" style="609" customWidth="1"/>
    <col min="3851" max="3851" width="26.42578125" style="609" customWidth="1"/>
    <col min="3852" max="4096" width="9.140625" style="609"/>
    <col min="4097" max="4097" width="85.5703125" style="609" customWidth="1"/>
    <col min="4098" max="4104" width="20.140625" style="609" customWidth="1"/>
    <col min="4105" max="4106" width="21" style="609" customWidth="1"/>
    <col min="4107" max="4107" width="26.42578125" style="609" customWidth="1"/>
    <col min="4108" max="4352" width="9.140625" style="609"/>
    <col min="4353" max="4353" width="85.5703125" style="609" customWidth="1"/>
    <col min="4354" max="4360" width="20.140625" style="609" customWidth="1"/>
    <col min="4361" max="4362" width="21" style="609" customWidth="1"/>
    <col min="4363" max="4363" width="26.42578125" style="609" customWidth="1"/>
    <col min="4364" max="4608" width="9.140625" style="609"/>
    <col min="4609" max="4609" width="85.5703125" style="609" customWidth="1"/>
    <col min="4610" max="4616" width="20.140625" style="609" customWidth="1"/>
    <col min="4617" max="4618" width="21" style="609" customWidth="1"/>
    <col min="4619" max="4619" width="26.42578125" style="609" customWidth="1"/>
    <col min="4620" max="4864" width="9.140625" style="609"/>
    <col min="4865" max="4865" width="85.5703125" style="609" customWidth="1"/>
    <col min="4866" max="4872" width="20.140625" style="609" customWidth="1"/>
    <col min="4873" max="4874" width="21" style="609" customWidth="1"/>
    <col min="4875" max="4875" width="26.42578125" style="609" customWidth="1"/>
    <col min="4876" max="5120" width="9.140625" style="609"/>
    <col min="5121" max="5121" width="85.5703125" style="609" customWidth="1"/>
    <col min="5122" max="5128" width="20.140625" style="609" customWidth="1"/>
    <col min="5129" max="5130" width="21" style="609" customWidth="1"/>
    <col min="5131" max="5131" width="26.42578125" style="609" customWidth="1"/>
    <col min="5132" max="5376" width="9.140625" style="609"/>
    <col min="5377" max="5377" width="85.5703125" style="609" customWidth="1"/>
    <col min="5378" max="5384" width="20.140625" style="609" customWidth="1"/>
    <col min="5385" max="5386" width="21" style="609" customWidth="1"/>
    <col min="5387" max="5387" width="26.42578125" style="609" customWidth="1"/>
    <col min="5388" max="5632" width="9.140625" style="609"/>
    <col min="5633" max="5633" width="85.5703125" style="609" customWidth="1"/>
    <col min="5634" max="5640" width="20.140625" style="609" customWidth="1"/>
    <col min="5641" max="5642" width="21" style="609" customWidth="1"/>
    <col min="5643" max="5643" width="26.42578125" style="609" customWidth="1"/>
    <col min="5644" max="5888" width="9.140625" style="609"/>
    <col min="5889" max="5889" width="85.5703125" style="609" customWidth="1"/>
    <col min="5890" max="5896" width="20.140625" style="609" customWidth="1"/>
    <col min="5897" max="5898" width="21" style="609" customWidth="1"/>
    <col min="5899" max="5899" width="26.42578125" style="609" customWidth="1"/>
    <col min="5900" max="6144" width="9.140625" style="609"/>
    <col min="6145" max="6145" width="85.5703125" style="609" customWidth="1"/>
    <col min="6146" max="6152" width="20.140625" style="609" customWidth="1"/>
    <col min="6153" max="6154" width="21" style="609" customWidth="1"/>
    <col min="6155" max="6155" width="26.42578125" style="609" customWidth="1"/>
    <col min="6156" max="6400" width="9.140625" style="609"/>
    <col min="6401" max="6401" width="85.5703125" style="609" customWidth="1"/>
    <col min="6402" max="6408" width="20.140625" style="609" customWidth="1"/>
    <col min="6409" max="6410" width="21" style="609" customWidth="1"/>
    <col min="6411" max="6411" width="26.42578125" style="609" customWidth="1"/>
    <col min="6412" max="6656" width="9.140625" style="609"/>
    <col min="6657" max="6657" width="85.5703125" style="609" customWidth="1"/>
    <col min="6658" max="6664" width="20.140625" style="609" customWidth="1"/>
    <col min="6665" max="6666" width="21" style="609" customWidth="1"/>
    <col min="6667" max="6667" width="26.42578125" style="609" customWidth="1"/>
    <col min="6668" max="6912" width="9.140625" style="609"/>
    <col min="6913" max="6913" width="85.5703125" style="609" customWidth="1"/>
    <col min="6914" max="6920" width="20.140625" style="609" customWidth="1"/>
    <col min="6921" max="6922" width="21" style="609" customWidth="1"/>
    <col min="6923" max="6923" width="26.42578125" style="609" customWidth="1"/>
    <col min="6924" max="7168" width="9.140625" style="609"/>
    <col min="7169" max="7169" width="85.5703125" style="609" customWidth="1"/>
    <col min="7170" max="7176" width="20.140625" style="609" customWidth="1"/>
    <col min="7177" max="7178" width="21" style="609" customWidth="1"/>
    <col min="7179" max="7179" width="26.42578125" style="609" customWidth="1"/>
    <col min="7180" max="7424" width="9.140625" style="609"/>
    <col min="7425" max="7425" width="85.5703125" style="609" customWidth="1"/>
    <col min="7426" max="7432" width="20.140625" style="609" customWidth="1"/>
    <col min="7433" max="7434" width="21" style="609" customWidth="1"/>
    <col min="7435" max="7435" width="26.42578125" style="609" customWidth="1"/>
    <col min="7436" max="7680" width="9.140625" style="609"/>
    <col min="7681" max="7681" width="85.5703125" style="609" customWidth="1"/>
    <col min="7682" max="7688" width="20.140625" style="609" customWidth="1"/>
    <col min="7689" max="7690" width="21" style="609" customWidth="1"/>
    <col min="7691" max="7691" width="26.42578125" style="609" customWidth="1"/>
    <col min="7692" max="7936" width="9.140625" style="609"/>
    <col min="7937" max="7937" width="85.5703125" style="609" customWidth="1"/>
    <col min="7938" max="7944" width="20.140625" style="609" customWidth="1"/>
    <col min="7945" max="7946" width="21" style="609" customWidth="1"/>
    <col min="7947" max="7947" width="26.42578125" style="609" customWidth="1"/>
    <col min="7948" max="8192" width="9.140625" style="609"/>
    <col min="8193" max="8193" width="85.5703125" style="609" customWidth="1"/>
    <col min="8194" max="8200" width="20.140625" style="609" customWidth="1"/>
    <col min="8201" max="8202" width="21" style="609" customWidth="1"/>
    <col min="8203" max="8203" width="26.42578125" style="609" customWidth="1"/>
    <col min="8204" max="8448" width="9.140625" style="609"/>
    <col min="8449" max="8449" width="85.5703125" style="609" customWidth="1"/>
    <col min="8450" max="8456" width="20.140625" style="609" customWidth="1"/>
    <col min="8457" max="8458" width="21" style="609" customWidth="1"/>
    <col min="8459" max="8459" width="26.42578125" style="609" customWidth="1"/>
    <col min="8460" max="8704" width="9.140625" style="609"/>
    <col min="8705" max="8705" width="85.5703125" style="609" customWidth="1"/>
    <col min="8706" max="8712" width="20.140625" style="609" customWidth="1"/>
    <col min="8713" max="8714" width="21" style="609" customWidth="1"/>
    <col min="8715" max="8715" width="26.42578125" style="609" customWidth="1"/>
    <col min="8716" max="8960" width="9.140625" style="609"/>
    <col min="8961" max="8961" width="85.5703125" style="609" customWidth="1"/>
    <col min="8962" max="8968" width="20.140625" style="609" customWidth="1"/>
    <col min="8969" max="8970" width="21" style="609" customWidth="1"/>
    <col min="8971" max="8971" width="26.42578125" style="609" customWidth="1"/>
    <col min="8972" max="9216" width="9.140625" style="609"/>
    <col min="9217" max="9217" width="85.5703125" style="609" customWidth="1"/>
    <col min="9218" max="9224" width="20.140625" style="609" customWidth="1"/>
    <col min="9225" max="9226" width="21" style="609" customWidth="1"/>
    <col min="9227" max="9227" width="26.42578125" style="609" customWidth="1"/>
    <col min="9228" max="9472" width="9.140625" style="609"/>
    <col min="9473" max="9473" width="85.5703125" style="609" customWidth="1"/>
    <col min="9474" max="9480" width="20.140625" style="609" customWidth="1"/>
    <col min="9481" max="9482" width="21" style="609" customWidth="1"/>
    <col min="9483" max="9483" width="26.42578125" style="609" customWidth="1"/>
    <col min="9484" max="9728" width="9.140625" style="609"/>
    <col min="9729" max="9729" width="85.5703125" style="609" customWidth="1"/>
    <col min="9730" max="9736" width="20.140625" style="609" customWidth="1"/>
    <col min="9737" max="9738" width="21" style="609" customWidth="1"/>
    <col min="9739" max="9739" width="26.42578125" style="609" customWidth="1"/>
    <col min="9740" max="9984" width="9.140625" style="609"/>
    <col min="9985" max="9985" width="85.5703125" style="609" customWidth="1"/>
    <col min="9986" max="9992" width="20.140625" style="609" customWidth="1"/>
    <col min="9993" max="9994" width="21" style="609" customWidth="1"/>
    <col min="9995" max="9995" width="26.42578125" style="609" customWidth="1"/>
    <col min="9996" max="10240" width="9.140625" style="609"/>
    <col min="10241" max="10241" width="85.5703125" style="609" customWidth="1"/>
    <col min="10242" max="10248" width="20.140625" style="609" customWidth="1"/>
    <col min="10249" max="10250" width="21" style="609" customWidth="1"/>
    <col min="10251" max="10251" width="26.42578125" style="609" customWidth="1"/>
    <col min="10252" max="10496" width="9.140625" style="609"/>
    <col min="10497" max="10497" width="85.5703125" style="609" customWidth="1"/>
    <col min="10498" max="10504" width="20.140625" style="609" customWidth="1"/>
    <col min="10505" max="10506" width="21" style="609" customWidth="1"/>
    <col min="10507" max="10507" width="26.42578125" style="609" customWidth="1"/>
    <col min="10508" max="10752" width="9.140625" style="609"/>
    <col min="10753" max="10753" width="85.5703125" style="609" customWidth="1"/>
    <col min="10754" max="10760" width="20.140625" style="609" customWidth="1"/>
    <col min="10761" max="10762" width="21" style="609" customWidth="1"/>
    <col min="10763" max="10763" width="26.42578125" style="609" customWidth="1"/>
    <col min="10764" max="11008" width="9.140625" style="609"/>
    <col min="11009" max="11009" width="85.5703125" style="609" customWidth="1"/>
    <col min="11010" max="11016" width="20.140625" style="609" customWidth="1"/>
    <col min="11017" max="11018" width="21" style="609" customWidth="1"/>
    <col min="11019" max="11019" width="26.42578125" style="609" customWidth="1"/>
    <col min="11020" max="11264" width="9.140625" style="609"/>
    <col min="11265" max="11265" width="85.5703125" style="609" customWidth="1"/>
    <col min="11266" max="11272" width="20.140625" style="609" customWidth="1"/>
    <col min="11273" max="11274" width="21" style="609" customWidth="1"/>
    <col min="11275" max="11275" width="26.42578125" style="609" customWidth="1"/>
    <col min="11276" max="11520" width="9.140625" style="609"/>
    <col min="11521" max="11521" width="85.5703125" style="609" customWidth="1"/>
    <col min="11522" max="11528" width="20.140625" style="609" customWidth="1"/>
    <col min="11529" max="11530" width="21" style="609" customWidth="1"/>
    <col min="11531" max="11531" width="26.42578125" style="609" customWidth="1"/>
    <col min="11532" max="11776" width="9.140625" style="609"/>
    <col min="11777" max="11777" width="85.5703125" style="609" customWidth="1"/>
    <col min="11778" max="11784" width="20.140625" style="609" customWidth="1"/>
    <col min="11785" max="11786" width="21" style="609" customWidth="1"/>
    <col min="11787" max="11787" width="26.42578125" style="609" customWidth="1"/>
    <col min="11788" max="12032" width="9.140625" style="609"/>
    <col min="12033" max="12033" width="85.5703125" style="609" customWidth="1"/>
    <col min="12034" max="12040" width="20.140625" style="609" customWidth="1"/>
    <col min="12041" max="12042" width="21" style="609" customWidth="1"/>
    <col min="12043" max="12043" width="26.42578125" style="609" customWidth="1"/>
    <col min="12044" max="12288" width="9.140625" style="609"/>
    <col min="12289" max="12289" width="85.5703125" style="609" customWidth="1"/>
    <col min="12290" max="12296" width="20.140625" style="609" customWidth="1"/>
    <col min="12297" max="12298" width="21" style="609" customWidth="1"/>
    <col min="12299" max="12299" width="26.42578125" style="609" customWidth="1"/>
    <col min="12300" max="12544" width="9.140625" style="609"/>
    <col min="12545" max="12545" width="85.5703125" style="609" customWidth="1"/>
    <col min="12546" max="12552" width="20.140625" style="609" customWidth="1"/>
    <col min="12553" max="12554" width="21" style="609" customWidth="1"/>
    <col min="12555" max="12555" width="26.42578125" style="609" customWidth="1"/>
    <col min="12556" max="12800" width="9.140625" style="609"/>
    <col min="12801" max="12801" width="85.5703125" style="609" customWidth="1"/>
    <col min="12802" max="12808" width="20.140625" style="609" customWidth="1"/>
    <col min="12809" max="12810" width="21" style="609" customWidth="1"/>
    <col min="12811" max="12811" width="26.42578125" style="609" customWidth="1"/>
    <col min="12812" max="13056" width="9.140625" style="609"/>
    <col min="13057" max="13057" width="85.5703125" style="609" customWidth="1"/>
    <col min="13058" max="13064" width="20.140625" style="609" customWidth="1"/>
    <col min="13065" max="13066" width="21" style="609" customWidth="1"/>
    <col min="13067" max="13067" width="26.42578125" style="609" customWidth="1"/>
    <col min="13068" max="13312" width="9.140625" style="609"/>
    <col min="13313" max="13313" width="85.5703125" style="609" customWidth="1"/>
    <col min="13314" max="13320" width="20.140625" style="609" customWidth="1"/>
    <col min="13321" max="13322" width="21" style="609" customWidth="1"/>
    <col min="13323" max="13323" width="26.42578125" style="609" customWidth="1"/>
    <col min="13324" max="13568" width="9.140625" style="609"/>
    <col min="13569" max="13569" width="85.5703125" style="609" customWidth="1"/>
    <col min="13570" max="13576" width="20.140625" style="609" customWidth="1"/>
    <col min="13577" max="13578" width="21" style="609" customWidth="1"/>
    <col min="13579" max="13579" width="26.42578125" style="609" customWidth="1"/>
    <col min="13580" max="13824" width="9.140625" style="609"/>
    <col min="13825" max="13825" width="85.5703125" style="609" customWidth="1"/>
    <col min="13826" max="13832" width="20.140625" style="609" customWidth="1"/>
    <col min="13833" max="13834" width="21" style="609" customWidth="1"/>
    <col min="13835" max="13835" width="26.42578125" style="609" customWidth="1"/>
    <col min="13836" max="14080" width="9.140625" style="609"/>
    <col min="14081" max="14081" width="85.5703125" style="609" customWidth="1"/>
    <col min="14082" max="14088" width="20.140625" style="609" customWidth="1"/>
    <col min="14089" max="14090" width="21" style="609" customWidth="1"/>
    <col min="14091" max="14091" width="26.42578125" style="609" customWidth="1"/>
    <col min="14092" max="14336" width="9.140625" style="609"/>
    <col min="14337" max="14337" width="85.5703125" style="609" customWidth="1"/>
    <col min="14338" max="14344" width="20.140625" style="609" customWidth="1"/>
    <col min="14345" max="14346" width="21" style="609" customWidth="1"/>
    <col min="14347" max="14347" width="26.42578125" style="609" customWidth="1"/>
    <col min="14348" max="14592" width="9.140625" style="609"/>
    <col min="14593" max="14593" width="85.5703125" style="609" customWidth="1"/>
    <col min="14594" max="14600" width="20.140625" style="609" customWidth="1"/>
    <col min="14601" max="14602" width="21" style="609" customWidth="1"/>
    <col min="14603" max="14603" width="26.42578125" style="609" customWidth="1"/>
    <col min="14604" max="14848" width="9.140625" style="609"/>
    <col min="14849" max="14849" width="85.5703125" style="609" customWidth="1"/>
    <col min="14850" max="14856" width="20.140625" style="609" customWidth="1"/>
    <col min="14857" max="14858" width="21" style="609" customWidth="1"/>
    <col min="14859" max="14859" width="26.42578125" style="609" customWidth="1"/>
    <col min="14860" max="15104" width="9.140625" style="609"/>
    <col min="15105" max="15105" width="85.5703125" style="609" customWidth="1"/>
    <col min="15106" max="15112" width="20.140625" style="609" customWidth="1"/>
    <col min="15113" max="15114" width="21" style="609" customWidth="1"/>
    <col min="15115" max="15115" width="26.42578125" style="609" customWidth="1"/>
    <col min="15116" max="15360" width="9.140625" style="609"/>
    <col min="15361" max="15361" width="85.5703125" style="609" customWidth="1"/>
    <col min="15362" max="15368" width="20.140625" style="609" customWidth="1"/>
    <col min="15369" max="15370" width="21" style="609" customWidth="1"/>
    <col min="15371" max="15371" width="26.42578125" style="609" customWidth="1"/>
    <col min="15372" max="15616" width="9.140625" style="609"/>
    <col min="15617" max="15617" width="85.5703125" style="609" customWidth="1"/>
    <col min="15618" max="15624" width="20.140625" style="609" customWidth="1"/>
    <col min="15625" max="15626" width="21" style="609" customWidth="1"/>
    <col min="15627" max="15627" width="26.42578125" style="609" customWidth="1"/>
    <col min="15628" max="15872" width="9.140625" style="609"/>
    <col min="15873" max="15873" width="85.5703125" style="609" customWidth="1"/>
    <col min="15874" max="15880" width="20.140625" style="609" customWidth="1"/>
    <col min="15881" max="15882" width="21" style="609" customWidth="1"/>
    <col min="15883" max="15883" width="26.42578125" style="609" customWidth="1"/>
    <col min="15884" max="16128" width="9.140625" style="609"/>
    <col min="16129" max="16129" width="85.5703125" style="609" customWidth="1"/>
    <col min="16130" max="16136" width="20.140625" style="609" customWidth="1"/>
    <col min="16137" max="16138" width="21" style="609" customWidth="1"/>
    <col min="16139" max="16139" width="26.42578125" style="609" customWidth="1"/>
    <col min="16140" max="16384" width="9.140625" style="609"/>
  </cols>
  <sheetData>
    <row r="1" spans="1:11" ht="30" customHeight="1">
      <c r="A1" s="747" t="s">
        <v>445</v>
      </c>
      <c r="B1" s="758"/>
      <c r="C1" s="758"/>
      <c r="D1" s="758"/>
      <c r="E1" s="758"/>
      <c r="F1" s="758"/>
      <c r="G1" s="758"/>
      <c r="H1" s="758"/>
      <c r="I1" s="758"/>
      <c r="J1" s="758"/>
      <c r="K1" s="758"/>
    </row>
    <row r="2" spans="1:11" ht="15" customHeight="1">
      <c r="A2" s="748" t="s">
        <v>647</v>
      </c>
      <c r="B2" s="759"/>
      <c r="C2" s="759"/>
      <c r="D2" s="759"/>
      <c r="E2" s="759"/>
      <c r="F2" s="759"/>
      <c r="G2" s="759"/>
      <c r="H2" s="759"/>
      <c r="I2" s="759"/>
      <c r="J2" s="759"/>
      <c r="K2" s="759"/>
    </row>
    <row r="3" spans="1:11" ht="15" customHeight="1">
      <c r="A3" s="760" t="s">
        <v>1514</v>
      </c>
      <c r="B3" s="761"/>
      <c r="C3" s="761"/>
      <c r="D3" s="761"/>
      <c r="E3" s="761"/>
      <c r="F3" s="761"/>
      <c r="G3" s="761"/>
      <c r="H3" s="761"/>
      <c r="I3" s="761"/>
      <c r="J3" s="761"/>
      <c r="K3" s="761"/>
    </row>
    <row r="4" spans="1:11" s="78" customFormat="1" ht="30" customHeight="1">
      <c r="A4" s="749" t="s">
        <v>648</v>
      </c>
      <c r="B4" s="762"/>
      <c r="C4" s="762"/>
      <c r="D4" s="762"/>
      <c r="E4" s="762"/>
      <c r="F4" s="762"/>
      <c r="G4" s="762"/>
      <c r="H4" s="762"/>
      <c r="I4" s="762"/>
      <c r="J4" s="762"/>
      <c r="K4" s="762"/>
    </row>
    <row r="5" spans="1:11" ht="3.75" customHeight="1">
      <c r="A5" s="47"/>
      <c r="B5" s="47"/>
      <c r="C5" s="47"/>
      <c r="D5" s="47"/>
      <c r="E5" s="47"/>
      <c r="F5" s="47"/>
      <c r="G5" s="47"/>
      <c r="H5" s="47"/>
      <c r="I5" s="47"/>
      <c r="J5" s="47"/>
      <c r="K5" s="47"/>
    </row>
    <row r="6" spans="1:11" s="341" customFormat="1" ht="30" customHeight="1" thickBot="1">
      <c r="A6" s="225"/>
      <c r="B6" s="224" t="s">
        <v>99</v>
      </c>
      <c r="C6" s="224" t="s">
        <v>101</v>
      </c>
      <c r="D6" s="224" t="s">
        <v>102</v>
      </c>
      <c r="E6" s="224" t="s">
        <v>104</v>
      </c>
      <c r="F6" s="224" t="s">
        <v>106</v>
      </c>
      <c r="G6" s="224" t="s">
        <v>108</v>
      </c>
      <c r="H6" s="224" t="s">
        <v>110</v>
      </c>
      <c r="I6" s="298" t="s">
        <v>112</v>
      </c>
      <c r="J6" s="298" t="s">
        <v>509</v>
      </c>
      <c r="K6" s="298" t="s">
        <v>517</v>
      </c>
    </row>
    <row r="7" spans="1:11" s="20" customFormat="1" ht="15" customHeight="1">
      <c r="A7" s="439" t="s">
        <v>649</v>
      </c>
      <c r="B7" s="437">
        <v>0.14929999999999999</v>
      </c>
      <c r="C7" s="437">
        <v>0.15429999999999999</v>
      </c>
      <c r="D7" s="437">
        <v>0.27460000000000001</v>
      </c>
      <c r="E7" s="437">
        <v>0.2172</v>
      </c>
      <c r="F7" s="437">
        <v>0.16170000000000001</v>
      </c>
      <c r="G7" s="437">
        <v>0.12640000000000001</v>
      </c>
      <c r="H7" s="437">
        <v>0.13150000000000001</v>
      </c>
      <c r="I7" s="437">
        <v>0.19739999999999999</v>
      </c>
      <c r="J7" s="437">
        <v>0.13109999999999999</v>
      </c>
      <c r="K7" s="437">
        <v>0.18340000000000001</v>
      </c>
    </row>
    <row r="8" spans="1:11" s="78" customFormat="1" ht="15" customHeight="1">
      <c r="A8" s="120" t="s">
        <v>650</v>
      </c>
      <c r="B8" s="121">
        <v>467789472.36000001</v>
      </c>
      <c r="C8" s="121">
        <v>464308274.36000001</v>
      </c>
      <c r="D8" s="121">
        <v>226262039.63</v>
      </c>
      <c r="E8" s="121">
        <v>635905.07999999996</v>
      </c>
      <c r="F8" s="121">
        <v>14602454.84</v>
      </c>
      <c r="G8" s="121">
        <v>524598870.58999997</v>
      </c>
      <c r="H8" s="121">
        <v>3149828.96</v>
      </c>
      <c r="I8" s="121">
        <v>116689143.12</v>
      </c>
      <c r="J8" s="121">
        <v>115876032.20999999</v>
      </c>
      <c r="K8" s="121">
        <v>1933912021.1500001</v>
      </c>
    </row>
    <row r="9" spans="1:11" s="78" customFormat="1" ht="15" customHeight="1">
      <c r="A9" s="120" t="s">
        <v>651</v>
      </c>
      <c r="B9" s="121">
        <v>0</v>
      </c>
      <c r="C9" s="121">
        <v>0</v>
      </c>
      <c r="D9" s="121">
        <v>0</v>
      </c>
      <c r="E9" s="121">
        <v>0</v>
      </c>
      <c r="F9" s="121">
        <v>0</v>
      </c>
      <c r="G9" s="121">
        <v>0</v>
      </c>
      <c r="H9" s="121">
        <v>0</v>
      </c>
      <c r="I9" s="121">
        <v>0</v>
      </c>
      <c r="J9" s="121">
        <v>0</v>
      </c>
      <c r="K9" s="121">
        <v>0</v>
      </c>
    </row>
    <row r="10" spans="1:11" s="21" customFormat="1" ht="15" customHeight="1">
      <c r="A10" s="120" t="s">
        <v>652</v>
      </c>
      <c r="B10" s="121">
        <v>136089237.15000001</v>
      </c>
      <c r="C10" s="121">
        <v>103072570.95</v>
      </c>
      <c r="D10" s="121">
        <v>110618895.52</v>
      </c>
      <c r="E10" s="121">
        <v>4906474.33</v>
      </c>
      <c r="F10" s="121">
        <v>23048773.68</v>
      </c>
      <c r="G10" s="121">
        <v>82776336.230000004</v>
      </c>
      <c r="H10" s="121">
        <v>3161006.82</v>
      </c>
      <c r="I10" s="121">
        <v>211845096.00999999</v>
      </c>
      <c r="J10" s="121">
        <v>2936455.86</v>
      </c>
      <c r="K10" s="121">
        <v>678454846.54999995</v>
      </c>
    </row>
    <row r="11" spans="1:11" s="21" customFormat="1" ht="15" customHeight="1">
      <c r="A11" s="120" t="s">
        <v>653</v>
      </c>
      <c r="B11" s="121">
        <v>45021856.640000001</v>
      </c>
      <c r="C11" s="121">
        <v>30388489.48</v>
      </c>
      <c r="D11" s="121">
        <v>301885800.47000003</v>
      </c>
      <c r="E11" s="121">
        <v>2438373.66</v>
      </c>
      <c r="F11" s="121">
        <v>201244.88</v>
      </c>
      <c r="G11" s="121">
        <v>2060322.49</v>
      </c>
      <c r="H11" s="121">
        <v>498412.55</v>
      </c>
      <c r="I11" s="121">
        <v>72391459.480000004</v>
      </c>
      <c r="J11" s="121">
        <v>26781283.27</v>
      </c>
      <c r="K11" s="121">
        <v>481667242.92000002</v>
      </c>
    </row>
    <row r="12" spans="1:11" s="21" customFormat="1" ht="15" customHeight="1">
      <c r="A12" s="120" t="s">
        <v>654</v>
      </c>
      <c r="B12" s="121">
        <v>117567072.98999999</v>
      </c>
      <c r="C12" s="121">
        <v>31560170.09</v>
      </c>
      <c r="D12" s="121">
        <v>7349058.1699999999</v>
      </c>
      <c r="E12" s="121">
        <v>20631587.690000001</v>
      </c>
      <c r="F12" s="121">
        <v>155081.71</v>
      </c>
      <c r="G12" s="121">
        <v>1251008.1599999999</v>
      </c>
      <c r="H12" s="121">
        <v>0</v>
      </c>
      <c r="I12" s="121">
        <v>0</v>
      </c>
      <c r="J12" s="121">
        <v>72472609.049999997</v>
      </c>
      <c r="K12" s="121">
        <v>250986587.86000001</v>
      </c>
    </row>
    <row r="13" spans="1:11" s="21" customFormat="1" ht="15" customHeight="1">
      <c r="A13" s="120" t="s">
        <v>655</v>
      </c>
      <c r="B13" s="121">
        <v>807285810.59000003</v>
      </c>
      <c r="C13" s="121">
        <v>2927096896.52</v>
      </c>
      <c r="D13" s="121">
        <v>1592800799.74</v>
      </c>
      <c r="E13" s="121">
        <v>46363385.869999997</v>
      </c>
      <c r="F13" s="121">
        <v>462913215.93000001</v>
      </c>
      <c r="G13" s="121">
        <v>487586385.49000001</v>
      </c>
      <c r="H13" s="121">
        <v>31774918.129999999</v>
      </c>
      <c r="I13" s="121">
        <v>1060293307.3</v>
      </c>
      <c r="J13" s="121">
        <v>312656608.07999998</v>
      </c>
      <c r="K13" s="121">
        <v>7728771327.6499996</v>
      </c>
    </row>
    <row r="14" spans="1:11" s="21" customFormat="1" ht="15" customHeight="1">
      <c r="A14" s="292" t="s">
        <v>656</v>
      </c>
      <c r="B14" s="293">
        <v>1573753449.73</v>
      </c>
      <c r="C14" s="293">
        <v>3556426401.4000001</v>
      </c>
      <c r="D14" s="293">
        <v>2238916593.5300002</v>
      </c>
      <c r="E14" s="293">
        <v>74975726.629999995</v>
      </c>
      <c r="F14" s="293">
        <v>500920771.04000002</v>
      </c>
      <c r="G14" s="293">
        <v>1098272922.96</v>
      </c>
      <c r="H14" s="293">
        <v>38584166.460000001</v>
      </c>
      <c r="I14" s="293">
        <v>1461219005.9100001</v>
      </c>
      <c r="J14" s="293">
        <v>530722988.47000003</v>
      </c>
      <c r="K14" s="293">
        <v>11073792026.129999</v>
      </c>
    </row>
    <row r="15" spans="1:11" s="22" customFormat="1" ht="15" customHeight="1">
      <c r="A15" s="120" t="s">
        <v>657</v>
      </c>
      <c r="B15" s="121">
        <v>945189891.08249998</v>
      </c>
      <c r="C15" s="121">
        <v>2986575783.0174999</v>
      </c>
      <c r="D15" s="121">
        <v>1771379272.7065001</v>
      </c>
      <c r="E15" s="121">
        <v>64037558.333499998</v>
      </c>
      <c r="F15" s="121">
        <v>467739904.38849998</v>
      </c>
      <c r="G15" s="121">
        <v>506110070.10100001</v>
      </c>
      <c r="H15" s="121">
        <v>32656325.769000001</v>
      </c>
      <c r="I15" s="121">
        <v>1138858056.2420001</v>
      </c>
      <c r="J15" s="121">
        <v>380988997.67449999</v>
      </c>
      <c r="K15" s="121">
        <v>8293535859.3149996</v>
      </c>
    </row>
    <row r="16" spans="1:11" s="23" customFormat="1" ht="15" customHeight="1">
      <c r="A16" s="244" t="s">
        <v>658</v>
      </c>
      <c r="B16" s="294">
        <v>0.60060000000000002</v>
      </c>
      <c r="C16" s="294">
        <v>0.83979999999999999</v>
      </c>
      <c r="D16" s="294">
        <v>0.79120000000000001</v>
      </c>
      <c r="E16" s="294">
        <v>0.85409999999999997</v>
      </c>
      <c r="F16" s="294">
        <v>0.93379999999999996</v>
      </c>
      <c r="G16" s="294">
        <v>0.46079999999999999</v>
      </c>
      <c r="H16" s="294">
        <v>0.84640000000000004</v>
      </c>
      <c r="I16" s="294">
        <v>0.77939999999999998</v>
      </c>
      <c r="J16" s="294">
        <v>0.71789999999999998</v>
      </c>
      <c r="K16" s="294">
        <v>0.74890000000000001</v>
      </c>
    </row>
    <row r="17" spans="1:11" s="21" customFormat="1" ht="15" customHeight="1">
      <c r="A17" s="292" t="s">
        <v>659</v>
      </c>
      <c r="B17" s="293">
        <v>94518989.1083</v>
      </c>
      <c r="C17" s="293">
        <v>298657578.30180001</v>
      </c>
      <c r="D17" s="293">
        <v>177137927.27070001</v>
      </c>
      <c r="E17" s="293">
        <v>6403755.8333999999</v>
      </c>
      <c r="F17" s="293">
        <v>46773990.438900001</v>
      </c>
      <c r="G17" s="293">
        <v>50611007.0101</v>
      </c>
      <c r="H17" s="293">
        <v>3265632.5769000002</v>
      </c>
      <c r="I17" s="293">
        <v>113885805.6242</v>
      </c>
      <c r="J17" s="293">
        <v>38098899.767499998</v>
      </c>
      <c r="K17" s="293">
        <v>829353585.93149996</v>
      </c>
    </row>
    <row r="18" spans="1:11" s="21" customFormat="1" ht="15" customHeight="1">
      <c r="A18" s="120" t="s">
        <v>660</v>
      </c>
      <c r="B18" s="121">
        <v>93356741</v>
      </c>
      <c r="C18" s="121">
        <v>445605293</v>
      </c>
      <c r="D18" s="121">
        <v>486857595</v>
      </c>
      <c r="E18" s="121">
        <v>13909379</v>
      </c>
      <c r="F18" s="121">
        <v>72070391</v>
      </c>
      <c r="G18" s="121">
        <v>59063838</v>
      </c>
      <c r="H18" s="121">
        <v>6851634</v>
      </c>
      <c r="I18" s="121">
        <v>189041214</v>
      </c>
      <c r="J18" s="121">
        <v>76360425</v>
      </c>
      <c r="K18" s="121">
        <v>1443116510</v>
      </c>
    </row>
    <row r="19" spans="1:11" s="21" customFormat="1" ht="15" customHeight="1">
      <c r="A19" s="120" t="s">
        <v>661</v>
      </c>
      <c r="B19" s="121">
        <v>0</v>
      </c>
      <c r="C19" s="121">
        <v>0</v>
      </c>
      <c r="D19" s="121">
        <v>1</v>
      </c>
      <c r="E19" s="121">
        <v>0</v>
      </c>
      <c r="F19" s="121">
        <v>0</v>
      </c>
      <c r="G19" s="121">
        <v>0</v>
      </c>
      <c r="H19" s="121">
        <v>0</v>
      </c>
      <c r="I19" s="121">
        <v>0</v>
      </c>
      <c r="J19" s="121">
        <v>0</v>
      </c>
      <c r="K19" s="121">
        <v>1</v>
      </c>
    </row>
    <row r="20" spans="1:11" s="21" customFormat="1" ht="15" customHeight="1">
      <c r="A20" s="244" t="s">
        <v>662</v>
      </c>
      <c r="B20" s="121">
        <v>0</v>
      </c>
      <c r="C20" s="121">
        <v>0</v>
      </c>
      <c r="D20" s="121">
        <v>0</v>
      </c>
      <c r="E20" s="121">
        <v>0</v>
      </c>
      <c r="F20" s="121">
        <v>0</v>
      </c>
      <c r="G20" s="121">
        <v>0</v>
      </c>
      <c r="H20" s="121">
        <v>0</v>
      </c>
      <c r="I20" s="121">
        <v>0</v>
      </c>
      <c r="J20" s="121">
        <v>0</v>
      </c>
      <c r="K20" s="121">
        <v>0</v>
      </c>
    </row>
    <row r="21" spans="1:11" s="21" customFormat="1" ht="15" customHeight="1">
      <c r="A21" s="120" t="s">
        <v>663</v>
      </c>
      <c r="B21" s="121">
        <v>0</v>
      </c>
      <c r="C21" s="121">
        <v>0</v>
      </c>
      <c r="D21" s="121">
        <v>0</v>
      </c>
      <c r="E21" s="121">
        <v>0</v>
      </c>
      <c r="F21" s="121">
        <v>0</v>
      </c>
      <c r="G21" s="121">
        <v>25681</v>
      </c>
      <c r="H21" s="121">
        <v>2556325</v>
      </c>
      <c r="I21" s="121">
        <v>3640952</v>
      </c>
      <c r="J21" s="121">
        <v>26413293</v>
      </c>
      <c r="K21" s="121">
        <v>32636251</v>
      </c>
    </row>
    <row r="22" spans="1:11" s="21" customFormat="1" ht="15" customHeight="1">
      <c r="A22" s="292" t="s">
        <v>664</v>
      </c>
      <c r="B22" s="293">
        <v>93356741</v>
      </c>
      <c r="C22" s="293">
        <v>445605293</v>
      </c>
      <c r="D22" s="293">
        <v>486857594</v>
      </c>
      <c r="E22" s="293">
        <v>13909379</v>
      </c>
      <c r="F22" s="293">
        <v>72070391</v>
      </c>
      <c r="G22" s="293">
        <v>59038157</v>
      </c>
      <c r="H22" s="293">
        <v>4295309</v>
      </c>
      <c r="I22" s="293">
        <v>185400262</v>
      </c>
      <c r="J22" s="293">
        <v>49947132</v>
      </c>
      <c r="K22" s="293">
        <v>1410480258</v>
      </c>
    </row>
    <row r="23" spans="1:11" s="21" customFormat="1" ht="15" customHeight="1">
      <c r="A23" s="120" t="s">
        <v>665</v>
      </c>
      <c r="B23" s="121">
        <v>24328823</v>
      </c>
      <c r="C23" s="121">
        <v>0</v>
      </c>
      <c r="D23" s="121">
        <v>0</v>
      </c>
      <c r="E23" s="121">
        <v>0</v>
      </c>
      <c r="F23" s="121">
        <v>0</v>
      </c>
      <c r="G23" s="121">
        <v>0</v>
      </c>
      <c r="H23" s="121">
        <v>0</v>
      </c>
      <c r="I23" s="121">
        <v>34300000</v>
      </c>
      <c r="J23" s="121">
        <v>0</v>
      </c>
      <c r="K23" s="121">
        <v>58628823</v>
      </c>
    </row>
    <row r="24" spans="1:11" s="21" customFormat="1" ht="15" customHeight="1">
      <c r="A24" s="120" t="s">
        <v>666</v>
      </c>
      <c r="B24" s="121">
        <v>0</v>
      </c>
      <c r="C24" s="121">
        <v>0</v>
      </c>
      <c r="D24" s="121">
        <v>0</v>
      </c>
      <c r="E24" s="121">
        <v>0</v>
      </c>
      <c r="F24" s="121">
        <v>0</v>
      </c>
      <c r="G24" s="121">
        <v>0</v>
      </c>
      <c r="H24" s="121">
        <v>0</v>
      </c>
      <c r="I24" s="121">
        <v>0</v>
      </c>
      <c r="J24" s="121">
        <v>0</v>
      </c>
      <c r="K24" s="121">
        <v>0</v>
      </c>
    </row>
    <row r="25" spans="1:11" s="24" customFormat="1" ht="15" customHeight="1">
      <c r="A25" s="120" t="s">
        <v>667</v>
      </c>
      <c r="B25" s="121">
        <v>0</v>
      </c>
      <c r="C25" s="121">
        <v>0</v>
      </c>
      <c r="D25" s="121">
        <v>0</v>
      </c>
      <c r="E25" s="121">
        <v>0</v>
      </c>
      <c r="F25" s="121">
        <v>0</v>
      </c>
      <c r="G25" s="121">
        <v>0</v>
      </c>
      <c r="H25" s="121">
        <v>0</v>
      </c>
      <c r="I25" s="121">
        <v>0</v>
      </c>
      <c r="J25" s="121">
        <v>0</v>
      </c>
      <c r="K25" s="121">
        <v>0</v>
      </c>
    </row>
    <row r="26" spans="1:11" s="21" customFormat="1" ht="15" customHeight="1">
      <c r="A26" s="120" t="s">
        <v>668</v>
      </c>
      <c r="B26" s="121">
        <v>24328823</v>
      </c>
      <c r="C26" s="121">
        <v>0</v>
      </c>
      <c r="D26" s="121">
        <v>0</v>
      </c>
      <c r="E26" s="121">
        <v>0</v>
      </c>
      <c r="F26" s="121">
        <v>0</v>
      </c>
      <c r="G26" s="121">
        <v>0</v>
      </c>
      <c r="H26" s="121">
        <v>0</v>
      </c>
      <c r="I26" s="121">
        <v>34300000</v>
      </c>
      <c r="J26" s="121">
        <v>0</v>
      </c>
      <c r="K26" s="121">
        <v>58628823</v>
      </c>
    </row>
    <row r="27" spans="1:11" s="25" customFormat="1" ht="15" customHeight="1">
      <c r="A27" s="244" t="s">
        <v>669</v>
      </c>
      <c r="B27" s="121">
        <v>23431582</v>
      </c>
      <c r="C27" s="121">
        <v>15639005</v>
      </c>
      <c r="D27" s="121">
        <v>0</v>
      </c>
      <c r="E27" s="121">
        <v>0</v>
      </c>
      <c r="F27" s="121">
        <v>3542040</v>
      </c>
      <c r="G27" s="121">
        <v>5206171</v>
      </c>
      <c r="H27" s="121">
        <v>0</v>
      </c>
      <c r="I27" s="121">
        <v>5705399</v>
      </c>
      <c r="J27" s="121">
        <v>0</v>
      </c>
      <c r="K27" s="121">
        <v>53524197</v>
      </c>
    </row>
    <row r="28" spans="1:11" s="26" customFormat="1" ht="15" customHeight="1">
      <c r="A28" s="244" t="s">
        <v>670</v>
      </c>
      <c r="B28" s="121">
        <v>0</v>
      </c>
      <c r="C28" s="121">
        <v>0</v>
      </c>
      <c r="D28" s="121">
        <v>0</v>
      </c>
      <c r="E28" s="121">
        <v>0</v>
      </c>
      <c r="F28" s="121">
        <v>0</v>
      </c>
      <c r="G28" s="121">
        <v>0</v>
      </c>
      <c r="H28" s="121">
        <v>0</v>
      </c>
      <c r="I28" s="121">
        <v>0</v>
      </c>
      <c r="J28" s="121">
        <v>0</v>
      </c>
      <c r="K28" s="121">
        <v>0</v>
      </c>
    </row>
    <row r="29" spans="1:11" s="21" customFormat="1" ht="15" customHeight="1">
      <c r="A29" s="295" t="s">
        <v>671</v>
      </c>
      <c r="B29" s="293">
        <v>47760405</v>
      </c>
      <c r="C29" s="293">
        <v>15639005</v>
      </c>
      <c r="D29" s="293">
        <v>0</v>
      </c>
      <c r="E29" s="293">
        <v>0</v>
      </c>
      <c r="F29" s="293">
        <v>3542040</v>
      </c>
      <c r="G29" s="293">
        <v>5206171</v>
      </c>
      <c r="H29" s="293">
        <v>0</v>
      </c>
      <c r="I29" s="293">
        <v>40005399</v>
      </c>
      <c r="J29" s="293">
        <v>0</v>
      </c>
      <c r="K29" s="293">
        <v>112153020</v>
      </c>
    </row>
    <row r="30" spans="1:11" s="21" customFormat="1" ht="15" customHeight="1">
      <c r="A30" s="244" t="s">
        <v>672</v>
      </c>
      <c r="B30" s="121">
        <v>0</v>
      </c>
      <c r="C30" s="121">
        <v>0</v>
      </c>
      <c r="D30" s="121">
        <v>0</v>
      </c>
      <c r="E30" s="121">
        <v>0</v>
      </c>
      <c r="F30" s="121">
        <v>0</v>
      </c>
      <c r="G30" s="121">
        <v>0</v>
      </c>
      <c r="H30" s="121">
        <v>0</v>
      </c>
      <c r="I30" s="121">
        <v>0</v>
      </c>
      <c r="J30" s="121">
        <v>0</v>
      </c>
      <c r="K30" s="121">
        <v>0</v>
      </c>
    </row>
    <row r="31" spans="1:11" s="21" customFormat="1" ht="15" customHeight="1">
      <c r="A31" s="244" t="s">
        <v>673</v>
      </c>
      <c r="B31" s="121">
        <v>0</v>
      </c>
      <c r="C31" s="121">
        <v>315400</v>
      </c>
      <c r="D31" s="121">
        <v>495600</v>
      </c>
      <c r="E31" s="121">
        <v>0</v>
      </c>
      <c r="F31" s="121">
        <v>0</v>
      </c>
      <c r="G31" s="121">
        <v>292100</v>
      </c>
      <c r="H31" s="121">
        <v>0</v>
      </c>
      <c r="I31" s="121">
        <v>602300</v>
      </c>
      <c r="J31" s="121">
        <v>12516</v>
      </c>
      <c r="K31" s="121">
        <v>1717916</v>
      </c>
    </row>
    <row r="32" spans="1:11" s="21" customFormat="1" ht="15" customHeight="1">
      <c r="A32" s="292" t="s">
        <v>674</v>
      </c>
      <c r="B32" s="293">
        <v>141117146</v>
      </c>
      <c r="C32" s="293">
        <v>460928898</v>
      </c>
      <c r="D32" s="293">
        <v>486361994</v>
      </c>
      <c r="E32" s="293">
        <v>13909379</v>
      </c>
      <c r="F32" s="293">
        <v>75612431</v>
      </c>
      <c r="G32" s="293">
        <v>63952228</v>
      </c>
      <c r="H32" s="293">
        <v>4295309</v>
      </c>
      <c r="I32" s="293">
        <v>224803361</v>
      </c>
      <c r="J32" s="293">
        <v>49934616</v>
      </c>
      <c r="K32" s="293">
        <v>1520915362</v>
      </c>
    </row>
    <row r="33" spans="1:11" s="78" customFormat="1" ht="15" customHeight="1">
      <c r="A33" s="120" t="s">
        <v>675</v>
      </c>
      <c r="B33" s="121">
        <v>46598156.891800001</v>
      </c>
      <c r="C33" s="121">
        <v>162271319.6983</v>
      </c>
      <c r="D33" s="121">
        <v>309224066.72939998</v>
      </c>
      <c r="E33" s="121">
        <v>7505623.1666999999</v>
      </c>
      <c r="F33" s="121">
        <v>28838440.5612</v>
      </c>
      <c r="G33" s="121">
        <v>13341220.9899</v>
      </c>
      <c r="H33" s="121">
        <v>1029676.4231</v>
      </c>
      <c r="I33" s="121">
        <v>110917555.3758</v>
      </c>
      <c r="J33" s="121">
        <v>11835716.2326</v>
      </c>
      <c r="K33" s="121">
        <v>691561776.06850004</v>
      </c>
    </row>
    <row r="34" spans="1:11" s="27" customFormat="1" ht="15" customHeight="1">
      <c r="A34" s="120" t="s">
        <v>676</v>
      </c>
      <c r="B34" s="246">
        <v>0.1336</v>
      </c>
      <c r="C34" s="246">
        <v>0.13300000000000001</v>
      </c>
      <c r="D34" s="246">
        <v>0.16500000000000001</v>
      </c>
      <c r="E34" s="246">
        <v>0.28179999999999999</v>
      </c>
      <c r="F34" s="246">
        <v>7.9200000000000007E-2</v>
      </c>
      <c r="G34" s="246">
        <v>0.1057</v>
      </c>
      <c r="H34" s="246">
        <v>0.28189999999999998</v>
      </c>
      <c r="I34" s="246">
        <v>7.2599999999999998E-2</v>
      </c>
      <c r="J34" s="246">
        <v>0.2172</v>
      </c>
      <c r="K34" s="246">
        <v>0.13500000000000001</v>
      </c>
    </row>
    <row r="35" spans="1:11" ht="3.75" customHeight="1" thickBot="1">
      <c r="A35" s="118"/>
      <c r="B35" s="118"/>
      <c r="C35" s="118"/>
      <c r="D35" s="118"/>
      <c r="E35" s="118"/>
      <c r="F35" s="118"/>
      <c r="G35" s="118"/>
      <c r="H35" s="118"/>
      <c r="I35" s="118"/>
      <c r="J35" s="118"/>
      <c r="K35" s="118"/>
    </row>
    <row r="36" spans="1:11" ht="15" customHeight="1" thickTop="1">
      <c r="A36" s="124" t="s">
        <v>677</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60"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activeCell="A24" sqref="A24:L24"/>
    </sheetView>
  </sheetViews>
  <sheetFormatPr baseColWidth="10" defaultColWidth="9.140625" defaultRowHeight="12.75"/>
  <cols>
    <col min="1" max="1" width="38.28515625" style="33" customWidth="1"/>
    <col min="2" max="10" width="9.7109375" style="609" customWidth="1"/>
    <col min="11" max="11" width="11.140625" style="609" customWidth="1"/>
    <col min="12" max="12" width="10.7109375" style="609" customWidth="1"/>
    <col min="13" max="256" width="9.140625" style="609"/>
    <col min="257" max="257" width="38.28515625" style="609" customWidth="1"/>
    <col min="258" max="266" width="13.85546875" style="609" customWidth="1"/>
    <col min="267" max="267" width="14.140625" style="609" customWidth="1"/>
    <col min="268" max="268" width="12.140625" style="609" customWidth="1"/>
    <col min="269" max="512" width="9.140625" style="609"/>
    <col min="513" max="513" width="38.28515625" style="609" customWidth="1"/>
    <col min="514" max="522" width="13.85546875" style="609" customWidth="1"/>
    <col min="523" max="523" width="14.140625" style="609" customWidth="1"/>
    <col min="524" max="524" width="12.140625" style="609" customWidth="1"/>
    <col min="525" max="768" width="9.140625" style="609"/>
    <col min="769" max="769" width="38.28515625" style="609" customWidth="1"/>
    <col min="770" max="778" width="13.85546875" style="609" customWidth="1"/>
    <col min="779" max="779" width="14.140625" style="609" customWidth="1"/>
    <col min="780" max="780" width="12.140625" style="609" customWidth="1"/>
    <col min="781" max="1024" width="9.140625" style="609"/>
    <col min="1025" max="1025" width="38.28515625" style="609" customWidth="1"/>
    <col min="1026" max="1034" width="13.85546875" style="609" customWidth="1"/>
    <col min="1035" max="1035" width="14.140625" style="609" customWidth="1"/>
    <col min="1036" max="1036" width="12.140625" style="609" customWidth="1"/>
    <col min="1037" max="1280" width="9.140625" style="609"/>
    <col min="1281" max="1281" width="38.28515625" style="609" customWidth="1"/>
    <col min="1282" max="1290" width="13.85546875" style="609" customWidth="1"/>
    <col min="1291" max="1291" width="14.140625" style="609" customWidth="1"/>
    <col min="1292" max="1292" width="12.140625" style="609" customWidth="1"/>
    <col min="1293" max="1536" width="9.140625" style="609"/>
    <col min="1537" max="1537" width="38.28515625" style="609" customWidth="1"/>
    <col min="1538" max="1546" width="13.85546875" style="609" customWidth="1"/>
    <col min="1547" max="1547" width="14.140625" style="609" customWidth="1"/>
    <col min="1548" max="1548" width="12.140625" style="609" customWidth="1"/>
    <col min="1549" max="1792" width="9.140625" style="609"/>
    <col min="1793" max="1793" width="38.28515625" style="609" customWidth="1"/>
    <col min="1794" max="1802" width="13.85546875" style="609" customWidth="1"/>
    <col min="1803" max="1803" width="14.140625" style="609" customWidth="1"/>
    <col min="1804" max="1804" width="12.140625" style="609" customWidth="1"/>
    <col min="1805" max="2048" width="9.140625" style="609"/>
    <col min="2049" max="2049" width="38.28515625" style="609" customWidth="1"/>
    <col min="2050" max="2058" width="13.85546875" style="609" customWidth="1"/>
    <col min="2059" max="2059" width="14.140625" style="609" customWidth="1"/>
    <col min="2060" max="2060" width="12.140625" style="609" customWidth="1"/>
    <col min="2061" max="2304" width="9.140625" style="609"/>
    <col min="2305" max="2305" width="38.28515625" style="609" customWidth="1"/>
    <col min="2306" max="2314" width="13.85546875" style="609" customWidth="1"/>
    <col min="2315" max="2315" width="14.140625" style="609" customWidth="1"/>
    <col min="2316" max="2316" width="12.140625" style="609" customWidth="1"/>
    <col min="2317" max="2560" width="9.140625" style="609"/>
    <col min="2561" max="2561" width="38.28515625" style="609" customWidth="1"/>
    <col min="2562" max="2570" width="13.85546875" style="609" customWidth="1"/>
    <col min="2571" max="2571" width="14.140625" style="609" customWidth="1"/>
    <col min="2572" max="2572" width="12.140625" style="609" customWidth="1"/>
    <col min="2573" max="2816" width="9.140625" style="609"/>
    <col min="2817" max="2817" width="38.28515625" style="609" customWidth="1"/>
    <col min="2818" max="2826" width="13.85546875" style="609" customWidth="1"/>
    <col min="2827" max="2827" width="14.140625" style="609" customWidth="1"/>
    <col min="2828" max="2828" width="12.140625" style="609" customWidth="1"/>
    <col min="2829" max="3072" width="9.140625" style="609"/>
    <col min="3073" max="3073" width="38.28515625" style="609" customWidth="1"/>
    <col min="3074" max="3082" width="13.85546875" style="609" customWidth="1"/>
    <col min="3083" max="3083" width="14.140625" style="609" customWidth="1"/>
    <col min="3084" max="3084" width="12.140625" style="609" customWidth="1"/>
    <col min="3085" max="3328" width="9.140625" style="609"/>
    <col min="3329" max="3329" width="38.28515625" style="609" customWidth="1"/>
    <col min="3330" max="3338" width="13.85546875" style="609" customWidth="1"/>
    <col min="3339" max="3339" width="14.140625" style="609" customWidth="1"/>
    <col min="3340" max="3340" width="12.140625" style="609" customWidth="1"/>
    <col min="3341" max="3584" width="9.140625" style="609"/>
    <col min="3585" max="3585" width="38.28515625" style="609" customWidth="1"/>
    <col min="3586" max="3594" width="13.85546875" style="609" customWidth="1"/>
    <col min="3595" max="3595" width="14.140625" style="609" customWidth="1"/>
    <col min="3596" max="3596" width="12.140625" style="609" customWidth="1"/>
    <col min="3597" max="3840" width="9.140625" style="609"/>
    <col min="3841" max="3841" width="38.28515625" style="609" customWidth="1"/>
    <col min="3842" max="3850" width="13.85546875" style="609" customWidth="1"/>
    <col min="3851" max="3851" width="14.140625" style="609" customWidth="1"/>
    <col min="3852" max="3852" width="12.140625" style="609" customWidth="1"/>
    <col min="3853" max="4096" width="9.140625" style="609"/>
    <col min="4097" max="4097" width="38.28515625" style="609" customWidth="1"/>
    <col min="4098" max="4106" width="13.85546875" style="609" customWidth="1"/>
    <col min="4107" max="4107" width="14.140625" style="609" customWidth="1"/>
    <col min="4108" max="4108" width="12.140625" style="609" customWidth="1"/>
    <col min="4109" max="4352" width="9.140625" style="609"/>
    <col min="4353" max="4353" width="38.28515625" style="609" customWidth="1"/>
    <col min="4354" max="4362" width="13.85546875" style="609" customWidth="1"/>
    <col min="4363" max="4363" width="14.140625" style="609" customWidth="1"/>
    <col min="4364" max="4364" width="12.140625" style="609" customWidth="1"/>
    <col min="4365" max="4608" width="9.140625" style="609"/>
    <col min="4609" max="4609" width="38.28515625" style="609" customWidth="1"/>
    <col min="4610" max="4618" width="13.85546875" style="609" customWidth="1"/>
    <col min="4619" max="4619" width="14.140625" style="609" customWidth="1"/>
    <col min="4620" max="4620" width="12.140625" style="609" customWidth="1"/>
    <col min="4621" max="4864" width="9.140625" style="609"/>
    <col min="4865" max="4865" width="38.28515625" style="609" customWidth="1"/>
    <col min="4866" max="4874" width="13.85546875" style="609" customWidth="1"/>
    <col min="4875" max="4875" width="14.140625" style="609" customWidth="1"/>
    <col min="4876" max="4876" width="12.140625" style="609" customWidth="1"/>
    <col min="4877" max="5120" width="9.140625" style="609"/>
    <col min="5121" max="5121" width="38.28515625" style="609" customWidth="1"/>
    <col min="5122" max="5130" width="13.85546875" style="609" customWidth="1"/>
    <col min="5131" max="5131" width="14.140625" style="609" customWidth="1"/>
    <col min="5132" max="5132" width="12.140625" style="609" customWidth="1"/>
    <col min="5133" max="5376" width="9.140625" style="609"/>
    <col min="5377" max="5377" width="38.28515625" style="609" customWidth="1"/>
    <col min="5378" max="5386" width="13.85546875" style="609" customWidth="1"/>
    <col min="5387" max="5387" width="14.140625" style="609" customWidth="1"/>
    <col min="5388" max="5388" width="12.140625" style="609" customWidth="1"/>
    <col min="5389" max="5632" width="9.140625" style="609"/>
    <col min="5633" max="5633" width="38.28515625" style="609" customWidth="1"/>
    <col min="5634" max="5642" width="13.85546875" style="609" customWidth="1"/>
    <col min="5643" max="5643" width="14.140625" style="609" customWidth="1"/>
    <col min="5644" max="5644" width="12.140625" style="609" customWidth="1"/>
    <col min="5645" max="5888" width="9.140625" style="609"/>
    <col min="5889" max="5889" width="38.28515625" style="609" customWidth="1"/>
    <col min="5890" max="5898" width="13.85546875" style="609" customWidth="1"/>
    <col min="5899" max="5899" width="14.140625" style="609" customWidth="1"/>
    <col min="5900" max="5900" width="12.140625" style="609" customWidth="1"/>
    <col min="5901" max="6144" width="9.140625" style="609"/>
    <col min="6145" max="6145" width="38.28515625" style="609" customWidth="1"/>
    <col min="6146" max="6154" width="13.85546875" style="609" customWidth="1"/>
    <col min="6155" max="6155" width="14.140625" style="609" customWidth="1"/>
    <col min="6156" max="6156" width="12.140625" style="609" customWidth="1"/>
    <col min="6157" max="6400" width="9.140625" style="609"/>
    <col min="6401" max="6401" width="38.28515625" style="609" customWidth="1"/>
    <col min="6402" max="6410" width="13.85546875" style="609" customWidth="1"/>
    <col min="6411" max="6411" width="14.140625" style="609" customWidth="1"/>
    <col min="6412" max="6412" width="12.140625" style="609" customWidth="1"/>
    <col min="6413" max="6656" width="9.140625" style="609"/>
    <col min="6657" max="6657" width="38.28515625" style="609" customWidth="1"/>
    <col min="6658" max="6666" width="13.85546875" style="609" customWidth="1"/>
    <col min="6667" max="6667" width="14.140625" style="609" customWidth="1"/>
    <col min="6668" max="6668" width="12.140625" style="609" customWidth="1"/>
    <col min="6669" max="6912" width="9.140625" style="609"/>
    <col min="6913" max="6913" width="38.28515625" style="609" customWidth="1"/>
    <col min="6914" max="6922" width="13.85546875" style="609" customWidth="1"/>
    <col min="6923" max="6923" width="14.140625" style="609" customWidth="1"/>
    <col min="6924" max="6924" width="12.140625" style="609" customWidth="1"/>
    <col min="6925" max="7168" width="9.140625" style="609"/>
    <col min="7169" max="7169" width="38.28515625" style="609" customWidth="1"/>
    <col min="7170" max="7178" width="13.85546875" style="609" customWidth="1"/>
    <col min="7179" max="7179" width="14.140625" style="609" customWidth="1"/>
    <col min="7180" max="7180" width="12.140625" style="609" customWidth="1"/>
    <col min="7181" max="7424" width="9.140625" style="609"/>
    <col min="7425" max="7425" width="38.28515625" style="609" customWidth="1"/>
    <col min="7426" max="7434" width="13.85546875" style="609" customWidth="1"/>
    <col min="7435" max="7435" width="14.140625" style="609" customWidth="1"/>
    <col min="7436" max="7436" width="12.140625" style="609" customWidth="1"/>
    <col min="7437" max="7680" width="9.140625" style="609"/>
    <col min="7681" max="7681" width="38.28515625" style="609" customWidth="1"/>
    <col min="7682" max="7690" width="13.85546875" style="609" customWidth="1"/>
    <col min="7691" max="7691" width="14.140625" style="609" customWidth="1"/>
    <col min="7692" max="7692" width="12.140625" style="609" customWidth="1"/>
    <col min="7693" max="7936" width="9.140625" style="609"/>
    <col min="7937" max="7937" width="38.28515625" style="609" customWidth="1"/>
    <col min="7938" max="7946" width="13.85546875" style="609" customWidth="1"/>
    <col min="7947" max="7947" width="14.140625" style="609" customWidth="1"/>
    <col min="7948" max="7948" width="12.140625" style="609" customWidth="1"/>
    <col min="7949" max="8192" width="9.140625" style="609"/>
    <col min="8193" max="8193" width="38.28515625" style="609" customWidth="1"/>
    <col min="8194" max="8202" width="13.85546875" style="609" customWidth="1"/>
    <col min="8203" max="8203" width="14.140625" style="609" customWidth="1"/>
    <col min="8204" max="8204" width="12.140625" style="609" customWidth="1"/>
    <col min="8205" max="8448" width="9.140625" style="609"/>
    <col min="8449" max="8449" width="38.28515625" style="609" customWidth="1"/>
    <col min="8450" max="8458" width="13.85546875" style="609" customWidth="1"/>
    <col min="8459" max="8459" width="14.140625" style="609" customWidth="1"/>
    <col min="8460" max="8460" width="12.140625" style="609" customWidth="1"/>
    <col min="8461" max="8704" width="9.140625" style="609"/>
    <col min="8705" max="8705" width="38.28515625" style="609" customWidth="1"/>
    <col min="8706" max="8714" width="13.85546875" style="609" customWidth="1"/>
    <col min="8715" max="8715" width="14.140625" style="609" customWidth="1"/>
    <col min="8716" max="8716" width="12.140625" style="609" customWidth="1"/>
    <col min="8717" max="8960" width="9.140625" style="609"/>
    <col min="8961" max="8961" width="38.28515625" style="609" customWidth="1"/>
    <col min="8962" max="8970" width="13.85546875" style="609" customWidth="1"/>
    <col min="8971" max="8971" width="14.140625" style="609" customWidth="1"/>
    <col min="8972" max="8972" width="12.140625" style="609" customWidth="1"/>
    <col min="8973" max="9216" width="9.140625" style="609"/>
    <col min="9217" max="9217" width="38.28515625" style="609" customWidth="1"/>
    <col min="9218" max="9226" width="13.85546875" style="609" customWidth="1"/>
    <col min="9227" max="9227" width="14.140625" style="609" customWidth="1"/>
    <col min="9228" max="9228" width="12.140625" style="609" customWidth="1"/>
    <col min="9229" max="9472" width="9.140625" style="609"/>
    <col min="9473" max="9473" width="38.28515625" style="609" customWidth="1"/>
    <col min="9474" max="9482" width="13.85546875" style="609" customWidth="1"/>
    <col min="9483" max="9483" width="14.140625" style="609" customWidth="1"/>
    <col min="9484" max="9484" width="12.140625" style="609" customWidth="1"/>
    <col min="9485" max="9728" width="9.140625" style="609"/>
    <col min="9729" max="9729" width="38.28515625" style="609" customWidth="1"/>
    <col min="9730" max="9738" width="13.85546875" style="609" customWidth="1"/>
    <col min="9739" max="9739" width="14.140625" style="609" customWidth="1"/>
    <col min="9740" max="9740" width="12.140625" style="609" customWidth="1"/>
    <col min="9741" max="9984" width="9.140625" style="609"/>
    <col min="9985" max="9985" width="38.28515625" style="609" customWidth="1"/>
    <col min="9986" max="9994" width="13.85546875" style="609" customWidth="1"/>
    <col min="9995" max="9995" width="14.140625" style="609" customWidth="1"/>
    <col min="9996" max="9996" width="12.140625" style="609" customWidth="1"/>
    <col min="9997" max="10240" width="9.140625" style="609"/>
    <col min="10241" max="10241" width="38.28515625" style="609" customWidth="1"/>
    <col min="10242" max="10250" width="13.85546875" style="609" customWidth="1"/>
    <col min="10251" max="10251" width="14.140625" style="609" customWidth="1"/>
    <col min="10252" max="10252" width="12.140625" style="609" customWidth="1"/>
    <col min="10253" max="10496" width="9.140625" style="609"/>
    <col min="10497" max="10497" width="38.28515625" style="609" customWidth="1"/>
    <col min="10498" max="10506" width="13.85546875" style="609" customWidth="1"/>
    <col min="10507" max="10507" width="14.140625" style="609" customWidth="1"/>
    <col min="10508" max="10508" width="12.140625" style="609" customWidth="1"/>
    <col min="10509" max="10752" width="9.140625" style="609"/>
    <col min="10753" max="10753" width="38.28515625" style="609" customWidth="1"/>
    <col min="10754" max="10762" width="13.85546875" style="609" customWidth="1"/>
    <col min="10763" max="10763" width="14.140625" style="609" customWidth="1"/>
    <col min="10764" max="10764" width="12.140625" style="609" customWidth="1"/>
    <col min="10765" max="11008" width="9.140625" style="609"/>
    <col min="11009" max="11009" width="38.28515625" style="609" customWidth="1"/>
    <col min="11010" max="11018" width="13.85546875" style="609" customWidth="1"/>
    <col min="11019" max="11019" width="14.140625" style="609" customWidth="1"/>
    <col min="11020" max="11020" width="12.140625" style="609" customWidth="1"/>
    <col min="11021" max="11264" width="9.140625" style="609"/>
    <col min="11265" max="11265" width="38.28515625" style="609" customWidth="1"/>
    <col min="11266" max="11274" width="13.85546875" style="609" customWidth="1"/>
    <col min="11275" max="11275" width="14.140625" style="609" customWidth="1"/>
    <col min="11276" max="11276" width="12.140625" style="609" customWidth="1"/>
    <col min="11277" max="11520" width="9.140625" style="609"/>
    <col min="11521" max="11521" width="38.28515625" style="609" customWidth="1"/>
    <col min="11522" max="11530" width="13.85546875" style="609" customWidth="1"/>
    <col min="11531" max="11531" width="14.140625" style="609" customWidth="1"/>
    <col min="11532" max="11532" width="12.140625" style="609" customWidth="1"/>
    <col min="11533" max="11776" width="9.140625" style="609"/>
    <col min="11777" max="11777" width="38.28515625" style="609" customWidth="1"/>
    <col min="11778" max="11786" width="13.85546875" style="609" customWidth="1"/>
    <col min="11787" max="11787" width="14.140625" style="609" customWidth="1"/>
    <col min="11788" max="11788" width="12.140625" style="609" customWidth="1"/>
    <col min="11789" max="12032" width="9.140625" style="609"/>
    <col min="12033" max="12033" width="38.28515625" style="609" customWidth="1"/>
    <col min="12034" max="12042" width="13.85546875" style="609" customWidth="1"/>
    <col min="12043" max="12043" width="14.140625" style="609" customWidth="1"/>
    <col min="12044" max="12044" width="12.140625" style="609" customWidth="1"/>
    <col min="12045" max="12288" width="9.140625" style="609"/>
    <col min="12289" max="12289" width="38.28515625" style="609" customWidth="1"/>
    <col min="12290" max="12298" width="13.85546875" style="609" customWidth="1"/>
    <col min="12299" max="12299" width="14.140625" style="609" customWidth="1"/>
    <col min="12300" max="12300" width="12.140625" style="609" customWidth="1"/>
    <col min="12301" max="12544" width="9.140625" style="609"/>
    <col min="12545" max="12545" width="38.28515625" style="609" customWidth="1"/>
    <col min="12546" max="12554" width="13.85546875" style="609" customWidth="1"/>
    <col min="12555" max="12555" width="14.140625" style="609" customWidth="1"/>
    <col min="12556" max="12556" width="12.140625" style="609" customWidth="1"/>
    <col min="12557" max="12800" width="9.140625" style="609"/>
    <col min="12801" max="12801" width="38.28515625" style="609" customWidth="1"/>
    <col min="12802" max="12810" width="13.85546875" style="609" customWidth="1"/>
    <col min="12811" max="12811" width="14.140625" style="609" customWidth="1"/>
    <col min="12812" max="12812" width="12.140625" style="609" customWidth="1"/>
    <col min="12813" max="13056" width="9.140625" style="609"/>
    <col min="13057" max="13057" width="38.28515625" style="609" customWidth="1"/>
    <col min="13058" max="13066" width="13.85546875" style="609" customWidth="1"/>
    <col min="13067" max="13067" width="14.140625" style="609" customWidth="1"/>
    <col min="13068" max="13068" width="12.140625" style="609" customWidth="1"/>
    <col min="13069" max="13312" width="9.140625" style="609"/>
    <col min="13313" max="13313" width="38.28515625" style="609" customWidth="1"/>
    <col min="13314" max="13322" width="13.85546875" style="609" customWidth="1"/>
    <col min="13323" max="13323" width="14.140625" style="609" customWidth="1"/>
    <col min="13324" max="13324" width="12.140625" style="609" customWidth="1"/>
    <col min="13325" max="13568" width="9.140625" style="609"/>
    <col min="13569" max="13569" width="38.28515625" style="609" customWidth="1"/>
    <col min="13570" max="13578" width="13.85546875" style="609" customWidth="1"/>
    <col min="13579" max="13579" width="14.140625" style="609" customWidth="1"/>
    <col min="13580" max="13580" width="12.140625" style="609" customWidth="1"/>
    <col min="13581" max="13824" width="9.140625" style="609"/>
    <col min="13825" max="13825" width="38.28515625" style="609" customWidth="1"/>
    <col min="13826" max="13834" width="13.85546875" style="609" customWidth="1"/>
    <col min="13835" max="13835" width="14.140625" style="609" customWidth="1"/>
    <col min="13836" max="13836" width="12.140625" style="609" customWidth="1"/>
    <col min="13837" max="14080" width="9.140625" style="609"/>
    <col min="14081" max="14081" width="38.28515625" style="609" customWidth="1"/>
    <col min="14082" max="14090" width="13.85546875" style="609" customWidth="1"/>
    <col min="14091" max="14091" width="14.140625" style="609" customWidth="1"/>
    <col min="14092" max="14092" width="12.140625" style="609" customWidth="1"/>
    <col min="14093" max="14336" width="9.140625" style="609"/>
    <col min="14337" max="14337" width="38.28515625" style="609" customWidth="1"/>
    <col min="14338" max="14346" width="13.85546875" style="609" customWidth="1"/>
    <col min="14347" max="14347" width="14.140625" style="609" customWidth="1"/>
    <col min="14348" max="14348" width="12.140625" style="609" customWidth="1"/>
    <col min="14349" max="14592" width="9.140625" style="609"/>
    <col min="14593" max="14593" width="38.28515625" style="609" customWidth="1"/>
    <col min="14594" max="14602" width="13.85546875" style="609" customWidth="1"/>
    <col min="14603" max="14603" width="14.140625" style="609" customWidth="1"/>
    <col min="14604" max="14604" width="12.140625" style="609" customWidth="1"/>
    <col min="14605" max="14848" width="9.140625" style="609"/>
    <col min="14849" max="14849" width="38.28515625" style="609" customWidth="1"/>
    <col min="14850" max="14858" width="13.85546875" style="609" customWidth="1"/>
    <col min="14859" max="14859" width="14.140625" style="609" customWidth="1"/>
    <col min="14860" max="14860" width="12.140625" style="609" customWidth="1"/>
    <col min="14861" max="15104" width="9.140625" style="609"/>
    <col min="15105" max="15105" width="38.28515625" style="609" customWidth="1"/>
    <col min="15106" max="15114" width="13.85546875" style="609" customWidth="1"/>
    <col min="15115" max="15115" width="14.140625" style="609" customWidth="1"/>
    <col min="15116" max="15116" width="12.140625" style="609" customWidth="1"/>
    <col min="15117" max="15360" width="9.140625" style="609"/>
    <col min="15361" max="15361" width="38.28515625" style="609" customWidth="1"/>
    <col min="15362" max="15370" width="13.85546875" style="609" customWidth="1"/>
    <col min="15371" max="15371" width="14.140625" style="609" customWidth="1"/>
    <col min="15372" max="15372" width="12.140625" style="609" customWidth="1"/>
    <col min="15373" max="15616" width="9.140625" style="609"/>
    <col min="15617" max="15617" width="38.28515625" style="609" customWidth="1"/>
    <col min="15618" max="15626" width="13.85546875" style="609" customWidth="1"/>
    <col min="15627" max="15627" width="14.140625" style="609" customWidth="1"/>
    <col min="15628" max="15628" width="12.140625" style="609" customWidth="1"/>
    <col min="15629" max="15872" width="9.140625" style="609"/>
    <col min="15873" max="15873" width="38.28515625" style="609" customWidth="1"/>
    <col min="15874" max="15882" width="13.85546875" style="609" customWidth="1"/>
    <col min="15883" max="15883" width="14.140625" style="609" customWidth="1"/>
    <col min="15884" max="15884" width="12.140625" style="609" customWidth="1"/>
    <col min="15885" max="16128" width="9.140625" style="609"/>
    <col min="16129" max="16129" width="38.28515625" style="609" customWidth="1"/>
    <col min="16130" max="16138" width="13.85546875" style="609" customWidth="1"/>
    <col min="16139" max="16139" width="14.140625" style="609" customWidth="1"/>
    <col min="16140" max="16140" width="12.140625" style="609" customWidth="1"/>
    <col min="16141" max="16384" width="9.140625" style="609"/>
  </cols>
  <sheetData>
    <row r="1" spans="1:12" s="28" customFormat="1" ht="30" customHeight="1">
      <c r="A1" s="747" t="s">
        <v>445</v>
      </c>
      <c r="B1" s="747"/>
      <c r="C1" s="747"/>
      <c r="D1" s="747"/>
      <c r="E1" s="747"/>
      <c r="F1" s="747"/>
      <c r="G1" s="747"/>
      <c r="H1" s="747"/>
      <c r="I1" s="747"/>
      <c r="J1" s="747"/>
      <c r="K1" s="747"/>
      <c r="L1" s="747"/>
    </row>
    <row r="2" spans="1:12" s="28" customFormat="1" ht="15" customHeight="1">
      <c r="A2" s="748" t="s">
        <v>678</v>
      </c>
      <c r="B2" s="748"/>
      <c r="C2" s="748"/>
      <c r="D2" s="748"/>
      <c r="E2" s="748"/>
      <c r="F2" s="748"/>
      <c r="G2" s="748"/>
      <c r="H2" s="748"/>
      <c r="I2" s="748"/>
      <c r="J2" s="748"/>
      <c r="K2" s="748"/>
      <c r="L2" s="748"/>
    </row>
    <row r="3" spans="1:12" s="28" customFormat="1" ht="15" customHeight="1">
      <c r="A3" s="760" t="s">
        <v>1514</v>
      </c>
      <c r="B3" s="760"/>
      <c r="C3" s="760"/>
      <c r="D3" s="760"/>
      <c r="E3" s="760"/>
      <c r="F3" s="760"/>
      <c r="G3" s="760"/>
      <c r="H3" s="760"/>
      <c r="I3" s="760"/>
      <c r="J3" s="760"/>
      <c r="K3" s="760"/>
      <c r="L3" s="760"/>
    </row>
    <row r="4" spans="1:12" s="29" customFormat="1" ht="30" customHeight="1">
      <c r="A4" s="749" t="s">
        <v>510</v>
      </c>
      <c r="B4" s="749"/>
      <c r="C4" s="749"/>
      <c r="D4" s="749"/>
      <c r="E4" s="749"/>
      <c r="F4" s="749"/>
      <c r="G4" s="749"/>
      <c r="H4" s="749"/>
      <c r="I4" s="749"/>
      <c r="J4" s="749"/>
      <c r="K4" s="749"/>
      <c r="L4" s="749"/>
    </row>
    <row r="5" spans="1:12" ht="15" customHeight="1">
      <c r="A5" s="125"/>
      <c r="B5" s="126"/>
      <c r="C5" s="126"/>
      <c r="D5" s="126"/>
      <c r="E5" s="126"/>
      <c r="F5" s="47"/>
      <c r="G5" s="282"/>
      <c r="H5" s="47"/>
      <c r="I5" s="47"/>
      <c r="J5" s="47"/>
      <c r="K5" s="47"/>
      <c r="L5" s="47"/>
    </row>
    <row r="6" spans="1:12" s="338" customFormat="1" ht="30" customHeight="1">
      <c r="A6" s="127"/>
      <c r="B6" s="127" t="s">
        <v>99</v>
      </c>
      <c r="C6" s="127" t="s">
        <v>101</v>
      </c>
      <c r="D6" s="127" t="s">
        <v>102</v>
      </c>
      <c r="E6" s="127" t="s">
        <v>104</v>
      </c>
      <c r="F6" s="127" t="s">
        <v>106</v>
      </c>
      <c r="G6" s="127" t="s">
        <v>108</v>
      </c>
      <c r="H6" s="127" t="s">
        <v>110</v>
      </c>
      <c r="I6" s="127" t="s">
        <v>112</v>
      </c>
      <c r="J6" s="127" t="s">
        <v>509</v>
      </c>
      <c r="K6" s="128" t="s">
        <v>517</v>
      </c>
      <c r="L6" s="129" t="s">
        <v>679</v>
      </c>
    </row>
    <row r="7" spans="1:12" ht="15" customHeight="1">
      <c r="A7" s="179" t="s">
        <v>680</v>
      </c>
      <c r="B7" s="339">
        <v>776295.70807000005</v>
      </c>
      <c r="C7" s="339">
        <v>2777930.0696999999</v>
      </c>
      <c r="D7" s="339">
        <v>1715456.3495</v>
      </c>
      <c r="E7" s="339">
        <v>56118.021959999998</v>
      </c>
      <c r="F7" s="339">
        <v>432613.08214999997</v>
      </c>
      <c r="G7" s="339">
        <v>437241.70686000003</v>
      </c>
      <c r="H7" s="339">
        <v>28459.799440000003</v>
      </c>
      <c r="I7" s="339">
        <v>1013794.12803</v>
      </c>
      <c r="J7" s="339">
        <v>342236.80157000001</v>
      </c>
      <c r="K7" s="339">
        <v>7580145.6672800006</v>
      </c>
      <c r="L7" s="130">
        <v>0.95153540996212893</v>
      </c>
    </row>
    <row r="8" spans="1:12" ht="15" customHeight="1">
      <c r="A8" s="179" t="s">
        <v>681</v>
      </c>
      <c r="B8" s="339">
        <v>3246.11121</v>
      </c>
      <c r="C8" s="339">
        <v>14025.735859999999</v>
      </c>
      <c r="D8" s="339">
        <v>20201.720559999998</v>
      </c>
      <c r="E8" s="339">
        <v>166.10048</v>
      </c>
      <c r="F8" s="339">
        <v>1577.7509299999999</v>
      </c>
      <c r="G8" s="339">
        <v>1112.3920900000001</v>
      </c>
      <c r="H8" s="339">
        <v>255.74966000000001</v>
      </c>
      <c r="I8" s="339">
        <v>2975.3496700000001</v>
      </c>
      <c r="J8" s="339">
        <v>409.21706</v>
      </c>
      <c r="K8" s="339">
        <v>43970.127520000009</v>
      </c>
      <c r="L8" s="130">
        <v>5.5195685086146268E-3</v>
      </c>
    </row>
    <row r="9" spans="1:12" ht="15" customHeight="1">
      <c r="A9" s="179" t="s">
        <v>682</v>
      </c>
      <c r="B9" s="339">
        <v>37761.259450000005</v>
      </c>
      <c r="C9" s="339">
        <v>25120.978420000003</v>
      </c>
      <c r="D9" s="339">
        <v>9700.9899100000002</v>
      </c>
      <c r="E9" s="339">
        <v>1351.4421399999999</v>
      </c>
      <c r="F9" s="339">
        <v>3351.7717499999999</v>
      </c>
      <c r="G9" s="339">
        <v>22322.16878</v>
      </c>
      <c r="H9" s="339">
        <v>636.63996999999995</v>
      </c>
      <c r="I9" s="339">
        <v>55988.907780000001</v>
      </c>
      <c r="J9" s="339">
        <v>5768.89678</v>
      </c>
      <c r="K9" s="339">
        <v>162003.05498000002</v>
      </c>
      <c r="L9" s="130">
        <v>2.0336237600408303E-2</v>
      </c>
    </row>
    <row r="10" spans="1:12" ht="15" customHeight="1">
      <c r="A10" s="179" t="s">
        <v>683</v>
      </c>
      <c r="B10" s="339">
        <v>1078.8478400000001</v>
      </c>
      <c r="C10" s="339">
        <v>994.29998000000001</v>
      </c>
      <c r="D10" s="339">
        <v>506.33004</v>
      </c>
      <c r="E10" s="339">
        <v>38.383230000000005</v>
      </c>
      <c r="F10" s="339">
        <v>143.03949</v>
      </c>
      <c r="G10" s="339">
        <v>1027.3446200000001</v>
      </c>
      <c r="H10" s="339">
        <v>28.12678</v>
      </c>
      <c r="I10" s="339">
        <v>2628.4053699999999</v>
      </c>
      <c r="J10" s="339">
        <v>219.71697</v>
      </c>
      <c r="K10" s="339">
        <v>6664.4943200000007</v>
      </c>
      <c r="L10" s="130">
        <v>8.3659372963567529E-4</v>
      </c>
    </row>
    <row r="11" spans="1:12" ht="15" customHeight="1">
      <c r="A11" s="179" t="s">
        <v>684</v>
      </c>
      <c r="B11" s="339">
        <v>733.42939000000001</v>
      </c>
      <c r="C11" s="339">
        <v>11870.931399999999</v>
      </c>
      <c r="D11" s="339">
        <v>6418.5742399999999</v>
      </c>
      <c r="E11" s="339">
        <v>83.189639999999997</v>
      </c>
      <c r="F11" s="339">
        <v>1656.84141</v>
      </c>
      <c r="G11" s="339">
        <v>3466.8745699999999</v>
      </c>
      <c r="H11" s="339">
        <v>66.657229999999998</v>
      </c>
      <c r="I11" s="339">
        <v>8892.43887</v>
      </c>
      <c r="J11" s="339">
        <v>1565.7358300000001</v>
      </c>
      <c r="K11" s="339">
        <v>34754.672579999999</v>
      </c>
      <c r="L11" s="130">
        <v>4.3627527851158752E-3</v>
      </c>
    </row>
    <row r="12" spans="1:12" ht="15" customHeight="1">
      <c r="A12" s="179" t="s">
        <v>685</v>
      </c>
      <c r="B12" s="339">
        <v>104.86871000000001</v>
      </c>
      <c r="C12" s="339">
        <v>2278.1842299999998</v>
      </c>
      <c r="D12" s="339">
        <v>1096.5899999999999</v>
      </c>
      <c r="E12" s="339">
        <v>13.148340000000001</v>
      </c>
      <c r="F12" s="339">
        <v>331.36833000000001</v>
      </c>
      <c r="G12" s="339">
        <v>688.01728000000003</v>
      </c>
      <c r="H12" s="339">
        <v>13.331389999999999</v>
      </c>
      <c r="I12" s="339">
        <v>1603.3618000000001</v>
      </c>
      <c r="J12" s="339">
        <v>301.60228000000001</v>
      </c>
      <c r="K12" s="339">
        <v>6430.4723600000007</v>
      </c>
      <c r="L12" s="130">
        <v>8.0721696150706942E-4</v>
      </c>
    </row>
    <row r="13" spans="1:12" ht="15" customHeight="1">
      <c r="A13" s="179" t="s">
        <v>686</v>
      </c>
      <c r="B13" s="339">
        <v>10311.730439999999</v>
      </c>
      <c r="C13" s="339">
        <v>4841.3744500000003</v>
      </c>
      <c r="D13" s="339">
        <v>2961.5751</v>
      </c>
      <c r="E13" s="339">
        <v>1.6384799999999999</v>
      </c>
      <c r="F13" s="339">
        <v>912.71804000000009</v>
      </c>
      <c r="G13" s="339">
        <v>796.86024999999995</v>
      </c>
      <c r="H13" s="339">
        <v>84.842070000000007</v>
      </c>
      <c r="I13" s="339">
        <v>5772.0902900000001</v>
      </c>
      <c r="J13" s="339">
        <v>421.32080999999999</v>
      </c>
      <c r="K13" s="339">
        <v>26104.14993</v>
      </c>
      <c r="L13" s="130">
        <v>3.276852991437098E-3</v>
      </c>
    </row>
    <row r="14" spans="1:12" ht="15" customHeight="1">
      <c r="A14" s="179" t="s">
        <v>687</v>
      </c>
      <c r="B14" s="339">
        <v>2795.1827699999999</v>
      </c>
      <c r="C14" s="339">
        <v>2376.0178700000001</v>
      </c>
      <c r="D14" s="339">
        <v>1404.53475</v>
      </c>
      <c r="E14" s="339">
        <v>0.67064999999999997</v>
      </c>
      <c r="F14" s="339">
        <v>456.35906</v>
      </c>
      <c r="G14" s="339">
        <v>394.87612999999999</v>
      </c>
      <c r="H14" s="339">
        <v>41.90699</v>
      </c>
      <c r="I14" s="339">
        <v>2510.76458</v>
      </c>
      <c r="J14" s="339">
        <v>204.82713000000001</v>
      </c>
      <c r="K14" s="339">
        <v>10185.139929999999</v>
      </c>
      <c r="L14" s="130">
        <v>1.2785402450309147E-3</v>
      </c>
    </row>
    <row r="15" spans="1:12" ht="15" customHeight="1">
      <c r="A15" s="179" t="s">
        <v>688</v>
      </c>
      <c r="B15" s="339">
        <v>598.85040000000004</v>
      </c>
      <c r="C15" s="339">
        <v>6080.0301500000005</v>
      </c>
      <c r="D15" s="339">
        <v>4034.1612999999998</v>
      </c>
      <c r="E15" s="339">
        <v>9.781229999999999</v>
      </c>
      <c r="F15" s="339">
        <v>1194.9255700000001</v>
      </c>
      <c r="G15" s="339">
        <v>3108.5220099999997</v>
      </c>
      <c r="H15" s="339">
        <v>29.159179999999999</v>
      </c>
      <c r="I15" s="339">
        <v>4935.5050300000003</v>
      </c>
      <c r="J15" s="339">
        <v>526.82053000000008</v>
      </c>
      <c r="K15" s="339">
        <v>20517.755400000005</v>
      </c>
      <c r="L15" s="130">
        <v>2.5755930892350913E-3</v>
      </c>
    </row>
    <row r="16" spans="1:12" ht="15" customHeight="1">
      <c r="A16" s="179" t="s">
        <v>689</v>
      </c>
      <c r="B16" s="339">
        <v>295.87935999999996</v>
      </c>
      <c r="C16" s="339">
        <v>4627.0509499999998</v>
      </c>
      <c r="D16" s="339">
        <v>2761.1394300000002</v>
      </c>
      <c r="E16" s="339">
        <v>7.8249799999999992</v>
      </c>
      <c r="F16" s="339">
        <v>955.94048999999995</v>
      </c>
      <c r="G16" s="339">
        <v>2474.7945800000002</v>
      </c>
      <c r="H16" s="339">
        <v>23.327349999999999</v>
      </c>
      <c r="I16" s="339">
        <v>3826.1220099999996</v>
      </c>
      <c r="J16" s="339">
        <v>421.45636999999999</v>
      </c>
      <c r="K16" s="339">
        <v>15393.535519999999</v>
      </c>
      <c r="L16" s="130">
        <v>1.9323499540406304E-3</v>
      </c>
    </row>
    <row r="17" spans="1:12" ht="15" customHeight="1">
      <c r="A17" s="179" t="s">
        <v>690</v>
      </c>
      <c r="B17" s="339">
        <v>10698.91684</v>
      </c>
      <c r="C17" s="339">
        <v>37144.63377</v>
      </c>
      <c r="D17" s="339">
        <v>27323.368589999998</v>
      </c>
      <c r="E17" s="339">
        <v>1121.3616499999998</v>
      </c>
      <c r="F17" s="339">
        <v>10618.692349999999</v>
      </c>
      <c r="G17" s="339">
        <v>7323.7420199999997</v>
      </c>
      <c r="H17" s="339">
        <v>473.10159999999996</v>
      </c>
      <c r="I17" s="339">
        <v>40200.65971</v>
      </c>
      <c r="J17" s="339">
        <v>7795.7446200000004</v>
      </c>
      <c r="K17" s="339">
        <v>142700.22115000003</v>
      </c>
      <c r="L17" s="130">
        <v>1.7913153571674764E-2</v>
      </c>
    </row>
    <row r="18" spans="1:12" ht="15" customHeight="1">
      <c r="A18" s="179" t="s">
        <v>691</v>
      </c>
      <c r="B18" s="339">
        <v>5414.9816300000002</v>
      </c>
      <c r="C18" s="339">
        <v>32135.5501</v>
      </c>
      <c r="D18" s="339">
        <v>24820.80197</v>
      </c>
      <c r="E18" s="339">
        <v>636.57096999999999</v>
      </c>
      <c r="F18" s="339">
        <v>10618.692349999999</v>
      </c>
      <c r="G18" s="339">
        <v>6955.9186900000004</v>
      </c>
      <c r="H18" s="339">
        <v>459.79540000000003</v>
      </c>
      <c r="I18" s="339">
        <v>39048.942670000004</v>
      </c>
      <c r="J18" s="339">
        <v>6730.9752800000006</v>
      </c>
      <c r="K18" s="339">
        <v>126822.22906000001</v>
      </c>
      <c r="L18" s="130">
        <v>1.5919989802019266E-2</v>
      </c>
    </row>
    <row r="19" spans="1:12" ht="15" customHeight="1">
      <c r="A19" s="180" t="s">
        <v>692</v>
      </c>
      <c r="B19" s="340">
        <v>836399.89458999992</v>
      </c>
      <c r="C19" s="340">
        <v>2862988.0178900003</v>
      </c>
      <c r="D19" s="340">
        <v>1765895.0186400001</v>
      </c>
      <c r="E19" s="340">
        <v>58685.435099999995</v>
      </c>
      <c r="F19" s="340">
        <v>450348.03127000004</v>
      </c>
      <c r="G19" s="340">
        <v>474259.87449000007</v>
      </c>
      <c r="H19" s="340">
        <v>29750.199489999999</v>
      </c>
      <c r="I19" s="340">
        <v>1129583.7297099999</v>
      </c>
      <c r="J19" s="340">
        <v>358315.32014000008</v>
      </c>
      <c r="K19" s="340">
        <v>7966225.5213200003</v>
      </c>
      <c r="L19" s="131">
        <v>1</v>
      </c>
    </row>
    <row r="20" spans="1:12" ht="15" customHeight="1">
      <c r="A20" s="179" t="s">
        <v>693</v>
      </c>
      <c r="B20" s="339">
        <v>12935.871520000001</v>
      </c>
      <c r="C20" s="339">
        <v>56436.838990000004</v>
      </c>
      <c r="D20" s="339">
        <v>50791.116750000001</v>
      </c>
      <c r="E20" s="339">
        <v>862.69865000000004</v>
      </c>
      <c r="F20" s="339">
        <v>14083.15065</v>
      </c>
      <c r="G20" s="339">
        <v>12653.343390000002</v>
      </c>
      <c r="H20" s="339">
        <v>822.23757000000001</v>
      </c>
      <c r="I20" s="339">
        <v>52592.946100000001</v>
      </c>
      <c r="J20" s="339">
        <v>8287.7950899999996</v>
      </c>
      <c r="K20" s="339">
        <v>209465.99871000001</v>
      </c>
      <c r="L20" s="130"/>
    </row>
    <row r="21" spans="1:12" s="30" customFormat="1" ht="15" customHeight="1" thickBot="1">
      <c r="A21" s="222" t="s">
        <v>694</v>
      </c>
      <c r="B21" s="130">
        <v>0.10499324835225213</v>
      </c>
      <c r="C21" s="130">
        <v>0.3593907817733491</v>
      </c>
      <c r="D21" s="130">
        <v>0.22167273747321581</v>
      </c>
      <c r="E21" s="130">
        <v>7.3667805340107721E-3</v>
      </c>
      <c r="F21" s="130">
        <v>5.6532171988444728E-2</v>
      </c>
      <c r="G21" s="130">
        <v>5.9533824798298635E-2</v>
      </c>
      <c r="H21" s="130">
        <v>3.7345414601155308E-3</v>
      </c>
      <c r="I21" s="130">
        <v>0.14179660451325363</v>
      </c>
      <c r="J21" s="130">
        <v>4.4979309107059696E-2</v>
      </c>
      <c r="K21" s="130">
        <v>1</v>
      </c>
      <c r="L21" s="130"/>
    </row>
    <row r="22" spans="1:12" ht="15" customHeight="1" thickTop="1">
      <c r="A22" s="540" t="s">
        <v>695</v>
      </c>
      <c r="B22" s="541"/>
      <c r="C22" s="541"/>
      <c r="D22" s="541"/>
      <c r="E22" s="541"/>
      <c r="F22" s="542"/>
      <c r="G22" s="542"/>
      <c r="H22" s="542"/>
      <c r="I22" s="542"/>
      <c r="J22" s="542"/>
      <c r="K22" s="542"/>
      <c r="L22" s="542"/>
    </row>
    <row r="23" spans="1:12" ht="82.5" customHeight="1">
      <c r="A23" s="795" t="s">
        <v>556</v>
      </c>
      <c r="B23" s="797"/>
      <c r="C23" s="797"/>
      <c r="D23" s="797"/>
      <c r="E23" s="797"/>
      <c r="F23" s="797"/>
      <c r="G23" s="797"/>
      <c r="H23" s="797"/>
      <c r="I23" s="797"/>
      <c r="J23" s="797"/>
      <c r="K23" s="797"/>
      <c r="L23" s="797"/>
    </row>
    <row r="24" spans="1:12" ht="70.5" customHeight="1">
      <c r="A24" s="795" t="s">
        <v>557</v>
      </c>
      <c r="B24" s="796"/>
      <c r="C24" s="796"/>
      <c r="D24" s="796"/>
      <c r="E24" s="796"/>
      <c r="F24" s="796"/>
      <c r="G24" s="796"/>
      <c r="H24" s="796"/>
      <c r="I24" s="796"/>
      <c r="J24" s="796"/>
      <c r="K24" s="796"/>
      <c r="L24" s="796"/>
    </row>
    <row r="25" spans="1:12" ht="15" customHeight="1">
      <c r="A25" s="543" t="s">
        <v>696</v>
      </c>
      <c r="B25" s="544"/>
      <c r="C25" s="544"/>
      <c r="D25" s="544"/>
      <c r="E25" s="544"/>
      <c r="F25" s="543"/>
      <c r="G25" s="543"/>
      <c r="H25" s="543"/>
      <c r="I25" s="543"/>
      <c r="J25" s="543"/>
      <c r="K25" s="543"/>
      <c r="L25" s="543"/>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84"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activeCell="A3" sqref="A3:L3"/>
    </sheetView>
  </sheetViews>
  <sheetFormatPr baseColWidth="10" defaultColWidth="9.140625" defaultRowHeight="15"/>
  <cols>
    <col min="1" max="1" width="56.85546875" style="5" customWidth="1"/>
    <col min="2" max="2" width="7.28515625" style="5" bestFit="1" customWidth="1"/>
    <col min="3" max="4" width="7.5703125" style="5" bestFit="1" customWidth="1"/>
    <col min="5" max="6" width="6.28515625" style="5" bestFit="1" customWidth="1"/>
    <col min="7" max="7" width="7.28515625" style="5" bestFit="1" customWidth="1"/>
    <col min="8" max="8" width="6.28515625" style="5" bestFit="1" customWidth="1"/>
    <col min="9" max="9" width="7.5703125" style="5" bestFit="1" customWidth="1"/>
    <col min="10" max="10" width="6.28515625" style="5" bestFit="1" customWidth="1"/>
    <col min="11" max="11" width="9.28515625" style="5" bestFit="1" customWidth="1"/>
    <col min="12" max="12" width="10.7109375" style="5" customWidth="1"/>
    <col min="13" max="16384" width="9.140625" style="5"/>
  </cols>
  <sheetData>
    <row r="1" spans="1:12" ht="30" customHeight="1">
      <c r="A1" s="732" t="s">
        <v>445</v>
      </c>
      <c r="B1" s="732"/>
      <c r="C1" s="732"/>
      <c r="D1" s="732"/>
      <c r="E1" s="732"/>
      <c r="F1" s="732"/>
      <c r="G1" s="732"/>
      <c r="H1" s="732"/>
      <c r="I1" s="732"/>
      <c r="J1" s="732"/>
      <c r="K1" s="732"/>
      <c r="L1" s="732"/>
    </row>
    <row r="2" spans="1:12" ht="18">
      <c r="A2" s="733" t="s">
        <v>719</v>
      </c>
      <c r="B2" s="733"/>
      <c r="C2" s="733"/>
      <c r="D2" s="733"/>
      <c r="E2" s="733"/>
      <c r="F2" s="733"/>
      <c r="G2" s="733"/>
      <c r="H2" s="733"/>
      <c r="I2" s="733"/>
      <c r="J2" s="733"/>
      <c r="K2" s="733"/>
      <c r="L2" s="733"/>
    </row>
    <row r="3" spans="1:12" ht="18">
      <c r="A3" s="733" t="s">
        <v>1514</v>
      </c>
      <c r="B3" s="733"/>
      <c r="C3" s="733"/>
      <c r="D3" s="733"/>
      <c r="E3" s="733"/>
      <c r="F3" s="733"/>
      <c r="G3" s="733"/>
      <c r="H3" s="733"/>
      <c r="I3" s="733"/>
      <c r="J3" s="733"/>
      <c r="K3" s="733"/>
      <c r="L3" s="733"/>
    </row>
    <row r="4" spans="1:12" ht="30" customHeight="1">
      <c r="A4" s="737" t="s">
        <v>510</v>
      </c>
      <c r="B4" s="737"/>
      <c r="C4" s="737"/>
      <c r="D4" s="737"/>
      <c r="E4" s="737"/>
      <c r="F4" s="737"/>
      <c r="G4" s="737"/>
      <c r="H4" s="737"/>
      <c r="I4" s="737"/>
      <c r="J4" s="737"/>
      <c r="K4" s="737"/>
      <c r="L4" s="737"/>
    </row>
    <row r="5" spans="1:12">
      <c r="A5" s="99"/>
      <c r="B5" s="205"/>
      <c r="C5" s="101"/>
      <c r="D5" s="205"/>
      <c r="E5" s="101"/>
      <c r="F5" s="184"/>
      <c r="G5" s="205"/>
      <c r="H5" s="205"/>
      <c r="I5" s="205"/>
      <c r="J5" s="205"/>
      <c r="K5" s="205"/>
      <c r="L5" s="98"/>
    </row>
    <row r="6" spans="1:12" ht="30" customHeight="1">
      <c r="A6" s="72" t="s">
        <v>720</v>
      </c>
      <c r="B6" s="73" t="s">
        <v>99</v>
      </c>
      <c r="C6" s="73" t="s">
        <v>101</v>
      </c>
      <c r="D6" s="73" t="s">
        <v>102</v>
      </c>
      <c r="E6" s="73" t="s">
        <v>104</v>
      </c>
      <c r="F6" s="73" t="s">
        <v>106</v>
      </c>
      <c r="G6" s="73" t="s">
        <v>108</v>
      </c>
      <c r="H6" s="73" t="s">
        <v>110</v>
      </c>
      <c r="I6" s="73" t="s">
        <v>112</v>
      </c>
      <c r="J6" s="73" t="s">
        <v>509</v>
      </c>
      <c r="K6" s="176" t="s">
        <v>517</v>
      </c>
      <c r="L6" s="73" t="s">
        <v>721</v>
      </c>
    </row>
    <row r="7" spans="1:12">
      <c r="A7" s="100" t="s">
        <v>722</v>
      </c>
      <c r="B7" s="97">
        <v>0</v>
      </c>
      <c r="C7" s="97">
        <v>50000</v>
      </c>
      <c r="D7" s="97">
        <v>30000</v>
      </c>
      <c r="E7" s="97">
        <v>0</v>
      </c>
      <c r="F7" s="97">
        <v>0</v>
      </c>
      <c r="G7" s="97">
        <v>0</v>
      </c>
      <c r="H7" s="97">
        <v>0</v>
      </c>
      <c r="I7" s="97">
        <v>0</v>
      </c>
      <c r="J7" s="97">
        <v>0</v>
      </c>
      <c r="K7" s="97">
        <v>80000</v>
      </c>
      <c r="L7" s="160">
        <v>5.2081944995165663E-2</v>
      </c>
    </row>
    <row r="8" spans="1:12">
      <c r="A8" s="100" t="s">
        <v>723</v>
      </c>
      <c r="B8" s="97">
        <v>7271.6</v>
      </c>
      <c r="C8" s="97">
        <v>206493.42945</v>
      </c>
      <c r="D8" s="97">
        <v>77000</v>
      </c>
      <c r="E8" s="97">
        <v>0</v>
      </c>
      <c r="F8" s="97">
        <v>0</v>
      </c>
      <c r="G8" s="97">
        <v>0</v>
      </c>
      <c r="H8" s="97">
        <v>0</v>
      </c>
      <c r="I8" s="97">
        <v>150000</v>
      </c>
      <c r="J8" s="97">
        <v>0</v>
      </c>
      <c r="K8" s="97">
        <v>440765.02945000003</v>
      </c>
      <c r="L8" s="160">
        <v>0.28694875024509342</v>
      </c>
    </row>
    <row r="9" spans="1:12">
      <c r="A9" s="100" t="s">
        <v>724</v>
      </c>
      <c r="B9" s="97">
        <v>13720</v>
      </c>
      <c r="C9" s="97">
        <v>216382.88303</v>
      </c>
      <c r="D9" s="97">
        <v>7000</v>
      </c>
      <c r="E9" s="97">
        <v>0</v>
      </c>
      <c r="F9" s="97">
        <v>0</v>
      </c>
      <c r="G9" s="97">
        <v>0</v>
      </c>
      <c r="H9" s="97">
        <v>0</v>
      </c>
      <c r="I9" s="97">
        <v>0</v>
      </c>
      <c r="J9" s="97">
        <v>0</v>
      </c>
      <c r="K9" s="97">
        <v>237102.88303</v>
      </c>
      <c r="L9" s="160">
        <v>0.15435974140204572</v>
      </c>
    </row>
    <row r="10" spans="1:12">
      <c r="A10" s="100" t="s">
        <v>725</v>
      </c>
      <c r="B10" s="97">
        <v>6603.1836700000003</v>
      </c>
      <c r="C10" s="97">
        <v>48859.188679999999</v>
      </c>
      <c r="D10" s="97">
        <v>4443.9675900000002</v>
      </c>
      <c r="E10" s="97">
        <v>0</v>
      </c>
      <c r="F10" s="97">
        <v>0</v>
      </c>
      <c r="G10" s="97">
        <v>2058</v>
      </c>
      <c r="H10" s="97">
        <v>0</v>
      </c>
      <c r="I10" s="97">
        <v>15000</v>
      </c>
      <c r="J10" s="97">
        <v>0</v>
      </c>
      <c r="K10" s="97">
        <v>76964.339940000005</v>
      </c>
      <c r="L10" s="160">
        <v>5.0105656491803902E-2</v>
      </c>
    </row>
    <row r="11" spans="1:12">
      <c r="A11" s="100" t="s">
        <v>726</v>
      </c>
      <c r="B11" s="97">
        <v>2678.0382599999998</v>
      </c>
      <c r="C11" s="97">
        <v>61488.98227</v>
      </c>
      <c r="D11" s="97">
        <v>20274.885100000003</v>
      </c>
      <c r="E11" s="97">
        <v>0</v>
      </c>
      <c r="F11" s="97">
        <v>839.94180000000006</v>
      </c>
      <c r="G11" s="97">
        <v>827.50221999999997</v>
      </c>
      <c r="H11" s="97">
        <v>0</v>
      </c>
      <c r="I11" s="97">
        <v>5695.0711600000004</v>
      </c>
      <c r="J11" s="97">
        <v>0</v>
      </c>
      <c r="K11" s="97">
        <v>91804.420810000011</v>
      </c>
      <c r="L11" s="160">
        <v>5.976690993674328E-2</v>
      </c>
    </row>
    <row r="12" spans="1:12">
      <c r="A12" s="100" t="s">
        <v>727</v>
      </c>
      <c r="B12" s="97">
        <v>3810.9420700000001</v>
      </c>
      <c r="C12" s="97">
        <v>53811.989259999995</v>
      </c>
      <c r="D12" s="97">
        <v>7554.0647800000006</v>
      </c>
      <c r="E12" s="97">
        <v>0</v>
      </c>
      <c r="F12" s="97">
        <v>0</v>
      </c>
      <c r="G12" s="97">
        <v>500</v>
      </c>
      <c r="H12" s="97">
        <v>0</v>
      </c>
      <c r="I12" s="97">
        <v>0</v>
      </c>
      <c r="J12" s="97">
        <v>0</v>
      </c>
      <c r="K12" s="97">
        <v>65676.996109999993</v>
      </c>
      <c r="L12" s="160">
        <v>4.275732123560911E-2</v>
      </c>
    </row>
    <row r="13" spans="1:12">
      <c r="A13" s="100" t="s">
        <v>728</v>
      </c>
      <c r="B13" s="97">
        <v>5846.3837199999998</v>
      </c>
      <c r="C13" s="97">
        <v>12556.211859999999</v>
      </c>
      <c r="D13" s="97">
        <v>4482.8213299999998</v>
      </c>
      <c r="E13" s="97">
        <v>0</v>
      </c>
      <c r="F13" s="97">
        <v>0</v>
      </c>
      <c r="G13" s="97">
        <v>0</v>
      </c>
      <c r="H13" s="97">
        <v>0</v>
      </c>
      <c r="I13" s="97">
        <v>267.08428000000004</v>
      </c>
      <c r="J13" s="97">
        <v>0</v>
      </c>
      <c r="K13" s="97">
        <v>23152.501189999999</v>
      </c>
      <c r="L13" s="160">
        <v>1.5072841168476094E-2</v>
      </c>
    </row>
    <row r="14" spans="1:12">
      <c r="A14" s="100" t="s">
        <v>729</v>
      </c>
      <c r="B14" s="97">
        <v>5344.9966299999996</v>
      </c>
      <c r="C14" s="97">
        <v>8587.4125000000004</v>
      </c>
      <c r="D14" s="97">
        <v>5907.4957999999997</v>
      </c>
      <c r="E14" s="97">
        <v>0</v>
      </c>
      <c r="F14" s="97">
        <v>200</v>
      </c>
      <c r="G14" s="97">
        <v>155</v>
      </c>
      <c r="H14" s="97">
        <v>0</v>
      </c>
      <c r="I14" s="97">
        <v>140.02585000000002</v>
      </c>
      <c r="J14" s="97">
        <v>0</v>
      </c>
      <c r="K14" s="97">
        <v>20334.930780000002</v>
      </c>
      <c r="L14" s="160">
        <v>1.3238534329555766E-2</v>
      </c>
    </row>
    <row r="15" spans="1:12">
      <c r="A15" s="100" t="s">
        <v>730</v>
      </c>
      <c r="B15" s="97">
        <v>3489.9639999999999</v>
      </c>
      <c r="C15" s="97">
        <v>5483.2202100000004</v>
      </c>
      <c r="D15" s="97">
        <v>2503.4407299999998</v>
      </c>
      <c r="E15" s="97">
        <v>0</v>
      </c>
      <c r="F15" s="97">
        <v>0</v>
      </c>
      <c r="G15" s="97">
        <v>249.75139000000001</v>
      </c>
      <c r="H15" s="97">
        <v>0</v>
      </c>
      <c r="I15" s="97">
        <v>0</v>
      </c>
      <c r="J15" s="97">
        <v>0</v>
      </c>
      <c r="K15" s="97">
        <v>11726.376329999999</v>
      </c>
      <c r="L15" s="160">
        <v>7.6341560876459075E-3</v>
      </c>
    </row>
    <row r="16" spans="1:12">
      <c r="A16" s="100" t="s">
        <v>731</v>
      </c>
      <c r="B16" s="97">
        <v>7015.9679400000005</v>
      </c>
      <c r="C16" s="97">
        <v>10648.099099999999</v>
      </c>
      <c r="D16" s="97">
        <v>7060.7215500000002</v>
      </c>
      <c r="E16" s="97">
        <v>0</v>
      </c>
      <c r="F16" s="97">
        <v>360.49484000000001</v>
      </c>
      <c r="G16" s="97">
        <v>754.27197000000001</v>
      </c>
      <c r="H16" s="97">
        <v>0</v>
      </c>
      <c r="I16" s="97">
        <v>756.51067</v>
      </c>
      <c r="J16" s="97">
        <v>0</v>
      </c>
      <c r="K16" s="97">
        <v>26596.066070000004</v>
      </c>
      <c r="L16" s="160">
        <v>1.7314685626819152E-2</v>
      </c>
    </row>
    <row r="17" spans="1:12">
      <c r="A17" s="100" t="s">
        <v>732</v>
      </c>
      <c r="B17" s="97">
        <v>7482.3882300000005</v>
      </c>
      <c r="C17" s="97">
        <v>28756.533239999997</v>
      </c>
      <c r="D17" s="97">
        <v>9170.7140899999995</v>
      </c>
      <c r="E17" s="97">
        <v>0</v>
      </c>
      <c r="F17" s="97">
        <v>3029.5200299999997</v>
      </c>
      <c r="G17" s="97">
        <v>886.59519999999998</v>
      </c>
      <c r="H17" s="97">
        <v>0</v>
      </c>
      <c r="I17" s="97">
        <v>3823.9621099999999</v>
      </c>
      <c r="J17" s="97">
        <v>0</v>
      </c>
      <c r="K17" s="97">
        <v>53149.712900000006</v>
      </c>
      <c r="L17" s="160">
        <v>3.4601755297083092E-2</v>
      </c>
    </row>
    <row r="18" spans="1:12">
      <c r="A18" s="100" t="s">
        <v>733</v>
      </c>
      <c r="B18" s="97">
        <v>8425.7023900000004</v>
      </c>
      <c r="C18" s="97">
        <v>190648.87581</v>
      </c>
      <c r="D18" s="97">
        <v>25030.324960000002</v>
      </c>
      <c r="E18" s="97">
        <v>0</v>
      </c>
      <c r="F18" s="97">
        <v>35634.452420000001</v>
      </c>
      <c r="G18" s="97">
        <v>1894.0321799999999</v>
      </c>
      <c r="H18" s="97">
        <v>0</v>
      </c>
      <c r="I18" s="97">
        <v>73661.45048</v>
      </c>
      <c r="J18" s="97">
        <v>0</v>
      </c>
      <c r="K18" s="97">
        <v>335294.83823999995</v>
      </c>
      <c r="L18" s="160">
        <v>0.21828509152973308</v>
      </c>
    </row>
    <row r="19" spans="1:12">
      <c r="A19" s="100" t="s">
        <v>734</v>
      </c>
      <c r="B19" s="97">
        <v>1155.9221399999999</v>
      </c>
      <c r="C19" s="97">
        <v>28015.995870000002</v>
      </c>
      <c r="D19" s="97">
        <v>5890.5203499999998</v>
      </c>
      <c r="E19" s="97">
        <v>0</v>
      </c>
      <c r="F19" s="97">
        <v>5891.7872500000003</v>
      </c>
      <c r="G19" s="97">
        <v>564.36036999999999</v>
      </c>
      <c r="H19" s="97">
        <v>0</v>
      </c>
      <c r="I19" s="97">
        <v>11490.22025</v>
      </c>
      <c r="J19" s="97">
        <v>0</v>
      </c>
      <c r="K19" s="97">
        <v>53008.806230000002</v>
      </c>
      <c r="L19" s="160">
        <v>3.4510021629128189E-2</v>
      </c>
    </row>
    <row r="20" spans="1:12">
      <c r="A20" s="100" t="s">
        <v>735</v>
      </c>
      <c r="B20" s="97">
        <v>1444.10313</v>
      </c>
      <c r="C20" s="97">
        <v>9803.4811599999994</v>
      </c>
      <c r="D20" s="97">
        <v>3747.7910099999999</v>
      </c>
      <c r="E20" s="97">
        <v>0</v>
      </c>
      <c r="F20" s="97">
        <v>1068.2391699999998</v>
      </c>
      <c r="G20" s="97">
        <v>731.08422999999993</v>
      </c>
      <c r="H20" s="97">
        <v>0</v>
      </c>
      <c r="I20" s="97">
        <v>3669.3450699999999</v>
      </c>
      <c r="J20" s="97">
        <v>0</v>
      </c>
      <c r="K20" s="97">
        <v>20464.04377</v>
      </c>
      <c r="L20" s="160">
        <v>1.3322590025097532E-2</v>
      </c>
    </row>
    <row r="21" spans="1:12">
      <c r="A21" s="72" t="s">
        <v>158</v>
      </c>
      <c r="B21" s="158">
        <v>74289.192179999998</v>
      </c>
      <c r="C21" s="158">
        <v>931536.30244</v>
      </c>
      <c r="D21" s="158">
        <v>210066.74728999997</v>
      </c>
      <c r="E21" s="158">
        <v>0</v>
      </c>
      <c r="F21" s="158">
        <v>47024.435510000003</v>
      </c>
      <c r="G21" s="158">
        <v>8620.5975600000002</v>
      </c>
      <c r="H21" s="158">
        <v>0</v>
      </c>
      <c r="I21" s="158">
        <v>264503.66986999998</v>
      </c>
      <c r="J21" s="158">
        <v>0</v>
      </c>
      <c r="K21" s="158">
        <v>1536040.9448500001</v>
      </c>
      <c r="L21" s="161">
        <v>1</v>
      </c>
    </row>
    <row r="22" spans="1:12">
      <c r="A22" s="54" t="s">
        <v>736</v>
      </c>
      <c r="B22" s="160">
        <v>4.8364070260675636E-2</v>
      </c>
      <c r="C22" s="160">
        <v>0.60645278080850107</v>
      </c>
      <c r="D22" s="160">
        <v>0.13675855972088929</v>
      </c>
      <c r="E22" s="160">
        <v>0</v>
      </c>
      <c r="F22" s="160">
        <v>3.061405079575669E-2</v>
      </c>
      <c r="G22" s="160">
        <v>5.6122185993172421E-3</v>
      </c>
      <c r="H22" s="160">
        <v>0</v>
      </c>
      <c r="I22" s="160">
        <v>0.17219831981485995</v>
      </c>
      <c r="J22" s="160">
        <v>0</v>
      </c>
      <c r="K22" s="160">
        <v>1</v>
      </c>
      <c r="L22" s="234"/>
    </row>
    <row r="23" spans="1:12" ht="30" customHeight="1">
      <c r="A23" s="433" t="s">
        <v>737</v>
      </c>
      <c r="B23" s="73" t="s">
        <v>99</v>
      </c>
      <c r="C23" s="73" t="s">
        <v>101</v>
      </c>
      <c r="D23" s="73" t="s">
        <v>102</v>
      </c>
      <c r="E23" s="73" t="s">
        <v>104</v>
      </c>
      <c r="F23" s="73" t="s">
        <v>106</v>
      </c>
      <c r="G23" s="73" t="s">
        <v>108</v>
      </c>
      <c r="H23" s="73" t="s">
        <v>110</v>
      </c>
      <c r="I23" s="73" t="s">
        <v>112</v>
      </c>
      <c r="J23" s="73" t="s">
        <v>509</v>
      </c>
      <c r="K23" s="176" t="s">
        <v>517</v>
      </c>
      <c r="L23" s="73" t="s">
        <v>679</v>
      </c>
    </row>
    <row r="24" spans="1:12">
      <c r="A24" s="100" t="s">
        <v>722</v>
      </c>
      <c r="B24" s="97">
        <v>0</v>
      </c>
      <c r="C24" s="97">
        <v>3</v>
      </c>
      <c r="D24" s="97">
        <v>2</v>
      </c>
      <c r="E24" s="97">
        <v>0</v>
      </c>
      <c r="F24" s="97">
        <v>0</v>
      </c>
      <c r="G24" s="97">
        <v>0</v>
      </c>
      <c r="H24" s="97">
        <v>0</v>
      </c>
      <c r="I24" s="97">
        <v>0</v>
      </c>
      <c r="J24" s="97">
        <v>0</v>
      </c>
      <c r="K24" s="97">
        <v>5</v>
      </c>
      <c r="L24" s="160">
        <v>4.8227169258073226E-5</v>
      </c>
    </row>
    <row r="25" spans="1:12">
      <c r="A25" s="100" t="s">
        <v>723</v>
      </c>
      <c r="B25" s="97">
        <v>1</v>
      </c>
      <c r="C25" s="97">
        <v>26</v>
      </c>
      <c r="D25" s="97">
        <v>8</v>
      </c>
      <c r="E25" s="97">
        <v>0</v>
      </c>
      <c r="F25" s="97">
        <v>0</v>
      </c>
      <c r="G25" s="97">
        <v>0</v>
      </c>
      <c r="H25" s="97">
        <v>0</v>
      </c>
      <c r="I25" s="97">
        <v>15</v>
      </c>
      <c r="J25" s="97">
        <v>0</v>
      </c>
      <c r="K25" s="97">
        <v>50</v>
      </c>
      <c r="L25" s="160">
        <v>4.8227169258073228E-4</v>
      </c>
    </row>
    <row r="26" spans="1:12">
      <c r="A26" s="100" t="s">
        <v>724</v>
      </c>
      <c r="B26" s="97">
        <v>2</v>
      </c>
      <c r="C26" s="97">
        <v>43</v>
      </c>
      <c r="D26" s="97">
        <v>2</v>
      </c>
      <c r="E26" s="97">
        <v>0</v>
      </c>
      <c r="F26" s="97">
        <v>0</v>
      </c>
      <c r="G26" s="97">
        <v>0</v>
      </c>
      <c r="H26" s="97">
        <v>0</v>
      </c>
      <c r="I26" s="97">
        <v>0</v>
      </c>
      <c r="J26" s="97">
        <v>0</v>
      </c>
      <c r="K26" s="97">
        <v>47</v>
      </c>
      <c r="L26" s="160">
        <v>4.5333539102588834E-4</v>
      </c>
    </row>
    <row r="27" spans="1:12">
      <c r="A27" s="100" t="s">
        <v>725</v>
      </c>
      <c r="B27" s="97">
        <v>3</v>
      </c>
      <c r="C27" s="97">
        <v>23</v>
      </c>
      <c r="D27" s="97">
        <v>2</v>
      </c>
      <c r="E27" s="97">
        <v>0</v>
      </c>
      <c r="F27" s="97">
        <v>0</v>
      </c>
      <c r="G27" s="97">
        <v>1</v>
      </c>
      <c r="H27" s="97">
        <v>0</v>
      </c>
      <c r="I27" s="97">
        <v>6</v>
      </c>
      <c r="J27" s="97">
        <v>0</v>
      </c>
      <c r="K27" s="97">
        <v>35</v>
      </c>
      <c r="L27" s="160">
        <v>3.3759018480651262E-4</v>
      </c>
    </row>
    <row r="28" spans="1:12">
      <c r="A28" s="100" t="s">
        <v>726</v>
      </c>
      <c r="B28" s="97">
        <v>3</v>
      </c>
      <c r="C28" s="97">
        <v>64</v>
      </c>
      <c r="D28" s="97">
        <v>20</v>
      </c>
      <c r="E28" s="97">
        <v>0</v>
      </c>
      <c r="F28" s="97">
        <v>1</v>
      </c>
      <c r="G28" s="97">
        <v>1</v>
      </c>
      <c r="H28" s="97">
        <v>0</v>
      </c>
      <c r="I28" s="97">
        <v>6</v>
      </c>
      <c r="J28" s="97">
        <v>0</v>
      </c>
      <c r="K28" s="97">
        <v>95</v>
      </c>
      <c r="L28" s="160">
        <v>9.1631621590339133E-4</v>
      </c>
    </row>
    <row r="29" spans="1:12">
      <c r="A29" s="100" t="s">
        <v>727</v>
      </c>
      <c r="B29" s="97">
        <v>8</v>
      </c>
      <c r="C29" s="97">
        <v>101</v>
      </c>
      <c r="D29" s="97">
        <v>16</v>
      </c>
      <c r="E29" s="97">
        <v>0</v>
      </c>
      <c r="F29" s="97">
        <v>0</v>
      </c>
      <c r="G29" s="97">
        <v>1</v>
      </c>
      <c r="H29" s="97">
        <v>0</v>
      </c>
      <c r="I29" s="97">
        <v>0</v>
      </c>
      <c r="J29" s="97">
        <v>0</v>
      </c>
      <c r="K29" s="97">
        <v>126</v>
      </c>
      <c r="L29" s="160">
        <v>1.2153246653034454E-3</v>
      </c>
    </row>
    <row r="30" spans="1:12">
      <c r="A30" s="100" t="s">
        <v>728</v>
      </c>
      <c r="B30" s="97">
        <v>22</v>
      </c>
      <c r="C30" s="97">
        <v>44</v>
      </c>
      <c r="D30" s="97">
        <v>17</v>
      </c>
      <c r="E30" s="97">
        <v>0</v>
      </c>
      <c r="F30" s="97">
        <v>0</v>
      </c>
      <c r="G30" s="97">
        <v>0</v>
      </c>
      <c r="H30" s="97">
        <v>0</v>
      </c>
      <c r="I30" s="97">
        <v>1</v>
      </c>
      <c r="J30" s="97">
        <v>0</v>
      </c>
      <c r="K30" s="97">
        <v>84</v>
      </c>
      <c r="L30" s="160">
        <v>8.102164435356302E-4</v>
      </c>
    </row>
    <row r="31" spans="1:12">
      <c r="A31" s="100" t="s">
        <v>729</v>
      </c>
      <c r="B31" s="97">
        <v>31</v>
      </c>
      <c r="C31" s="97">
        <v>51</v>
      </c>
      <c r="D31" s="97">
        <v>35</v>
      </c>
      <c r="E31" s="97">
        <v>0</v>
      </c>
      <c r="F31" s="97">
        <v>1</v>
      </c>
      <c r="G31" s="97">
        <v>1</v>
      </c>
      <c r="H31" s="97">
        <v>0</v>
      </c>
      <c r="I31" s="97">
        <v>1</v>
      </c>
      <c r="J31" s="97">
        <v>0</v>
      </c>
      <c r="K31" s="97">
        <v>120</v>
      </c>
      <c r="L31" s="160">
        <v>1.1574520621937575E-3</v>
      </c>
    </row>
    <row r="32" spans="1:12">
      <c r="A32" s="100" t="s">
        <v>730</v>
      </c>
      <c r="B32" s="97">
        <v>28</v>
      </c>
      <c r="C32" s="97">
        <v>45</v>
      </c>
      <c r="D32" s="97">
        <v>21</v>
      </c>
      <c r="E32" s="97">
        <v>0</v>
      </c>
      <c r="F32" s="97">
        <v>0</v>
      </c>
      <c r="G32" s="97">
        <v>2</v>
      </c>
      <c r="H32" s="97">
        <v>0</v>
      </c>
      <c r="I32" s="97">
        <v>0</v>
      </c>
      <c r="J32" s="97">
        <v>0</v>
      </c>
      <c r="K32" s="97">
        <v>96</v>
      </c>
      <c r="L32" s="160">
        <v>9.2596164975500598E-4</v>
      </c>
    </row>
    <row r="33" spans="1:12">
      <c r="A33" s="100" t="s">
        <v>731</v>
      </c>
      <c r="B33" s="97">
        <v>84</v>
      </c>
      <c r="C33" s="97">
        <v>129</v>
      </c>
      <c r="D33" s="97">
        <v>87</v>
      </c>
      <c r="E33" s="97">
        <v>0</v>
      </c>
      <c r="F33" s="97">
        <v>4</v>
      </c>
      <c r="G33" s="97">
        <v>10</v>
      </c>
      <c r="H33" s="97">
        <v>0</v>
      </c>
      <c r="I33" s="97">
        <v>9</v>
      </c>
      <c r="J33" s="97">
        <v>0</v>
      </c>
      <c r="K33" s="97">
        <v>323</v>
      </c>
      <c r="L33" s="160">
        <v>3.1154751340715307E-3</v>
      </c>
    </row>
    <row r="34" spans="1:12">
      <c r="A34" s="100" t="s">
        <v>732</v>
      </c>
      <c r="B34" s="97">
        <v>155</v>
      </c>
      <c r="C34" s="97">
        <v>644</v>
      </c>
      <c r="D34" s="97">
        <v>197</v>
      </c>
      <c r="E34" s="97">
        <v>0</v>
      </c>
      <c r="F34" s="97">
        <v>71</v>
      </c>
      <c r="G34" s="97">
        <v>20</v>
      </c>
      <c r="H34" s="97">
        <v>0</v>
      </c>
      <c r="I34" s="97">
        <v>93</v>
      </c>
      <c r="J34" s="97">
        <v>0</v>
      </c>
      <c r="K34" s="97">
        <v>1180</v>
      </c>
      <c r="L34" s="160">
        <v>1.1381611944905282E-2</v>
      </c>
    </row>
    <row r="35" spans="1:12">
      <c r="A35" s="100" t="s">
        <v>733</v>
      </c>
      <c r="B35" s="97">
        <v>495</v>
      </c>
      <c r="C35" s="97">
        <v>13724</v>
      </c>
      <c r="D35" s="97">
        <v>1767</v>
      </c>
      <c r="E35" s="97">
        <v>0</v>
      </c>
      <c r="F35" s="97">
        <v>2612</v>
      </c>
      <c r="G35" s="97">
        <v>125</v>
      </c>
      <c r="H35" s="97">
        <v>0</v>
      </c>
      <c r="I35" s="97">
        <v>5363</v>
      </c>
      <c r="J35" s="97">
        <v>0</v>
      </c>
      <c r="K35" s="97">
        <v>24086</v>
      </c>
      <c r="L35" s="160">
        <v>0.23231991974999036</v>
      </c>
    </row>
    <row r="36" spans="1:12">
      <c r="A36" s="100" t="s">
        <v>734</v>
      </c>
      <c r="B36" s="97">
        <v>239</v>
      </c>
      <c r="C36" s="97">
        <v>5392</v>
      </c>
      <c r="D36" s="97">
        <v>1182</v>
      </c>
      <c r="E36" s="97">
        <v>0</v>
      </c>
      <c r="F36" s="97">
        <v>1138</v>
      </c>
      <c r="G36" s="97">
        <v>120</v>
      </c>
      <c r="H36" s="97">
        <v>0</v>
      </c>
      <c r="I36" s="97">
        <v>2229</v>
      </c>
      <c r="J36" s="97">
        <v>0</v>
      </c>
      <c r="K36" s="97">
        <v>10300</v>
      </c>
      <c r="L36" s="160">
        <v>9.9347968671630857E-2</v>
      </c>
    </row>
    <row r="37" spans="1:12">
      <c r="A37" s="100" t="s">
        <v>735</v>
      </c>
      <c r="B37" s="97">
        <v>5237</v>
      </c>
      <c r="C37" s="97">
        <v>43102</v>
      </c>
      <c r="D37" s="97">
        <v>8685</v>
      </c>
      <c r="E37" s="97">
        <v>0</v>
      </c>
      <c r="F37" s="97">
        <v>2151</v>
      </c>
      <c r="G37" s="97">
        <v>1956</v>
      </c>
      <c r="H37" s="97">
        <v>0</v>
      </c>
      <c r="I37" s="97">
        <v>5998</v>
      </c>
      <c r="J37" s="97">
        <v>0</v>
      </c>
      <c r="K37" s="97">
        <v>67129</v>
      </c>
      <c r="L37" s="160">
        <v>0.6474883290250395</v>
      </c>
    </row>
    <row r="38" spans="1:12">
      <c r="A38" s="72" t="s">
        <v>158</v>
      </c>
      <c r="B38" s="158">
        <v>6308</v>
      </c>
      <c r="C38" s="158">
        <v>63391</v>
      </c>
      <c r="D38" s="158">
        <v>12041</v>
      </c>
      <c r="E38" s="158">
        <v>0</v>
      </c>
      <c r="F38" s="158">
        <v>5978</v>
      </c>
      <c r="G38" s="158">
        <v>2237</v>
      </c>
      <c r="H38" s="158">
        <v>0</v>
      </c>
      <c r="I38" s="158">
        <v>13721</v>
      </c>
      <c r="J38" s="158">
        <v>0</v>
      </c>
      <c r="K38" s="158">
        <v>103676</v>
      </c>
      <c r="L38" s="161">
        <v>1</v>
      </c>
    </row>
    <row r="39" spans="1:12">
      <c r="A39" s="54" t="s">
        <v>736</v>
      </c>
      <c r="B39" s="160">
        <v>6.0843396735985183E-2</v>
      </c>
      <c r="C39" s="160">
        <v>0.61143369728770403</v>
      </c>
      <c r="D39" s="160">
        <v>0.11614066900729195</v>
      </c>
      <c r="E39" s="160">
        <v>0</v>
      </c>
      <c r="F39" s="160">
        <v>5.7660403564952355E-2</v>
      </c>
      <c r="G39" s="160">
        <v>2.1576835526061964E-2</v>
      </c>
      <c r="H39" s="160">
        <v>0</v>
      </c>
      <c r="I39" s="160">
        <v>0.13234499787800455</v>
      </c>
      <c r="J39" s="160">
        <v>0</v>
      </c>
      <c r="K39" s="160">
        <v>1</v>
      </c>
      <c r="L39" s="235"/>
    </row>
    <row r="40" spans="1:12" ht="15.75" thickBot="1">
      <c r="A40" s="206"/>
      <c r="B40" s="207"/>
      <c r="C40" s="208"/>
      <c r="D40" s="207"/>
      <c r="E40" s="207"/>
      <c r="F40" s="207"/>
      <c r="G40" s="207"/>
      <c r="H40" s="207"/>
      <c r="I40" s="207"/>
      <c r="J40" s="207"/>
      <c r="K40" s="547"/>
      <c r="L40" s="547"/>
    </row>
    <row r="41" spans="1:12" ht="39" customHeight="1" thickTop="1">
      <c r="A41" s="768" t="s">
        <v>1359</v>
      </c>
      <c r="B41" s="769"/>
      <c r="C41" s="769"/>
      <c r="D41" s="769"/>
      <c r="E41" s="769"/>
      <c r="F41" s="769"/>
      <c r="G41" s="769"/>
      <c r="H41" s="769"/>
      <c r="I41" s="769"/>
      <c r="J41" s="769"/>
      <c r="K41" s="769"/>
      <c r="L41" s="769"/>
    </row>
    <row r="42" spans="1:12">
      <c r="A42" s="209"/>
      <c r="B42" s="210"/>
      <c r="C42" s="210"/>
      <c r="D42" s="210"/>
      <c r="E42" s="210"/>
      <c r="F42" s="210"/>
      <c r="G42" s="210"/>
      <c r="H42" s="210"/>
      <c r="I42" s="210"/>
      <c r="J42" s="210"/>
      <c r="K42" s="210"/>
      <c r="L42" s="210"/>
    </row>
    <row r="43" spans="1:12" ht="30" customHeight="1">
      <c r="A43" s="732" t="s">
        <v>445</v>
      </c>
      <c r="B43" s="732"/>
      <c r="C43" s="732"/>
      <c r="D43" s="732"/>
      <c r="E43" s="732"/>
      <c r="F43" s="732"/>
      <c r="G43" s="732"/>
      <c r="H43" s="732"/>
      <c r="I43" s="732"/>
      <c r="J43" s="732"/>
      <c r="K43" s="732"/>
      <c r="L43" s="732"/>
    </row>
    <row r="44" spans="1:12" ht="18">
      <c r="A44" s="733" t="s">
        <v>738</v>
      </c>
      <c r="B44" s="733"/>
      <c r="C44" s="733"/>
      <c r="D44" s="733"/>
      <c r="E44" s="733"/>
      <c r="F44" s="733"/>
      <c r="G44" s="733"/>
      <c r="H44" s="733"/>
      <c r="I44" s="733"/>
      <c r="J44" s="733"/>
      <c r="K44" s="733"/>
      <c r="L44" s="733"/>
    </row>
    <row r="45" spans="1:12" ht="18">
      <c r="A45" s="733" t="s">
        <v>1514</v>
      </c>
      <c r="B45" s="733"/>
      <c r="C45" s="733"/>
      <c r="D45" s="733"/>
      <c r="E45" s="733"/>
      <c r="F45" s="733"/>
      <c r="G45" s="733"/>
      <c r="H45" s="733"/>
      <c r="I45" s="733"/>
      <c r="J45" s="733"/>
      <c r="K45" s="733"/>
      <c r="L45" s="733"/>
    </row>
    <row r="46" spans="1:12" ht="30" customHeight="1">
      <c r="A46" s="737" t="s">
        <v>510</v>
      </c>
      <c r="B46" s="737"/>
      <c r="C46" s="737"/>
      <c r="D46" s="737"/>
      <c r="E46" s="737"/>
      <c r="F46" s="737"/>
      <c r="G46" s="737"/>
      <c r="H46" s="737"/>
      <c r="I46" s="737"/>
      <c r="J46" s="737"/>
      <c r="K46" s="737"/>
      <c r="L46" s="737"/>
    </row>
    <row r="47" spans="1:12">
      <c r="A47" s="99"/>
      <c r="B47" s="205"/>
      <c r="C47" s="101"/>
      <c r="D47" s="205"/>
      <c r="E47" s="101"/>
      <c r="F47" s="184"/>
      <c r="G47" s="205"/>
      <c r="H47" s="205"/>
      <c r="I47" s="205"/>
      <c r="J47" s="205"/>
      <c r="K47" s="205"/>
      <c r="L47" s="98"/>
    </row>
    <row r="48" spans="1:12" ht="30" customHeight="1">
      <c r="A48" s="72" t="s">
        <v>720</v>
      </c>
      <c r="B48" s="73" t="s">
        <v>99</v>
      </c>
      <c r="C48" s="73" t="s">
        <v>101</v>
      </c>
      <c r="D48" s="73" t="s">
        <v>102</v>
      </c>
      <c r="E48" s="73" t="s">
        <v>104</v>
      </c>
      <c r="F48" s="73" t="s">
        <v>106</v>
      </c>
      <c r="G48" s="73" t="s">
        <v>108</v>
      </c>
      <c r="H48" s="73" t="s">
        <v>110</v>
      </c>
      <c r="I48" s="73" t="s">
        <v>112</v>
      </c>
      <c r="J48" s="73" t="s">
        <v>509</v>
      </c>
      <c r="K48" s="176" t="s">
        <v>517</v>
      </c>
      <c r="L48" s="73" t="s">
        <v>721</v>
      </c>
    </row>
    <row r="49" spans="1:12">
      <c r="A49" s="100" t="s">
        <v>722</v>
      </c>
      <c r="B49" s="97">
        <v>0</v>
      </c>
      <c r="C49" s="97">
        <v>0</v>
      </c>
      <c r="D49" s="97">
        <v>0</v>
      </c>
      <c r="E49" s="97">
        <v>0</v>
      </c>
      <c r="F49" s="97">
        <v>0</v>
      </c>
      <c r="G49" s="97">
        <v>0</v>
      </c>
      <c r="H49" s="97">
        <v>0</v>
      </c>
      <c r="I49" s="97">
        <v>0</v>
      </c>
      <c r="J49" s="97">
        <v>0</v>
      </c>
      <c r="K49" s="97">
        <v>0</v>
      </c>
      <c r="L49" s="160">
        <v>0</v>
      </c>
    </row>
    <row r="50" spans="1:12">
      <c r="A50" s="100" t="s">
        <v>723</v>
      </c>
      <c r="B50" s="97">
        <v>0</v>
      </c>
      <c r="C50" s="97">
        <v>0</v>
      </c>
      <c r="D50" s="97">
        <v>0</v>
      </c>
      <c r="E50" s="97">
        <v>0</v>
      </c>
      <c r="F50" s="97">
        <v>0</v>
      </c>
      <c r="G50" s="97">
        <v>0</v>
      </c>
      <c r="H50" s="97">
        <v>0</v>
      </c>
      <c r="I50" s="97">
        <v>0</v>
      </c>
      <c r="J50" s="97">
        <v>0</v>
      </c>
      <c r="K50" s="97">
        <v>0</v>
      </c>
      <c r="L50" s="160">
        <v>0</v>
      </c>
    </row>
    <row r="51" spans="1:12">
      <c r="A51" s="100" t="s">
        <v>724</v>
      </c>
      <c r="B51" s="97">
        <v>0</v>
      </c>
      <c r="C51" s="97">
        <v>0</v>
      </c>
      <c r="D51" s="97">
        <v>0</v>
      </c>
      <c r="E51" s="97">
        <v>0</v>
      </c>
      <c r="F51" s="97">
        <v>0</v>
      </c>
      <c r="G51" s="97">
        <v>0</v>
      </c>
      <c r="H51" s="97">
        <v>0</v>
      </c>
      <c r="I51" s="97">
        <v>0</v>
      </c>
      <c r="J51" s="97">
        <v>0</v>
      </c>
      <c r="K51" s="97">
        <v>0</v>
      </c>
      <c r="L51" s="160">
        <v>0</v>
      </c>
    </row>
    <row r="52" spans="1:12">
      <c r="A52" s="100" t="s">
        <v>725</v>
      </c>
      <c r="B52" s="97">
        <v>0</v>
      </c>
      <c r="C52" s="97">
        <v>0</v>
      </c>
      <c r="D52" s="97">
        <v>0</v>
      </c>
      <c r="E52" s="97">
        <v>0</v>
      </c>
      <c r="F52" s="97">
        <v>0</v>
      </c>
      <c r="G52" s="97">
        <v>0</v>
      </c>
      <c r="H52" s="97">
        <v>0</v>
      </c>
      <c r="I52" s="97">
        <v>0</v>
      </c>
      <c r="J52" s="97">
        <v>0</v>
      </c>
      <c r="K52" s="97">
        <v>0</v>
      </c>
      <c r="L52" s="160">
        <v>0</v>
      </c>
    </row>
    <row r="53" spans="1:12">
      <c r="A53" s="100" t="s">
        <v>726</v>
      </c>
      <c r="B53" s="97">
        <v>0</v>
      </c>
      <c r="C53" s="97">
        <v>0</v>
      </c>
      <c r="D53" s="97">
        <v>0</v>
      </c>
      <c r="E53" s="97">
        <v>0</v>
      </c>
      <c r="F53" s="97">
        <v>0</v>
      </c>
      <c r="G53" s="97">
        <v>0</v>
      </c>
      <c r="H53" s="97">
        <v>0</v>
      </c>
      <c r="I53" s="97">
        <v>0</v>
      </c>
      <c r="J53" s="97">
        <v>0</v>
      </c>
      <c r="K53" s="97">
        <v>0</v>
      </c>
      <c r="L53" s="160">
        <v>0</v>
      </c>
    </row>
    <row r="54" spans="1:12">
      <c r="A54" s="100" t="s">
        <v>727</v>
      </c>
      <c r="B54" s="97">
        <v>0</v>
      </c>
      <c r="C54" s="97">
        <v>0</v>
      </c>
      <c r="D54" s="97">
        <v>0</v>
      </c>
      <c r="E54" s="97">
        <v>0</v>
      </c>
      <c r="F54" s="97">
        <v>0</v>
      </c>
      <c r="G54" s="97">
        <v>0</v>
      </c>
      <c r="H54" s="97">
        <v>0</v>
      </c>
      <c r="I54" s="97">
        <v>0</v>
      </c>
      <c r="J54" s="97">
        <v>0</v>
      </c>
      <c r="K54" s="97">
        <v>0</v>
      </c>
      <c r="L54" s="160">
        <v>0</v>
      </c>
    </row>
    <row r="55" spans="1:12">
      <c r="A55" s="100" t="s">
        <v>728</v>
      </c>
      <c r="B55" s="97">
        <v>0</v>
      </c>
      <c r="C55" s="97">
        <v>0</v>
      </c>
      <c r="D55" s="97">
        <v>0</v>
      </c>
      <c r="E55" s="97">
        <v>0</v>
      </c>
      <c r="F55" s="97">
        <v>0</v>
      </c>
      <c r="G55" s="97">
        <v>0</v>
      </c>
      <c r="H55" s="97">
        <v>0</v>
      </c>
      <c r="I55" s="97">
        <v>0</v>
      </c>
      <c r="J55" s="97">
        <v>0</v>
      </c>
      <c r="K55" s="97">
        <v>0</v>
      </c>
      <c r="L55" s="160">
        <v>0</v>
      </c>
    </row>
    <row r="56" spans="1:12">
      <c r="A56" s="100" t="s">
        <v>729</v>
      </c>
      <c r="B56" s="97">
        <v>0</v>
      </c>
      <c r="C56" s="97">
        <v>0</v>
      </c>
      <c r="D56" s="97">
        <v>0</v>
      </c>
      <c r="E56" s="97">
        <v>0</v>
      </c>
      <c r="F56" s="97">
        <v>0</v>
      </c>
      <c r="G56" s="97">
        <v>0</v>
      </c>
      <c r="H56" s="97">
        <v>0</v>
      </c>
      <c r="I56" s="97">
        <v>0</v>
      </c>
      <c r="J56" s="97">
        <v>0</v>
      </c>
      <c r="K56" s="97">
        <v>0</v>
      </c>
      <c r="L56" s="160">
        <v>0</v>
      </c>
    </row>
    <row r="57" spans="1:12">
      <c r="A57" s="100" t="s">
        <v>730</v>
      </c>
      <c r="B57" s="97">
        <v>0</v>
      </c>
      <c r="C57" s="97">
        <v>0</v>
      </c>
      <c r="D57" s="97">
        <v>0</v>
      </c>
      <c r="E57" s="97">
        <v>0</v>
      </c>
      <c r="F57" s="97">
        <v>0</v>
      </c>
      <c r="G57" s="97">
        <v>0</v>
      </c>
      <c r="H57" s="97">
        <v>0</v>
      </c>
      <c r="I57" s="97">
        <v>0</v>
      </c>
      <c r="J57" s="97">
        <v>0</v>
      </c>
      <c r="K57" s="97">
        <v>0</v>
      </c>
      <c r="L57" s="160">
        <v>0</v>
      </c>
    </row>
    <row r="58" spans="1:12">
      <c r="A58" s="100" t="s">
        <v>731</v>
      </c>
      <c r="B58" s="97">
        <v>0</v>
      </c>
      <c r="C58" s="97">
        <v>0</v>
      </c>
      <c r="D58" s="97">
        <v>0</v>
      </c>
      <c r="E58" s="97">
        <v>0</v>
      </c>
      <c r="F58" s="97">
        <v>0</v>
      </c>
      <c r="G58" s="97">
        <v>0</v>
      </c>
      <c r="H58" s="97">
        <v>0</v>
      </c>
      <c r="I58" s="97">
        <v>0</v>
      </c>
      <c r="J58" s="97">
        <v>0</v>
      </c>
      <c r="K58" s="97">
        <v>0</v>
      </c>
      <c r="L58" s="160">
        <v>0</v>
      </c>
    </row>
    <row r="59" spans="1:12">
      <c r="A59" s="100" t="s">
        <v>732</v>
      </c>
      <c r="B59" s="97">
        <v>0</v>
      </c>
      <c r="C59" s="97">
        <v>0</v>
      </c>
      <c r="D59" s="97">
        <v>0</v>
      </c>
      <c r="E59" s="97">
        <v>0</v>
      </c>
      <c r="F59" s="97">
        <v>0</v>
      </c>
      <c r="G59" s="97">
        <v>0</v>
      </c>
      <c r="H59" s="97">
        <v>0</v>
      </c>
      <c r="I59" s="97">
        <v>0</v>
      </c>
      <c r="J59" s="97">
        <v>0</v>
      </c>
      <c r="K59" s="97">
        <v>0</v>
      </c>
      <c r="L59" s="160">
        <v>0</v>
      </c>
    </row>
    <row r="60" spans="1:12">
      <c r="A60" s="100" t="s">
        <v>733</v>
      </c>
      <c r="B60" s="97">
        <v>0</v>
      </c>
      <c r="C60" s="97">
        <v>0</v>
      </c>
      <c r="D60" s="97">
        <v>0</v>
      </c>
      <c r="E60" s="97">
        <v>0</v>
      </c>
      <c r="F60" s="97">
        <v>0</v>
      </c>
      <c r="G60" s="97">
        <v>0</v>
      </c>
      <c r="H60" s="97">
        <v>0</v>
      </c>
      <c r="I60" s="97">
        <v>0</v>
      </c>
      <c r="J60" s="97">
        <v>0</v>
      </c>
      <c r="K60" s="97">
        <v>0</v>
      </c>
      <c r="L60" s="160">
        <v>0</v>
      </c>
    </row>
    <row r="61" spans="1:12">
      <c r="A61" s="100" t="s">
        <v>734</v>
      </c>
      <c r="B61" s="97">
        <v>0</v>
      </c>
      <c r="C61" s="97">
        <v>0</v>
      </c>
      <c r="D61" s="97">
        <v>0</v>
      </c>
      <c r="E61" s="97">
        <v>0</v>
      </c>
      <c r="F61" s="97">
        <v>0</v>
      </c>
      <c r="G61" s="97">
        <v>0</v>
      </c>
      <c r="H61" s="97">
        <v>0</v>
      </c>
      <c r="I61" s="97">
        <v>0</v>
      </c>
      <c r="J61" s="97">
        <v>0</v>
      </c>
      <c r="K61" s="97">
        <v>0</v>
      </c>
      <c r="L61" s="160">
        <v>0</v>
      </c>
    </row>
    <row r="62" spans="1:12">
      <c r="A62" s="100" t="s">
        <v>735</v>
      </c>
      <c r="B62" s="97">
        <v>0</v>
      </c>
      <c r="C62" s="97">
        <v>0</v>
      </c>
      <c r="D62" s="97">
        <v>0</v>
      </c>
      <c r="E62" s="97">
        <v>0</v>
      </c>
      <c r="F62" s="97">
        <v>0</v>
      </c>
      <c r="G62" s="97">
        <v>0</v>
      </c>
      <c r="H62" s="97">
        <v>0</v>
      </c>
      <c r="I62" s="97">
        <v>0</v>
      </c>
      <c r="J62" s="97">
        <v>0</v>
      </c>
      <c r="K62" s="97">
        <v>0</v>
      </c>
      <c r="L62" s="160">
        <v>0</v>
      </c>
    </row>
    <row r="63" spans="1:12">
      <c r="A63" s="72" t="s">
        <v>158</v>
      </c>
      <c r="B63" s="158">
        <v>0</v>
      </c>
      <c r="C63" s="158">
        <v>0</v>
      </c>
      <c r="D63" s="158">
        <v>0</v>
      </c>
      <c r="E63" s="158">
        <v>0</v>
      </c>
      <c r="F63" s="158">
        <v>0</v>
      </c>
      <c r="G63" s="158">
        <v>0</v>
      </c>
      <c r="H63" s="158">
        <v>0</v>
      </c>
      <c r="I63" s="158">
        <v>0</v>
      </c>
      <c r="J63" s="158">
        <v>0</v>
      </c>
      <c r="K63" s="158">
        <v>0</v>
      </c>
      <c r="L63" s="161">
        <v>0</v>
      </c>
    </row>
    <row r="64" spans="1:12">
      <c r="A64" s="54" t="s">
        <v>736</v>
      </c>
      <c r="B64" s="160">
        <v>0</v>
      </c>
      <c r="C64" s="160">
        <v>0</v>
      </c>
      <c r="D64" s="160">
        <v>0</v>
      </c>
      <c r="E64" s="160">
        <v>0</v>
      </c>
      <c r="F64" s="160">
        <v>0</v>
      </c>
      <c r="G64" s="160">
        <v>0</v>
      </c>
      <c r="H64" s="160">
        <v>0</v>
      </c>
      <c r="I64" s="160">
        <v>0</v>
      </c>
      <c r="J64" s="160">
        <v>0</v>
      </c>
      <c r="K64" s="160">
        <v>0</v>
      </c>
      <c r="L64" s="234"/>
    </row>
    <row r="65" spans="1:12" ht="30" customHeight="1">
      <c r="A65" s="433" t="s">
        <v>737</v>
      </c>
      <c r="B65" s="73" t="s">
        <v>99</v>
      </c>
      <c r="C65" s="73" t="s">
        <v>101</v>
      </c>
      <c r="D65" s="73" t="s">
        <v>102</v>
      </c>
      <c r="E65" s="73" t="s">
        <v>104</v>
      </c>
      <c r="F65" s="73" t="s">
        <v>106</v>
      </c>
      <c r="G65" s="73" t="s">
        <v>108</v>
      </c>
      <c r="H65" s="73" t="s">
        <v>110</v>
      </c>
      <c r="I65" s="73" t="s">
        <v>112</v>
      </c>
      <c r="J65" s="73" t="s">
        <v>509</v>
      </c>
      <c r="K65" s="176" t="s">
        <v>517</v>
      </c>
      <c r="L65" s="73" t="s">
        <v>679</v>
      </c>
    </row>
    <row r="66" spans="1:12">
      <c r="A66" s="100" t="s">
        <v>722</v>
      </c>
      <c r="B66" s="97">
        <v>0</v>
      </c>
      <c r="C66" s="97">
        <v>0</v>
      </c>
      <c r="D66" s="97">
        <v>0</v>
      </c>
      <c r="E66" s="97">
        <v>0</v>
      </c>
      <c r="F66" s="97">
        <v>0</v>
      </c>
      <c r="G66" s="97">
        <v>0</v>
      </c>
      <c r="H66" s="97">
        <v>0</v>
      </c>
      <c r="I66" s="97">
        <v>0</v>
      </c>
      <c r="J66" s="97">
        <v>0</v>
      </c>
      <c r="K66" s="97">
        <v>0</v>
      </c>
      <c r="L66" s="160">
        <v>0</v>
      </c>
    </row>
    <row r="67" spans="1:12">
      <c r="A67" s="100" t="s">
        <v>723</v>
      </c>
      <c r="B67" s="97">
        <v>0</v>
      </c>
      <c r="C67" s="97">
        <v>0</v>
      </c>
      <c r="D67" s="97">
        <v>0</v>
      </c>
      <c r="E67" s="97">
        <v>0</v>
      </c>
      <c r="F67" s="97">
        <v>0</v>
      </c>
      <c r="G67" s="97">
        <v>0</v>
      </c>
      <c r="H67" s="97">
        <v>0</v>
      </c>
      <c r="I67" s="97">
        <v>0</v>
      </c>
      <c r="J67" s="97">
        <v>0</v>
      </c>
      <c r="K67" s="97">
        <v>0</v>
      </c>
      <c r="L67" s="160">
        <v>0</v>
      </c>
    </row>
    <row r="68" spans="1:12">
      <c r="A68" s="100" t="s">
        <v>724</v>
      </c>
      <c r="B68" s="97">
        <v>0</v>
      </c>
      <c r="C68" s="97">
        <v>0</v>
      </c>
      <c r="D68" s="97">
        <v>0</v>
      </c>
      <c r="E68" s="97">
        <v>0</v>
      </c>
      <c r="F68" s="97">
        <v>0</v>
      </c>
      <c r="G68" s="97">
        <v>0</v>
      </c>
      <c r="H68" s="97">
        <v>0</v>
      </c>
      <c r="I68" s="97">
        <v>0</v>
      </c>
      <c r="J68" s="97">
        <v>0</v>
      </c>
      <c r="K68" s="97">
        <v>0</v>
      </c>
      <c r="L68" s="160">
        <v>0</v>
      </c>
    </row>
    <row r="69" spans="1:12">
      <c r="A69" s="100" t="s">
        <v>725</v>
      </c>
      <c r="B69" s="97">
        <v>0</v>
      </c>
      <c r="C69" s="97">
        <v>0</v>
      </c>
      <c r="D69" s="97">
        <v>0</v>
      </c>
      <c r="E69" s="97">
        <v>0</v>
      </c>
      <c r="F69" s="97">
        <v>0</v>
      </c>
      <c r="G69" s="97">
        <v>0</v>
      </c>
      <c r="H69" s="97">
        <v>0</v>
      </c>
      <c r="I69" s="97">
        <v>0</v>
      </c>
      <c r="J69" s="97">
        <v>0</v>
      </c>
      <c r="K69" s="97">
        <v>0</v>
      </c>
      <c r="L69" s="160">
        <v>0</v>
      </c>
    </row>
    <row r="70" spans="1:12">
      <c r="A70" s="100" t="s">
        <v>726</v>
      </c>
      <c r="B70" s="97">
        <v>0</v>
      </c>
      <c r="C70" s="97">
        <v>0</v>
      </c>
      <c r="D70" s="97">
        <v>0</v>
      </c>
      <c r="E70" s="97">
        <v>0</v>
      </c>
      <c r="F70" s="97">
        <v>0</v>
      </c>
      <c r="G70" s="97">
        <v>0</v>
      </c>
      <c r="H70" s="97">
        <v>0</v>
      </c>
      <c r="I70" s="97">
        <v>0</v>
      </c>
      <c r="J70" s="97">
        <v>0</v>
      </c>
      <c r="K70" s="97">
        <v>0</v>
      </c>
      <c r="L70" s="160">
        <v>0</v>
      </c>
    </row>
    <row r="71" spans="1:12">
      <c r="A71" s="100" t="s">
        <v>727</v>
      </c>
      <c r="B71" s="97">
        <v>0</v>
      </c>
      <c r="C71" s="97">
        <v>0</v>
      </c>
      <c r="D71" s="97">
        <v>0</v>
      </c>
      <c r="E71" s="97">
        <v>0</v>
      </c>
      <c r="F71" s="97">
        <v>0</v>
      </c>
      <c r="G71" s="97">
        <v>0</v>
      </c>
      <c r="H71" s="97">
        <v>0</v>
      </c>
      <c r="I71" s="97">
        <v>0</v>
      </c>
      <c r="J71" s="97">
        <v>0</v>
      </c>
      <c r="K71" s="97">
        <v>0</v>
      </c>
      <c r="L71" s="160">
        <v>0</v>
      </c>
    </row>
    <row r="72" spans="1:12">
      <c r="A72" s="100" t="s">
        <v>728</v>
      </c>
      <c r="B72" s="97">
        <v>0</v>
      </c>
      <c r="C72" s="97">
        <v>0</v>
      </c>
      <c r="D72" s="97">
        <v>0</v>
      </c>
      <c r="E72" s="97">
        <v>0</v>
      </c>
      <c r="F72" s="97">
        <v>0</v>
      </c>
      <c r="G72" s="97">
        <v>0</v>
      </c>
      <c r="H72" s="97">
        <v>0</v>
      </c>
      <c r="I72" s="97">
        <v>0</v>
      </c>
      <c r="J72" s="97">
        <v>0</v>
      </c>
      <c r="K72" s="97">
        <v>0</v>
      </c>
      <c r="L72" s="160">
        <v>0</v>
      </c>
    </row>
    <row r="73" spans="1:12">
      <c r="A73" s="100" t="s">
        <v>729</v>
      </c>
      <c r="B73" s="97">
        <v>0</v>
      </c>
      <c r="C73" s="97">
        <v>0</v>
      </c>
      <c r="D73" s="97">
        <v>0</v>
      </c>
      <c r="E73" s="97">
        <v>0</v>
      </c>
      <c r="F73" s="97">
        <v>0</v>
      </c>
      <c r="G73" s="97">
        <v>0</v>
      </c>
      <c r="H73" s="97">
        <v>0</v>
      </c>
      <c r="I73" s="97">
        <v>0</v>
      </c>
      <c r="J73" s="97">
        <v>0</v>
      </c>
      <c r="K73" s="97">
        <v>0</v>
      </c>
      <c r="L73" s="160">
        <v>0</v>
      </c>
    </row>
    <row r="74" spans="1:12">
      <c r="A74" s="100" t="s">
        <v>730</v>
      </c>
      <c r="B74" s="97">
        <v>0</v>
      </c>
      <c r="C74" s="97">
        <v>0</v>
      </c>
      <c r="D74" s="97">
        <v>0</v>
      </c>
      <c r="E74" s="97">
        <v>0</v>
      </c>
      <c r="F74" s="97">
        <v>0</v>
      </c>
      <c r="G74" s="97">
        <v>0</v>
      </c>
      <c r="H74" s="97">
        <v>0</v>
      </c>
      <c r="I74" s="97">
        <v>0</v>
      </c>
      <c r="J74" s="97">
        <v>0</v>
      </c>
      <c r="K74" s="97">
        <v>0</v>
      </c>
      <c r="L74" s="160">
        <v>0</v>
      </c>
    </row>
    <row r="75" spans="1:12">
      <c r="A75" s="100" t="s">
        <v>731</v>
      </c>
      <c r="B75" s="97">
        <v>0</v>
      </c>
      <c r="C75" s="97">
        <v>0</v>
      </c>
      <c r="D75" s="97">
        <v>0</v>
      </c>
      <c r="E75" s="97">
        <v>0</v>
      </c>
      <c r="F75" s="97">
        <v>0</v>
      </c>
      <c r="G75" s="97">
        <v>0</v>
      </c>
      <c r="H75" s="97">
        <v>0</v>
      </c>
      <c r="I75" s="97">
        <v>0</v>
      </c>
      <c r="J75" s="97">
        <v>0</v>
      </c>
      <c r="K75" s="97">
        <v>0</v>
      </c>
      <c r="L75" s="160">
        <v>0</v>
      </c>
    </row>
    <row r="76" spans="1:12">
      <c r="A76" s="100" t="s">
        <v>732</v>
      </c>
      <c r="B76" s="97">
        <v>0</v>
      </c>
      <c r="C76" s="97">
        <v>0</v>
      </c>
      <c r="D76" s="97">
        <v>0</v>
      </c>
      <c r="E76" s="97">
        <v>0</v>
      </c>
      <c r="F76" s="97">
        <v>0</v>
      </c>
      <c r="G76" s="97">
        <v>0</v>
      </c>
      <c r="H76" s="97">
        <v>0</v>
      </c>
      <c r="I76" s="97">
        <v>0</v>
      </c>
      <c r="J76" s="97">
        <v>0</v>
      </c>
      <c r="K76" s="97">
        <v>0</v>
      </c>
      <c r="L76" s="160">
        <v>0</v>
      </c>
    </row>
    <row r="77" spans="1:12">
      <c r="A77" s="100" t="s">
        <v>733</v>
      </c>
      <c r="B77" s="97">
        <v>0</v>
      </c>
      <c r="C77" s="97">
        <v>0</v>
      </c>
      <c r="D77" s="97">
        <v>0</v>
      </c>
      <c r="E77" s="97">
        <v>0</v>
      </c>
      <c r="F77" s="97">
        <v>0</v>
      </c>
      <c r="G77" s="97">
        <v>0</v>
      </c>
      <c r="H77" s="97">
        <v>0</v>
      </c>
      <c r="I77" s="97">
        <v>0</v>
      </c>
      <c r="J77" s="97">
        <v>0</v>
      </c>
      <c r="K77" s="97">
        <v>0</v>
      </c>
      <c r="L77" s="160">
        <v>0</v>
      </c>
    </row>
    <row r="78" spans="1:12">
      <c r="A78" s="100" t="s">
        <v>734</v>
      </c>
      <c r="B78" s="97">
        <v>0</v>
      </c>
      <c r="C78" s="97">
        <v>0</v>
      </c>
      <c r="D78" s="97">
        <v>0</v>
      </c>
      <c r="E78" s="97">
        <v>0</v>
      </c>
      <c r="F78" s="97">
        <v>0</v>
      </c>
      <c r="G78" s="97">
        <v>0</v>
      </c>
      <c r="H78" s="97">
        <v>0</v>
      </c>
      <c r="I78" s="97">
        <v>0</v>
      </c>
      <c r="J78" s="97">
        <v>0</v>
      </c>
      <c r="K78" s="97">
        <v>0</v>
      </c>
      <c r="L78" s="160">
        <v>0</v>
      </c>
    </row>
    <row r="79" spans="1:12">
      <c r="A79" s="100" t="s">
        <v>735</v>
      </c>
      <c r="B79" s="97">
        <v>0</v>
      </c>
      <c r="C79" s="97">
        <v>0</v>
      </c>
      <c r="D79" s="97">
        <v>0</v>
      </c>
      <c r="E79" s="97">
        <v>0</v>
      </c>
      <c r="F79" s="97">
        <v>0</v>
      </c>
      <c r="G79" s="97">
        <v>0</v>
      </c>
      <c r="H79" s="97">
        <v>0</v>
      </c>
      <c r="I79" s="97">
        <v>0</v>
      </c>
      <c r="J79" s="97">
        <v>0</v>
      </c>
      <c r="K79" s="97">
        <v>0</v>
      </c>
      <c r="L79" s="160">
        <v>0</v>
      </c>
    </row>
    <row r="80" spans="1:12">
      <c r="A80" s="72" t="s">
        <v>158</v>
      </c>
      <c r="B80" s="158">
        <v>0</v>
      </c>
      <c r="C80" s="158">
        <v>0</v>
      </c>
      <c r="D80" s="158">
        <v>0</v>
      </c>
      <c r="E80" s="158">
        <v>0</v>
      </c>
      <c r="F80" s="158">
        <v>0</v>
      </c>
      <c r="G80" s="158">
        <v>0</v>
      </c>
      <c r="H80" s="158">
        <v>0</v>
      </c>
      <c r="I80" s="158">
        <v>0</v>
      </c>
      <c r="J80" s="158">
        <v>0</v>
      </c>
      <c r="K80" s="158">
        <v>0</v>
      </c>
      <c r="L80" s="161">
        <v>0</v>
      </c>
    </row>
    <row r="81" spans="1:12">
      <c r="A81" s="54" t="s">
        <v>736</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47"/>
      <c r="L82" s="547"/>
    </row>
    <row r="83" spans="1:12" ht="15.75" customHeight="1" thickTop="1">
      <c r="A83" s="768" t="s">
        <v>1360</v>
      </c>
      <c r="B83" s="769"/>
      <c r="C83" s="769"/>
      <c r="D83" s="769"/>
      <c r="E83" s="769"/>
      <c r="F83" s="769"/>
      <c r="G83" s="769"/>
      <c r="H83" s="769"/>
      <c r="I83" s="769"/>
      <c r="J83" s="769"/>
      <c r="K83" s="769"/>
      <c r="L83" s="769"/>
    </row>
    <row r="84" spans="1:12">
      <c r="A84" s="212"/>
      <c r="B84" s="212"/>
      <c r="C84" s="212"/>
      <c r="D84" s="212"/>
      <c r="E84" s="212"/>
      <c r="F84" s="212"/>
      <c r="G84" s="212"/>
      <c r="H84" s="212"/>
      <c r="I84" s="11"/>
      <c r="J84" s="11"/>
      <c r="K84" s="11"/>
      <c r="L84" s="11"/>
    </row>
    <row r="85" spans="1:12" ht="30" customHeight="1">
      <c r="A85" s="732" t="s">
        <v>445</v>
      </c>
      <c r="B85" s="732"/>
      <c r="C85" s="732"/>
      <c r="D85" s="732"/>
      <c r="E85" s="732"/>
      <c r="F85" s="732"/>
      <c r="G85" s="732"/>
      <c r="H85" s="732"/>
      <c r="I85" s="732"/>
      <c r="J85" s="732"/>
      <c r="K85" s="732"/>
      <c r="L85" s="732"/>
    </row>
    <row r="86" spans="1:12" ht="18">
      <c r="A86" s="733" t="s">
        <v>742</v>
      </c>
      <c r="B86" s="733"/>
      <c r="C86" s="733"/>
      <c r="D86" s="733"/>
      <c r="E86" s="733"/>
      <c r="F86" s="733"/>
      <c r="G86" s="733"/>
      <c r="H86" s="733"/>
      <c r="I86" s="733"/>
      <c r="J86" s="733"/>
      <c r="K86" s="733"/>
      <c r="L86" s="733"/>
    </row>
    <row r="87" spans="1:12" ht="18">
      <c r="A87" s="733" t="s">
        <v>1514</v>
      </c>
      <c r="B87" s="733"/>
      <c r="C87" s="733"/>
      <c r="D87" s="733"/>
      <c r="E87" s="733"/>
      <c r="F87" s="733"/>
      <c r="G87" s="733"/>
      <c r="H87" s="733"/>
      <c r="I87" s="733"/>
      <c r="J87" s="733"/>
      <c r="K87" s="733"/>
      <c r="L87" s="733"/>
    </row>
    <row r="88" spans="1:12" ht="30" customHeight="1">
      <c r="A88" s="737" t="s">
        <v>510</v>
      </c>
      <c r="B88" s="737"/>
      <c r="C88" s="737"/>
      <c r="D88" s="737"/>
      <c r="E88" s="737"/>
      <c r="F88" s="737"/>
      <c r="G88" s="737"/>
      <c r="H88" s="737"/>
      <c r="I88" s="737"/>
      <c r="J88" s="737"/>
      <c r="K88" s="737"/>
      <c r="L88" s="737"/>
    </row>
    <row r="89" spans="1:12">
      <c r="A89" s="99"/>
      <c r="B89" s="205"/>
      <c r="C89" s="101"/>
      <c r="D89" s="205"/>
      <c r="E89" s="101"/>
      <c r="F89" s="184"/>
      <c r="G89" s="205"/>
      <c r="H89" s="205"/>
      <c r="I89" s="205"/>
      <c r="J89" s="205"/>
      <c r="K89" s="205"/>
      <c r="L89" s="98"/>
    </row>
    <row r="90" spans="1:12" ht="30" customHeight="1">
      <c r="A90" s="72" t="s">
        <v>720</v>
      </c>
      <c r="B90" s="73" t="s">
        <v>99</v>
      </c>
      <c r="C90" s="73" t="s">
        <v>101</v>
      </c>
      <c r="D90" s="73" t="s">
        <v>102</v>
      </c>
      <c r="E90" s="73" t="s">
        <v>104</v>
      </c>
      <c r="F90" s="73" t="s">
        <v>106</v>
      </c>
      <c r="G90" s="73" t="s">
        <v>108</v>
      </c>
      <c r="H90" s="73" t="s">
        <v>110</v>
      </c>
      <c r="I90" s="73" t="s">
        <v>112</v>
      </c>
      <c r="J90" s="73" t="s">
        <v>509</v>
      </c>
      <c r="K90" s="176" t="s">
        <v>517</v>
      </c>
      <c r="L90" s="73" t="s">
        <v>721</v>
      </c>
    </row>
    <row r="91" spans="1:12">
      <c r="A91" s="100" t="s">
        <v>722</v>
      </c>
      <c r="B91" s="97">
        <v>0</v>
      </c>
      <c r="C91" s="97">
        <v>0</v>
      </c>
      <c r="D91" s="97">
        <v>0</v>
      </c>
      <c r="E91" s="97">
        <v>0</v>
      </c>
      <c r="F91" s="97">
        <v>0</v>
      </c>
      <c r="G91" s="97">
        <v>0</v>
      </c>
      <c r="H91" s="97">
        <v>0</v>
      </c>
      <c r="I91" s="97">
        <v>0</v>
      </c>
      <c r="J91" s="97">
        <v>0</v>
      </c>
      <c r="K91" s="97">
        <v>0</v>
      </c>
      <c r="L91" s="160">
        <v>0</v>
      </c>
    </row>
    <row r="92" spans="1:12">
      <c r="A92" s="100" t="s">
        <v>723</v>
      </c>
      <c r="B92" s="97">
        <v>0</v>
      </c>
      <c r="C92" s="97">
        <v>12803.151669999999</v>
      </c>
      <c r="D92" s="97">
        <v>0</v>
      </c>
      <c r="E92" s="97">
        <v>0</v>
      </c>
      <c r="F92" s="97">
        <v>0</v>
      </c>
      <c r="G92" s="97">
        <v>0</v>
      </c>
      <c r="H92" s="97">
        <v>0</v>
      </c>
      <c r="I92" s="97">
        <v>0</v>
      </c>
      <c r="J92" s="97">
        <v>0</v>
      </c>
      <c r="K92" s="97">
        <v>12803.151669999999</v>
      </c>
      <c r="L92" s="160">
        <v>2.5392088024127658E-2</v>
      </c>
    </row>
    <row r="93" spans="1:12">
      <c r="A93" s="100" t="s">
        <v>724</v>
      </c>
      <c r="B93" s="97">
        <v>0</v>
      </c>
      <c r="C93" s="97">
        <v>0</v>
      </c>
      <c r="D93" s="97">
        <v>0</v>
      </c>
      <c r="E93" s="97">
        <v>0</v>
      </c>
      <c r="F93" s="97">
        <v>0</v>
      </c>
      <c r="G93" s="97">
        <v>0</v>
      </c>
      <c r="H93" s="97">
        <v>0</v>
      </c>
      <c r="I93" s="97">
        <v>0</v>
      </c>
      <c r="J93" s="97">
        <v>0</v>
      </c>
      <c r="K93" s="97">
        <v>0</v>
      </c>
      <c r="L93" s="160">
        <v>0</v>
      </c>
    </row>
    <row r="94" spans="1:12">
      <c r="A94" s="100" t="s">
        <v>725</v>
      </c>
      <c r="B94" s="97">
        <v>1859.1836699999999</v>
      </c>
      <c r="C94" s="97">
        <v>1399.0820200000001</v>
      </c>
      <c r="D94" s="97">
        <v>1943.96759</v>
      </c>
      <c r="E94" s="97">
        <v>0</v>
      </c>
      <c r="F94" s="97">
        <v>0</v>
      </c>
      <c r="G94" s="97">
        <v>0</v>
      </c>
      <c r="H94" s="97">
        <v>0</v>
      </c>
      <c r="I94" s="97">
        <v>0</v>
      </c>
      <c r="J94" s="97">
        <v>0</v>
      </c>
      <c r="K94" s="97">
        <v>5202.2332800000004</v>
      </c>
      <c r="L94" s="160">
        <v>1.0317425644291096E-2</v>
      </c>
    </row>
    <row r="95" spans="1:12">
      <c r="A95" s="100" t="s">
        <v>726</v>
      </c>
      <c r="B95" s="97">
        <v>1697.05826</v>
      </c>
      <c r="C95" s="97">
        <v>4099.9822700000004</v>
      </c>
      <c r="D95" s="97">
        <v>927.88509999999997</v>
      </c>
      <c r="E95" s="97">
        <v>0</v>
      </c>
      <c r="F95" s="97">
        <v>839.94180000000006</v>
      </c>
      <c r="G95" s="97">
        <v>0</v>
      </c>
      <c r="H95" s="97">
        <v>0</v>
      </c>
      <c r="I95" s="97">
        <v>695.07116000000008</v>
      </c>
      <c r="J95" s="97">
        <v>0</v>
      </c>
      <c r="K95" s="97">
        <v>8259.9385899999997</v>
      </c>
      <c r="L95" s="160">
        <v>1.6381676415082952E-2</v>
      </c>
    </row>
    <row r="96" spans="1:12">
      <c r="A96" s="100" t="s">
        <v>727</v>
      </c>
      <c r="B96" s="97">
        <v>0</v>
      </c>
      <c r="C96" s="97">
        <v>1881.47009</v>
      </c>
      <c r="D96" s="97">
        <v>2429.0647799999997</v>
      </c>
      <c r="E96" s="97">
        <v>0</v>
      </c>
      <c r="F96" s="97">
        <v>0</v>
      </c>
      <c r="G96" s="97">
        <v>0</v>
      </c>
      <c r="H96" s="97">
        <v>0</v>
      </c>
      <c r="I96" s="97">
        <v>0</v>
      </c>
      <c r="J96" s="97">
        <v>0</v>
      </c>
      <c r="K96" s="97">
        <v>4310.5348699999995</v>
      </c>
      <c r="L96" s="160">
        <v>8.5489482333150919E-3</v>
      </c>
    </row>
    <row r="97" spans="1:12">
      <c r="A97" s="100" t="s">
        <v>728</v>
      </c>
      <c r="B97" s="97">
        <v>842.50810000000001</v>
      </c>
      <c r="C97" s="97">
        <v>4674.3241500000004</v>
      </c>
      <c r="D97" s="97">
        <v>2689.8213300000002</v>
      </c>
      <c r="E97" s="97">
        <v>0</v>
      </c>
      <c r="F97" s="97">
        <v>0</v>
      </c>
      <c r="G97" s="97">
        <v>0</v>
      </c>
      <c r="H97" s="97">
        <v>0</v>
      </c>
      <c r="I97" s="97">
        <v>267.08428000000004</v>
      </c>
      <c r="J97" s="97">
        <v>0</v>
      </c>
      <c r="K97" s="97">
        <v>8473.7378600000011</v>
      </c>
      <c r="L97" s="160">
        <v>1.6805697782888422E-2</v>
      </c>
    </row>
    <row r="98" spans="1:12">
      <c r="A98" s="100" t="s">
        <v>729</v>
      </c>
      <c r="B98" s="97">
        <v>1010.55002</v>
      </c>
      <c r="C98" s="97">
        <v>5184.0213600000006</v>
      </c>
      <c r="D98" s="97">
        <v>2616.7457999999997</v>
      </c>
      <c r="E98" s="97">
        <v>0</v>
      </c>
      <c r="F98" s="97">
        <v>0</v>
      </c>
      <c r="G98" s="97">
        <v>0</v>
      </c>
      <c r="H98" s="97">
        <v>0</v>
      </c>
      <c r="I98" s="97">
        <v>140.02585000000002</v>
      </c>
      <c r="J98" s="97">
        <v>0</v>
      </c>
      <c r="K98" s="97">
        <v>8951.34303</v>
      </c>
      <c r="L98" s="160">
        <v>1.7752917094976631E-2</v>
      </c>
    </row>
    <row r="99" spans="1:12">
      <c r="A99" s="100" t="s">
        <v>730</v>
      </c>
      <c r="B99" s="97">
        <v>370.34915000000001</v>
      </c>
      <c r="C99" s="97">
        <v>3776.71621</v>
      </c>
      <c r="D99" s="97">
        <v>1533.44073</v>
      </c>
      <c r="E99" s="97">
        <v>0</v>
      </c>
      <c r="F99" s="97">
        <v>0</v>
      </c>
      <c r="G99" s="97">
        <v>114.66435</v>
      </c>
      <c r="H99" s="97">
        <v>0</v>
      </c>
      <c r="I99" s="97">
        <v>0</v>
      </c>
      <c r="J99" s="97">
        <v>0</v>
      </c>
      <c r="K99" s="97">
        <v>5795.1704400000008</v>
      </c>
      <c r="L99" s="160">
        <v>1.1493379264740261E-2</v>
      </c>
    </row>
    <row r="100" spans="1:12">
      <c r="A100" s="100" t="s">
        <v>731</v>
      </c>
      <c r="B100" s="97">
        <v>1452.7467099999999</v>
      </c>
      <c r="C100" s="97">
        <v>8083.4718400000002</v>
      </c>
      <c r="D100" s="97">
        <v>3911.4915499999997</v>
      </c>
      <c r="E100" s="97">
        <v>0</v>
      </c>
      <c r="F100" s="97">
        <v>90.494839999999996</v>
      </c>
      <c r="G100" s="97">
        <v>166.78264999999999</v>
      </c>
      <c r="H100" s="97">
        <v>0</v>
      </c>
      <c r="I100" s="97">
        <v>666.51067</v>
      </c>
      <c r="J100" s="97">
        <v>0</v>
      </c>
      <c r="K100" s="97">
        <v>14371.498259999998</v>
      </c>
      <c r="L100" s="160">
        <v>2.850254048865122E-2</v>
      </c>
    </row>
    <row r="101" spans="1:12">
      <c r="A101" s="100" t="s">
        <v>732</v>
      </c>
      <c r="B101" s="97">
        <v>3003.1752200000001</v>
      </c>
      <c r="C101" s="97">
        <v>24228.799660000001</v>
      </c>
      <c r="D101" s="97">
        <v>6022.7071500000002</v>
      </c>
      <c r="E101" s="97">
        <v>0</v>
      </c>
      <c r="F101" s="97">
        <v>2981.5200299999997</v>
      </c>
      <c r="G101" s="97">
        <v>386.54076000000003</v>
      </c>
      <c r="H101" s="97">
        <v>0</v>
      </c>
      <c r="I101" s="97">
        <v>3651.9621099999999</v>
      </c>
      <c r="J101" s="97">
        <v>0</v>
      </c>
      <c r="K101" s="97">
        <v>40274.704930000007</v>
      </c>
      <c r="L101" s="160">
        <v>7.9875555573132445E-2</v>
      </c>
    </row>
    <row r="102" spans="1:12">
      <c r="A102" s="100" t="s">
        <v>733</v>
      </c>
      <c r="B102" s="97">
        <v>4998.1811500000003</v>
      </c>
      <c r="C102" s="97">
        <v>188275.91415</v>
      </c>
      <c r="D102" s="97">
        <v>20738.364399999999</v>
      </c>
      <c r="E102" s="97">
        <v>0</v>
      </c>
      <c r="F102" s="97">
        <v>35318.966780000002</v>
      </c>
      <c r="G102" s="97">
        <v>1145.68343</v>
      </c>
      <c r="H102" s="97">
        <v>0</v>
      </c>
      <c r="I102" s="97">
        <v>73466.850480000008</v>
      </c>
      <c r="J102" s="97">
        <v>0</v>
      </c>
      <c r="K102" s="97">
        <v>323943.96038999996</v>
      </c>
      <c r="L102" s="160">
        <v>0.64246786800014555</v>
      </c>
    </row>
    <row r="103" spans="1:12">
      <c r="A103" s="100" t="s">
        <v>734</v>
      </c>
      <c r="B103" s="97">
        <v>1015.0086899999999</v>
      </c>
      <c r="C103" s="97">
        <v>27859.656989999999</v>
      </c>
      <c r="D103" s="97">
        <v>5519.9117300000007</v>
      </c>
      <c r="E103" s="97">
        <v>0</v>
      </c>
      <c r="F103" s="97">
        <v>5833.2216200000003</v>
      </c>
      <c r="G103" s="97">
        <v>466.03156000000001</v>
      </c>
      <c r="H103" s="97">
        <v>0</v>
      </c>
      <c r="I103" s="97">
        <v>11328.61025</v>
      </c>
      <c r="J103" s="97">
        <v>0</v>
      </c>
      <c r="K103" s="97">
        <v>52022.440839999996</v>
      </c>
      <c r="L103" s="160">
        <v>0.10317447071524488</v>
      </c>
    </row>
    <row r="104" spans="1:12">
      <c r="A104" s="100" t="s">
        <v>735</v>
      </c>
      <c r="B104" s="97">
        <v>1268.4968799999999</v>
      </c>
      <c r="C104" s="97">
        <v>9698.6953000000012</v>
      </c>
      <c r="D104" s="97">
        <v>3650.7768799999999</v>
      </c>
      <c r="E104" s="97">
        <v>0</v>
      </c>
      <c r="F104" s="97">
        <v>1027.78379</v>
      </c>
      <c r="G104" s="97">
        <v>494.33878000000004</v>
      </c>
      <c r="H104" s="97">
        <v>0</v>
      </c>
      <c r="I104" s="97">
        <v>3669.3450699999999</v>
      </c>
      <c r="J104" s="97">
        <v>0</v>
      </c>
      <c r="K104" s="97">
        <v>19809.436700000002</v>
      </c>
      <c r="L104" s="160">
        <v>3.9287432763403719E-2</v>
      </c>
    </row>
    <row r="105" spans="1:12">
      <c r="A105" s="72" t="s">
        <v>158</v>
      </c>
      <c r="B105" s="158">
        <v>17517.257850000002</v>
      </c>
      <c r="C105" s="158">
        <v>291965.28571000003</v>
      </c>
      <c r="D105" s="158">
        <v>51984.177039999995</v>
      </c>
      <c r="E105" s="158">
        <v>0</v>
      </c>
      <c r="F105" s="158">
        <v>46091.92886</v>
      </c>
      <c r="G105" s="158">
        <v>2774.04153</v>
      </c>
      <c r="H105" s="158">
        <v>0</v>
      </c>
      <c r="I105" s="158">
        <v>93885.459870000006</v>
      </c>
      <c r="J105" s="158">
        <v>0</v>
      </c>
      <c r="K105" s="158">
        <v>504218.15085999999</v>
      </c>
      <c r="L105" s="161">
        <v>1</v>
      </c>
    </row>
    <row r="106" spans="1:12">
      <c r="A106" s="54" t="s">
        <v>736</v>
      </c>
      <c r="B106" s="160">
        <v>3.4741426543495858E-2</v>
      </c>
      <c r="C106" s="160">
        <v>0.57904556829622422</v>
      </c>
      <c r="D106" s="160">
        <v>0.10309858332417271</v>
      </c>
      <c r="E106" s="160">
        <v>0</v>
      </c>
      <c r="F106" s="160">
        <v>9.1412672830966324E-2</v>
      </c>
      <c r="G106" s="160">
        <v>5.5016693176724489E-3</v>
      </c>
      <c r="H106" s="160">
        <v>0</v>
      </c>
      <c r="I106" s="160">
        <v>0.18620007968746849</v>
      </c>
      <c r="J106" s="160">
        <v>0</v>
      </c>
      <c r="K106" s="160">
        <v>1</v>
      </c>
      <c r="L106" s="234"/>
    </row>
    <row r="107" spans="1:12" ht="30" customHeight="1">
      <c r="A107" s="433" t="s">
        <v>737</v>
      </c>
      <c r="B107" s="73" t="s">
        <v>99</v>
      </c>
      <c r="C107" s="73" t="s">
        <v>101</v>
      </c>
      <c r="D107" s="73" t="s">
        <v>102</v>
      </c>
      <c r="E107" s="73" t="s">
        <v>104</v>
      </c>
      <c r="F107" s="73" t="s">
        <v>106</v>
      </c>
      <c r="G107" s="73" t="s">
        <v>108</v>
      </c>
      <c r="H107" s="73" t="s">
        <v>110</v>
      </c>
      <c r="I107" s="73" t="s">
        <v>112</v>
      </c>
      <c r="J107" s="73" t="s">
        <v>509</v>
      </c>
      <c r="K107" s="176" t="s">
        <v>517</v>
      </c>
      <c r="L107" s="73" t="s">
        <v>679</v>
      </c>
    </row>
    <row r="108" spans="1:12">
      <c r="A108" s="100" t="s">
        <v>722</v>
      </c>
      <c r="B108" s="97">
        <v>0</v>
      </c>
      <c r="C108" s="97">
        <v>0</v>
      </c>
      <c r="D108" s="97">
        <v>0</v>
      </c>
      <c r="E108" s="97">
        <v>0</v>
      </c>
      <c r="F108" s="97">
        <v>0</v>
      </c>
      <c r="G108" s="97">
        <v>0</v>
      </c>
      <c r="H108" s="97">
        <v>0</v>
      </c>
      <c r="I108" s="97">
        <v>0</v>
      </c>
      <c r="J108" s="97">
        <v>0</v>
      </c>
      <c r="K108" s="97">
        <v>0</v>
      </c>
      <c r="L108" s="160">
        <v>0</v>
      </c>
    </row>
    <row r="109" spans="1:12">
      <c r="A109" s="100" t="s">
        <v>723</v>
      </c>
      <c r="B109" s="97">
        <v>0</v>
      </c>
      <c r="C109" s="97">
        <v>1</v>
      </c>
      <c r="D109" s="97">
        <v>0</v>
      </c>
      <c r="E109" s="97">
        <v>0</v>
      </c>
      <c r="F109" s="97">
        <v>0</v>
      </c>
      <c r="G109" s="97">
        <v>0</v>
      </c>
      <c r="H109" s="97">
        <v>0</v>
      </c>
      <c r="I109" s="97">
        <v>0</v>
      </c>
      <c r="J109" s="97">
        <v>0</v>
      </c>
      <c r="K109" s="97">
        <v>1</v>
      </c>
      <c r="L109" s="160">
        <v>9.8782017721493978E-6</v>
      </c>
    </row>
    <row r="110" spans="1:12">
      <c r="A110" s="100" t="s">
        <v>724</v>
      </c>
      <c r="B110" s="97">
        <v>0</v>
      </c>
      <c r="C110" s="97">
        <v>0</v>
      </c>
      <c r="D110" s="97">
        <v>0</v>
      </c>
      <c r="E110" s="97">
        <v>0</v>
      </c>
      <c r="F110" s="97">
        <v>0</v>
      </c>
      <c r="G110" s="97">
        <v>0</v>
      </c>
      <c r="H110" s="97">
        <v>0</v>
      </c>
      <c r="I110" s="97">
        <v>0</v>
      </c>
      <c r="J110" s="97">
        <v>0</v>
      </c>
      <c r="K110" s="97">
        <v>0</v>
      </c>
      <c r="L110" s="160">
        <v>0</v>
      </c>
    </row>
    <row r="111" spans="1:12">
      <c r="A111" s="100" t="s">
        <v>725</v>
      </c>
      <c r="B111" s="97">
        <v>1</v>
      </c>
      <c r="C111" s="97">
        <v>1</v>
      </c>
      <c r="D111" s="97">
        <v>1</v>
      </c>
      <c r="E111" s="97">
        <v>0</v>
      </c>
      <c r="F111" s="97">
        <v>0</v>
      </c>
      <c r="G111" s="97">
        <v>0</v>
      </c>
      <c r="H111" s="97">
        <v>0</v>
      </c>
      <c r="I111" s="97">
        <v>0</v>
      </c>
      <c r="J111" s="97">
        <v>0</v>
      </c>
      <c r="K111" s="97">
        <v>3</v>
      </c>
      <c r="L111" s="160">
        <v>2.9634605316448195E-5</v>
      </c>
    </row>
    <row r="112" spans="1:12">
      <c r="A112" s="100" t="s">
        <v>726</v>
      </c>
      <c r="B112" s="97">
        <v>2</v>
      </c>
      <c r="C112" s="97">
        <v>4</v>
      </c>
      <c r="D112" s="97">
        <v>1</v>
      </c>
      <c r="E112" s="97">
        <v>0</v>
      </c>
      <c r="F112" s="97">
        <v>1</v>
      </c>
      <c r="G112" s="97">
        <v>0</v>
      </c>
      <c r="H112" s="97">
        <v>0</v>
      </c>
      <c r="I112" s="97">
        <v>1</v>
      </c>
      <c r="J112" s="97">
        <v>0</v>
      </c>
      <c r="K112" s="97">
        <v>9</v>
      </c>
      <c r="L112" s="160">
        <v>8.8903815949344575E-5</v>
      </c>
    </row>
    <row r="113" spans="1:12">
      <c r="A113" s="100" t="s">
        <v>727</v>
      </c>
      <c r="B113" s="97">
        <v>0</v>
      </c>
      <c r="C113" s="97">
        <v>5</v>
      </c>
      <c r="D113" s="97">
        <v>6</v>
      </c>
      <c r="E113" s="97">
        <v>0</v>
      </c>
      <c r="F113" s="97">
        <v>0</v>
      </c>
      <c r="G113" s="97">
        <v>0</v>
      </c>
      <c r="H113" s="97">
        <v>0</v>
      </c>
      <c r="I113" s="97">
        <v>0</v>
      </c>
      <c r="J113" s="97">
        <v>0</v>
      </c>
      <c r="K113" s="97">
        <v>11</v>
      </c>
      <c r="L113" s="160">
        <v>1.0866021949364337E-4</v>
      </c>
    </row>
    <row r="114" spans="1:12">
      <c r="A114" s="100" t="s">
        <v>728</v>
      </c>
      <c r="B114" s="97">
        <v>3</v>
      </c>
      <c r="C114" s="97">
        <v>17</v>
      </c>
      <c r="D114" s="97">
        <v>11</v>
      </c>
      <c r="E114" s="97">
        <v>0</v>
      </c>
      <c r="F114" s="97">
        <v>0</v>
      </c>
      <c r="G114" s="97">
        <v>0</v>
      </c>
      <c r="H114" s="97">
        <v>0</v>
      </c>
      <c r="I114" s="97">
        <v>1</v>
      </c>
      <c r="J114" s="97">
        <v>0</v>
      </c>
      <c r="K114" s="97">
        <v>32</v>
      </c>
      <c r="L114" s="160">
        <v>3.1610245670878073E-4</v>
      </c>
    </row>
    <row r="115" spans="1:12">
      <c r="A115" s="100" t="s">
        <v>729</v>
      </c>
      <c r="B115" s="97">
        <v>6</v>
      </c>
      <c r="C115" s="97">
        <v>31</v>
      </c>
      <c r="D115" s="97">
        <v>16</v>
      </c>
      <c r="E115" s="97">
        <v>0</v>
      </c>
      <c r="F115" s="97">
        <v>0</v>
      </c>
      <c r="G115" s="97">
        <v>0</v>
      </c>
      <c r="H115" s="97">
        <v>0</v>
      </c>
      <c r="I115" s="97">
        <v>1</v>
      </c>
      <c r="J115" s="97">
        <v>0</v>
      </c>
      <c r="K115" s="97">
        <v>54</v>
      </c>
      <c r="L115" s="160">
        <v>5.3342289569606753E-4</v>
      </c>
    </row>
    <row r="116" spans="1:12">
      <c r="A116" s="100" t="s">
        <v>730</v>
      </c>
      <c r="B116" s="97">
        <v>3</v>
      </c>
      <c r="C116" s="97">
        <v>32</v>
      </c>
      <c r="D116" s="97">
        <v>13</v>
      </c>
      <c r="E116" s="97">
        <v>0</v>
      </c>
      <c r="F116" s="97">
        <v>0</v>
      </c>
      <c r="G116" s="97">
        <v>1</v>
      </c>
      <c r="H116" s="97">
        <v>0</v>
      </c>
      <c r="I116" s="97">
        <v>0</v>
      </c>
      <c r="J116" s="97">
        <v>0</v>
      </c>
      <c r="K116" s="97">
        <v>49</v>
      </c>
      <c r="L116" s="160">
        <v>4.8403188683532051E-4</v>
      </c>
    </row>
    <row r="117" spans="1:12">
      <c r="A117" s="100" t="s">
        <v>731</v>
      </c>
      <c r="B117" s="97">
        <v>18</v>
      </c>
      <c r="C117" s="97">
        <v>99</v>
      </c>
      <c r="D117" s="97">
        <v>49</v>
      </c>
      <c r="E117" s="97">
        <v>0</v>
      </c>
      <c r="F117" s="97">
        <v>1</v>
      </c>
      <c r="G117" s="97">
        <v>2</v>
      </c>
      <c r="H117" s="97">
        <v>0</v>
      </c>
      <c r="I117" s="97">
        <v>8</v>
      </c>
      <c r="J117" s="97">
        <v>0</v>
      </c>
      <c r="K117" s="97">
        <v>177</v>
      </c>
      <c r="L117" s="160">
        <v>1.7484417136704434E-3</v>
      </c>
    </row>
    <row r="118" spans="1:12">
      <c r="A118" s="100" t="s">
        <v>732</v>
      </c>
      <c r="B118" s="97">
        <v>68</v>
      </c>
      <c r="C118" s="97">
        <v>556</v>
      </c>
      <c r="D118" s="97">
        <v>131</v>
      </c>
      <c r="E118" s="97">
        <v>0</v>
      </c>
      <c r="F118" s="97">
        <v>70</v>
      </c>
      <c r="G118" s="97">
        <v>9</v>
      </c>
      <c r="H118" s="97">
        <v>0</v>
      </c>
      <c r="I118" s="97">
        <v>89</v>
      </c>
      <c r="J118" s="97">
        <v>0</v>
      </c>
      <c r="K118" s="97">
        <v>923</v>
      </c>
      <c r="L118" s="160">
        <v>9.1175802356938951E-3</v>
      </c>
    </row>
    <row r="119" spans="1:12">
      <c r="A119" s="100" t="s">
        <v>733</v>
      </c>
      <c r="B119" s="97">
        <v>309</v>
      </c>
      <c r="C119" s="97">
        <v>13592</v>
      </c>
      <c r="D119" s="97">
        <v>1505</v>
      </c>
      <c r="E119" s="97">
        <v>0</v>
      </c>
      <c r="F119" s="97">
        <v>2589</v>
      </c>
      <c r="G119" s="97">
        <v>77</v>
      </c>
      <c r="H119" s="97">
        <v>0</v>
      </c>
      <c r="I119" s="97">
        <v>5351</v>
      </c>
      <c r="J119" s="97">
        <v>0</v>
      </c>
      <c r="K119" s="97">
        <v>23423</v>
      </c>
      <c r="L119" s="160">
        <v>0.23137712010905534</v>
      </c>
    </row>
    <row r="120" spans="1:12">
      <c r="A120" s="100" t="s">
        <v>734</v>
      </c>
      <c r="B120" s="97">
        <v>210</v>
      </c>
      <c r="C120" s="97">
        <v>5360</v>
      </c>
      <c r="D120" s="97">
        <v>1109</v>
      </c>
      <c r="E120" s="97">
        <v>0</v>
      </c>
      <c r="F120" s="97">
        <v>1126</v>
      </c>
      <c r="G120" s="97">
        <v>100</v>
      </c>
      <c r="H120" s="97">
        <v>0</v>
      </c>
      <c r="I120" s="97">
        <v>2197</v>
      </c>
      <c r="J120" s="97">
        <v>0</v>
      </c>
      <c r="K120" s="97">
        <v>10102</v>
      </c>
      <c r="L120" s="160">
        <v>9.9789594302253218E-2</v>
      </c>
    </row>
    <row r="121" spans="1:12">
      <c r="A121" s="100" t="s">
        <v>735</v>
      </c>
      <c r="B121" s="97">
        <v>5100</v>
      </c>
      <c r="C121" s="97">
        <v>43017</v>
      </c>
      <c r="D121" s="97">
        <v>8616</v>
      </c>
      <c r="E121" s="97">
        <v>0</v>
      </c>
      <c r="F121" s="97">
        <v>2127</v>
      </c>
      <c r="G121" s="97">
        <v>1591</v>
      </c>
      <c r="H121" s="97">
        <v>0</v>
      </c>
      <c r="I121" s="97">
        <v>5998</v>
      </c>
      <c r="J121" s="97">
        <v>0</v>
      </c>
      <c r="K121" s="97">
        <v>66449</v>
      </c>
      <c r="L121" s="160">
        <v>0.65639662955755529</v>
      </c>
    </row>
    <row r="122" spans="1:12">
      <c r="A122" s="72" t="s">
        <v>158</v>
      </c>
      <c r="B122" s="158">
        <v>5720</v>
      </c>
      <c r="C122" s="158">
        <v>62715</v>
      </c>
      <c r="D122" s="158">
        <v>11458</v>
      </c>
      <c r="E122" s="158">
        <v>0</v>
      </c>
      <c r="F122" s="158">
        <v>5914</v>
      </c>
      <c r="G122" s="158">
        <v>1780</v>
      </c>
      <c r="H122" s="158">
        <v>0</v>
      </c>
      <c r="I122" s="158">
        <v>13646</v>
      </c>
      <c r="J122" s="158">
        <v>0</v>
      </c>
      <c r="K122" s="158">
        <v>101233</v>
      </c>
      <c r="L122" s="161">
        <v>1</v>
      </c>
    </row>
    <row r="123" spans="1:12">
      <c r="A123" s="54" t="s">
        <v>736</v>
      </c>
      <c r="B123" s="160">
        <v>5.6503314136694557E-2</v>
      </c>
      <c r="C123" s="160">
        <v>0.61951142414034954</v>
      </c>
      <c r="D123" s="160">
        <v>0.1131844359052878</v>
      </c>
      <c r="E123" s="160">
        <v>0</v>
      </c>
      <c r="F123" s="160">
        <v>5.8419685280491539E-2</v>
      </c>
      <c r="G123" s="160">
        <v>1.7583199154425928E-2</v>
      </c>
      <c r="H123" s="160">
        <v>0</v>
      </c>
      <c r="I123" s="160">
        <v>0.1347979413827507</v>
      </c>
      <c r="J123" s="160">
        <v>0</v>
      </c>
      <c r="K123" s="160">
        <v>1</v>
      </c>
      <c r="L123" s="235"/>
    </row>
    <row r="124" spans="1:12" ht="15.75" thickBot="1">
      <c r="A124" s="206"/>
      <c r="B124" s="207"/>
      <c r="C124" s="208"/>
      <c r="D124" s="207"/>
      <c r="E124" s="207"/>
      <c r="F124" s="207"/>
      <c r="G124" s="207"/>
      <c r="H124" s="207"/>
      <c r="I124" s="207"/>
      <c r="J124" s="207"/>
      <c r="K124" s="547"/>
      <c r="L124" s="547"/>
    </row>
    <row r="125" spans="1:12" ht="15.75" thickTop="1">
      <c r="A125" s="768" t="s">
        <v>1368</v>
      </c>
      <c r="B125" s="769"/>
      <c r="C125" s="769"/>
      <c r="D125" s="769"/>
      <c r="E125" s="769"/>
      <c r="F125" s="769"/>
      <c r="G125" s="769"/>
      <c r="H125" s="769"/>
      <c r="I125" s="769"/>
      <c r="J125" s="769"/>
      <c r="K125" s="769"/>
      <c r="L125" s="769"/>
    </row>
    <row r="126" spans="1:12">
      <c r="A126" s="214"/>
      <c r="B126" s="11"/>
      <c r="C126" s="96"/>
      <c r="D126" s="96"/>
      <c r="E126" s="96"/>
      <c r="F126" s="96"/>
      <c r="G126" s="11"/>
      <c r="H126" s="11"/>
      <c r="I126" s="11"/>
      <c r="J126" s="11"/>
      <c r="K126" s="11"/>
      <c r="L126" s="11"/>
    </row>
    <row r="127" spans="1:12" ht="30" customHeight="1">
      <c r="A127" s="732" t="s">
        <v>445</v>
      </c>
      <c r="B127" s="732"/>
      <c r="C127" s="732"/>
      <c r="D127" s="732"/>
      <c r="E127" s="732"/>
      <c r="F127" s="732"/>
      <c r="G127" s="732"/>
      <c r="H127" s="732"/>
      <c r="I127" s="732"/>
      <c r="J127" s="732"/>
      <c r="K127" s="732"/>
      <c r="L127" s="732"/>
    </row>
    <row r="128" spans="1:12" ht="18">
      <c r="A128" s="733" t="s">
        <v>740</v>
      </c>
      <c r="B128" s="733"/>
      <c r="C128" s="733"/>
      <c r="D128" s="733"/>
      <c r="E128" s="733"/>
      <c r="F128" s="733"/>
      <c r="G128" s="733"/>
      <c r="H128" s="733"/>
      <c r="I128" s="733"/>
      <c r="J128" s="733"/>
      <c r="K128" s="733"/>
      <c r="L128" s="733"/>
    </row>
    <row r="129" spans="1:12" ht="18">
      <c r="A129" s="733" t="s">
        <v>1514</v>
      </c>
      <c r="B129" s="733"/>
      <c r="C129" s="733"/>
      <c r="D129" s="733"/>
      <c r="E129" s="733"/>
      <c r="F129" s="733"/>
      <c r="G129" s="733"/>
      <c r="H129" s="733"/>
      <c r="I129" s="733"/>
      <c r="J129" s="733"/>
      <c r="K129" s="733"/>
      <c r="L129" s="733"/>
    </row>
    <row r="130" spans="1:12" ht="30" customHeight="1">
      <c r="A130" s="737" t="s">
        <v>510</v>
      </c>
      <c r="B130" s="737"/>
      <c r="C130" s="737"/>
      <c r="D130" s="737"/>
      <c r="E130" s="737"/>
      <c r="F130" s="737"/>
      <c r="G130" s="737"/>
      <c r="H130" s="737"/>
      <c r="I130" s="737"/>
      <c r="J130" s="737"/>
      <c r="K130" s="737"/>
      <c r="L130" s="737"/>
    </row>
    <row r="131" spans="1:12">
      <c r="A131" s="99"/>
      <c r="B131" s="205"/>
      <c r="C131" s="101"/>
      <c r="D131" s="205"/>
      <c r="E131" s="101"/>
      <c r="F131" s="184"/>
      <c r="G131" s="205"/>
      <c r="H131" s="205"/>
      <c r="I131" s="205"/>
      <c r="J131" s="205"/>
      <c r="K131" s="205"/>
      <c r="L131" s="98"/>
    </row>
    <row r="132" spans="1:12" ht="30" customHeight="1">
      <c r="A132" s="72" t="s">
        <v>720</v>
      </c>
      <c r="B132" s="73" t="s">
        <v>99</v>
      </c>
      <c r="C132" s="73" t="s">
        <v>101</v>
      </c>
      <c r="D132" s="73" t="s">
        <v>102</v>
      </c>
      <c r="E132" s="73" t="s">
        <v>104</v>
      </c>
      <c r="F132" s="73" t="s">
        <v>106</v>
      </c>
      <c r="G132" s="73" t="s">
        <v>108</v>
      </c>
      <c r="H132" s="73" t="s">
        <v>110</v>
      </c>
      <c r="I132" s="73" t="s">
        <v>112</v>
      </c>
      <c r="J132" s="73" t="s">
        <v>509</v>
      </c>
      <c r="K132" s="176" t="s">
        <v>517</v>
      </c>
      <c r="L132" s="73" t="s">
        <v>721</v>
      </c>
    </row>
    <row r="133" spans="1:12">
      <c r="A133" s="100" t="s">
        <v>722</v>
      </c>
      <c r="B133" s="97">
        <v>0</v>
      </c>
      <c r="C133" s="97">
        <v>50000</v>
      </c>
      <c r="D133" s="97">
        <v>30000</v>
      </c>
      <c r="E133" s="97">
        <v>0</v>
      </c>
      <c r="F133" s="97">
        <v>0</v>
      </c>
      <c r="G133" s="97">
        <v>0</v>
      </c>
      <c r="H133" s="97">
        <v>0</v>
      </c>
      <c r="I133" s="97">
        <v>0</v>
      </c>
      <c r="J133" s="97">
        <v>0</v>
      </c>
      <c r="K133" s="97">
        <v>80000</v>
      </c>
      <c r="L133" s="160">
        <v>7.7532744366955064E-2</v>
      </c>
    </row>
    <row r="134" spans="1:12">
      <c r="A134" s="100" t="s">
        <v>723</v>
      </c>
      <c r="B134" s="97">
        <v>7271.6</v>
      </c>
      <c r="C134" s="97">
        <v>193690.27778</v>
      </c>
      <c r="D134" s="97">
        <v>77000</v>
      </c>
      <c r="E134" s="97">
        <v>0</v>
      </c>
      <c r="F134" s="97">
        <v>0</v>
      </c>
      <c r="G134" s="97">
        <v>0</v>
      </c>
      <c r="H134" s="97">
        <v>0</v>
      </c>
      <c r="I134" s="97">
        <v>150000</v>
      </c>
      <c r="J134" s="97">
        <v>0</v>
      </c>
      <c r="K134" s="97">
        <v>427961.87777999998</v>
      </c>
      <c r="L134" s="160">
        <v>0.41476323585898506</v>
      </c>
    </row>
    <row r="135" spans="1:12">
      <c r="A135" s="100" t="s">
        <v>724</v>
      </c>
      <c r="B135" s="97">
        <v>13720</v>
      </c>
      <c r="C135" s="97">
        <v>216382.88303</v>
      </c>
      <c r="D135" s="97">
        <v>7000</v>
      </c>
      <c r="E135" s="97">
        <v>0</v>
      </c>
      <c r="F135" s="97">
        <v>0</v>
      </c>
      <c r="G135" s="97">
        <v>0</v>
      </c>
      <c r="H135" s="97">
        <v>0</v>
      </c>
      <c r="I135" s="97">
        <v>0</v>
      </c>
      <c r="J135" s="97">
        <v>0</v>
      </c>
      <c r="K135" s="97">
        <v>237102.88303</v>
      </c>
      <c r="L135" s="160">
        <v>0.22979046523291297</v>
      </c>
    </row>
    <row r="136" spans="1:12">
      <c r="A136" s="100" t="s">
        <v>725</v>
      </c>
      <c r="B136" s="97">
        <v>4744</v>
      </c>
      <c r="C136" s="97">
        <v>47460.106659999998</v>
      </c>
      <c r="D136" s="97">
        <v>2500</v>
      </c>
      <c r="E136" s="97">
        <v>0</v>
      </c>
      <c r="F136" s="97">
        <v>0</v>
      </c>
      <c r="G136" s="97">
        <v>2058</v>
      </c>
      <c r="H136" s="97">
        <v>0</v>
      </c>
      <c r="I136" s="97">
        <v>15000</v>
      </c>
      <c r="J136" s="97">
        <v>0</v>
      </c>
      <c r="K136" s="97">
        <v>71762.10665999999</v>
      </c>
      <c r="L136" s="160">
        <v>6.9548913386299288E-2</v>
      </c>
    </row>
    <row r="137" spans="1:12">
      <c r="A137" s="100" t="s">
        <v>726</v>
      </c>
      <c r="B137" s="97">
        <v>980.98</v>
      </c>
      <c r="C137" s="97">
        <v>57389</v>
      </c>
      <c r="D137" s="97">
        <v>19347</v>
      </c>
      <c r="E137" s="97">
        <v>0</v>
      </c>
      <c r="F137" s="97">
        <v>0</v>
      </c>
      <c r="G137" s="97">
        <v>827.50221999999997</v>
      </c>
      <c r="H137" s="97">
        <v>0</v>
      </c>
      <c r="I137" s="97">
        <v>5000</v>
      </c>
      <c r="J137" s="97">
        <v>0</v>
      </c>
      <c r="K137" s="97">
        <v>83544.482220000005</v>
      </c>
      <c r="L137" s="160">
        <v>8.0967912290411032E-2</v>
      </c>
    </row>
    <row r="138" spans="1:12">
      <c r="A138" s="100" t="s">
        <v>727</v>
      </c>
      <c r="B138" s="97">
        <v>3810.9420700000001</v>
      </c>
      <c r="C138" s="97">
        <v>51930.51917</v>
      </c>
      <c r="D138" s="97">
        <v>5125</v>
      </c>
      <c r="E138" s="97">
        <v>0</v>
      </c>
      <c r="F138" s="97">
        <v>0</v>
      </c>
      <c r="G138" s="97">
        <v>500</v>
      </c>
      <c r="H138" s="97">
        <v>0</v>
      </c>
      <c r="I138" s="97">
        <v>0</v>
      </c>
      <c r="J138" s="97">
        <v>0</v>
      </c>
      <c r="K138" s="97">
        <v>61366.461239999997</v>
      </c>
      <c r="L138" s="160">
        <v>5.9473876900319703E-2</v>
      </c>
    </row>
    <row r="139" spans="1:12">
      <c r="A139" s="100" t="s">
        <v>728</v>
      </c>
      <c r="B139" s="97">
        <v>5003.8756199999998</v>
      </c>
      <c r="C139" s="97">
        <v>7881.88771</v>
      </c>
      <c r="D139" s="97">
        <v>1793</v>
      </c>
      <c r="E139" s="97">
        <v>0</v>
      </c>
      <c r="F139" s="97">
        <v>0</v>
      </c>
      <c r="G139" s="97">
        <v>0</v>
      </c>
      <c r="H139" s="97">
        <v>0</v>
      </c>
      <c r="I139" s="97">
        <v>0</v>
      </c>
      <c r="J139" s="97">
        <v>0</v>
      </c>
      <c r="K139" s="97">
        <v>14678.76333</v>
      </c>
      <c r="L139" s="160">
        <v>1.4226060061099052E-2</v>
      </c>
    </row>
    <row r="140" spans="1:12">
      <c r="A140" s="100" t="s">
        <v>729</v>
      </c>
      <c r="B140" s="97">
        <v>4334.44661</v>
      </c>
      <c r="C140" s="97">
        <v>3403.3911400000002</v>
      </c>
      <c r="D140" s="97">
        <v>3290.75</v>
      </c>
      <c r="E140" s="97">
        <v>0</v>
      </c>
      <c r="F140" s="97">
        <v>200</v>
      </c>
      <c r="G140" s="97">
        <v>155</v>
      </c>
      <c r="H140" s="97">
        <v>0</v>
      </c>
      <c r="I140" s="97">
        <v>0</v>
      </c>
      <c r="J140" s="97">
        <v>0</v>
      </c>
      <c r="K140" s="97">
        <v>11383.587750000001</v>
      </c>
      <c r="L140" s="160">
        <v>1.1032509987494391E-2</v>
      </c>
    </row>
    <row r="141" spans="1:12">
      <c r="A141" s="100" t="s">
        <v>730</v>
      </c>
      <c r="B141" s="97">
        <v>3119.6148499999999</v>
      </c>
      <c r="C141" s="97">
        <v>1706.5039999999999</v>
      </c>
      <c r="D141" s="97">
        <v>970</v>
      </c>
      <c r="E141" s="97">
        <v>0</v>
      </c>
      <c r="F141" s="97">
        <v>0</v>
      </c>
      <c r="G141" s="97">
        <v>135.08704</v>
      </c>
      <c r="H141" s="97">
        <v>0</v>
      </c>
      <c r="I141" s="97">
        <v>0</v>
      </c>
      <c r="J141" s="97">
        <v>0</v>
      </c>
      <c r="K141" s="97">
        <v>5931.2058900000002</v>
      </c>
      <c r="L141" s="160">
        <v>5.7482833757143527E-3</v>
      </c>
    </row>
    <row r="142" spans="1:12">
      <c r="A142" s="100" t="s">
        <v>731</v>
      </c>
      <c r="B142" s="97">
        <v>5563.2212300000001</v>
      </c>
      <c r="C142" s="97">
        <v>2564.6272599999998</v>
      </c>
      <c r="D142" s="97">
        <v>3149.23</v>
      </c>
      <c r="E142" s="97">
        <v>0</v>
      </c>
      <c r="F142" s="97">
        <v>270</v>
      </c>
      <c r="G142" s="97">
        <v>587.48931999999991</v>
      </c>
      <c r="H142" s="97">
        <v>0</v>
      </c>
      <c r="I142" s="97">
        <v>90</v>
      </c>
      <c r="J142" s="97">
        <v>0</v>
      </c>
      <c r="K142" s="97">
        <v>12224.56781</v>
      </c>
      <c r="L142" s="160">
        <v>1.1847553637615471E-2</v>
      </c>
    </row>
    <row r="143" spans="1:12">
      <c r="A143" s="100" t="s">
        <v>732</v>
      </c>
      <c r="B143" s="97">
        <v>4479.2130099999995</v>
      </c>
      <c r="C143" s="97">
        <v>4527.7335800000001</v>
      </c>
      <c r="D143" s="97">
        <v>3148.0069399999998</v>
      </c>
      <c r="E143" s="97">
        <v>0</v>
      </c>
      <c r="F143" s="97">
        <v>48</v>
      </c>
      <c r="G143" s="97">
        <v>500.05444</v>
      </c>
      <c r="H143" s="97">
        <v>0</v>
      </c>
      <c r="I143" s="97">
        <v>172</v>
      </c>
      <c r="J143" s="97">
        <v>0</v>
      </c>
      <c r="K143" s="97">
        <v>12875.007969999999</v>
      </c>
      <c r="L143" s="160">
        <v>1.2477933770756486E-2</v>
      </c>
    </row>
    <row r="144" spans="1:12">
      <c r="A144" s="100" t="s">
        <v>733</v>
      </c>
      <c r="B144" s="97">
        <v>3427.52124</v>
      </c>
      <c r="C144" s="97">
        <v>2372.9616599999999</v>
      </c>
      <c r="D144" s="97">
        <v>4291.9605599999995</v>
      </c>
      <c r="E144" s="97">
        <v>0</v>
      </c>
      <c r="F144" s="97">
        <v>315.48563999999999</v>
      </c>
      <c r="G144" s="97">
        <v>748.34875</v>
      </c>
      <c r="H144" s="97">
        <v>0</v>
      </c>
      <c r="I144" s="97">
        <v>194.6</v>
      </c>
      <c r="J144" s="97">
        <v>0</v>
      </c>
      <c r="K144" s="97">
        <v>11350.877849999999</v>
      </c>
      <c r="L144" s="160">
        <v>1.100080888355728E-2</v>
      </c>
    </row>
    <row r="145" spans="1:12">
      <c r="A145" s="100" t="s">
        <v>734</v>
      </c>
      <c r="B145" s="97">
        <v>140.91345000000001</v>
      </c>
      <c r="C145" s="97">
        <v>156.33888000000002</v>
      </c>
      <c r="D145" s="97">
        <v>370.60861999999997</v>
      </c>
      <c r="E145" s="97">
        <v>0</v>
      </c>
      <c r="F145" s="97">
        <v>58.565629999999999</v>
      </c>
      <c r="G145" s="97">
        <v>98.328810000000004</v>
      </c>
      <c r="H145" s="97">
        <v>0</v>
      </c>
      <c r="I145" s="97">
        <v>161.61000000000001</v>
      </c>
      <c r="J145" s="97">
        <v>0</v>
      </c>
      <c r="K145" s="97">
        <v>986.36539000000005</v>
      </c>
      <c r="L145" s="160">
        <v>9.559451954410243E-4</v>
      </c>
    </row>
    <row r="146" spans="1:12">
      <c r="A146" s="100" t="s">
        <v>735</v>
      </c>
      <c r="B146" s="97">
        <v>175.60624999999999</v>
      </c>
      <c r="C146" s="97">
        <v>104.78586</v>
      </c>
      <c r="D146" s="97">
        <v>97.014130000000009</v>
      </c>
      <c r="E146" s="97">
        <v>0</v>
      </c>
      <c r="F146" s="97">
        <v>39.772849999999998</v>
      </c>
      <c r="G146" s="97">
        <v>236.74545000000001</v>
      </c>
      <c r="H146" s="97">
        <v>0</v>
      </c>
      <c r="I146" s="97">
        <v>0</v>
      </c>
      <c r="J146" s="97">
        <v>0</v>
      </c>
      <c r="K146" s="97">
        <v>653.92453999999998</v>
      </c>
      <c r="L146" s="160">
        <v>6.3375705243873346E-4</v>
      </c>
    </row>
    <row r="147" spans="1:12">
      <c r="A147" s="72" t="s">
        <v>158</v>
      </c>
      <c r="B147" s="158">
        <v>56771.934329999996</v>
      </c>
      <c r="C147" s="158">
        <v>639571.01673000003</v>
      </c>
      <c r="D147" s="158">
        <v>158082.57025000002</v>
      </c>
      <c r="E147" s="158">
        <v>0</v>
      </c>
      <c r="F147" s="158">
        <v>931.82411999999988</v>
      </c>
      <c r="G147" s="158">
        <v>5846.5560299999997</v>
      </c>
      <c r="H147" s="158">
        <v>0</v>
      </c>
      <c r="I147" s="158">
        <v>170618.21</v>
      </c>
      <c r="J147" s="158">
        <v>0</v>
      </c>
      <c r="K147" s="158">
        <v>1031822.11146</v>
      </c>
      <c r="L147" s="161">
        <v>1</v>
      </c>
    </row>
    <row r="148" spans="1:12">
      <c r="A148" s="54" t="s">
        <v>736</v>
      </c>
      <c r="B148" s="160">
        <v>5.5021048395318128E-2</v>
      </c>
      <c r="C148" s="160">
        <v>0.61984620180800787</v>
      </c>
      <c r="D148" s="160">
        <v>0.15320719385080583</v>
      </c>
      <c r="E148" s="160">
        <v>0</v>
      </c>
      <c r="F148" s="160">
        <v>9.0308601613653568E-4</v>
      </c>
      <c r="G148" s="160">
        <v>5.6662441762633711E-3</v>
      </c>
      <c r="H148" s="160">
        <v>0</v>
      </c>
      <c r="I148" s="160">
        <v>0.1653562257534682</v>
      </c>
      <c r="J148" s="160">
        <v>0</v>
      </c>
      <c r="K148" s="160">
        <v>1</v>
      </c>
      <c r="L148" s="234"/>
    </row>
    <row r="149" spans="1:12" ht="30" customHeight="1">
      <c r="A149" s="433" t="s">
        <v>737</v>
      </c>
      <c r="B149" s="73" t="s">
        <v>99</v>
      </c>
      <c r="C149" s="73" t="s">
        <v>101</v>
      </c>
      <c r="D149" s="73" t="s">
        <v>102</v>
      </c>
      <c r="E149" s="73" t="s">
        <v>104</v>
      </c>
      <c r="F149" s="73" t="s">
        <v>106</v>
      </c>
      <c r="G149" s="73" t="s">
        <v>108</v>
      </c>
      <c r="H149" s="73" t="s">
        <v>110</v>
      </c>
      <c r="I149" s="73" t="s">
        <v>112</v>
      </c>
      <c r="J149" s="73" t="s">
        <v>509</v>
      </c>
      <c r="K149" s="176" t="s">
        <v>517</v>
      </c>
      <c r="L149" s="73" t="s">
        <v>679</v>
      </c>
    </row>
    <row r="150" spans="1:12">
      <c r="A150" s="100" t="s">
        <v>722</v>
      </c>
      <c r="B150" s="97">
        <v>0</v>
      </c>
      <c r="C150" s="97">
        <v>3</v>
      </c>
      <c r="D150" s="97">
        <v>2</v>
      </c>
      <c r="E150" s="97">
        <v>0</v>
      </c>
      <c r="F150" s="97">
        <v>0</v>
      </c>
      <c r="G150" s="97">
        <v>0</v>
      </c>
      <c r="H150" s="97">
        <v>0</v>
      </c>
      <c r="I150" s="97">
        <v>0</v>
      </c>
      <c r="J150" s="97">
        <v>0</v>
      </c>
      <c r="K150" s="97">
        <v>5</v>
      </c>
      <c r="L150" s="160">
        <v>2.0475020475020475E-3</v>
      </c>
    </row>
    <row r="151" spans="1:12">
      <c r="A151" s="100" t="s">
        <v>723</v>
      </c>
      <c r="B151" s="97">
        <v>1</v>
      </c>
      <c r="C151" s="97">
        <v>25</v>
      </c>
      <c r="D151" s="97">
        <v>8</v>
      </c>
      <c r="E151" s="97">
        <v>0</v>
      </c>
      <c r="F151" s="97">
        <v>0</v>
      </c>
      <c r="G151" s="97">
        <v>0</v>
      </c>
      <c r="H151" s="97">
        <v>0</v>
      </c>
      <c r="I151" s="97">
        <v>15</v>
      </c>
      <c r="J151" s="97">
        <v>0</v>
      </c>
      <c r="K151" s="97">
        <v>49</v>
      </c>
      <c r="L151" s="160">
        <v>2.0065520065520065E-2</v>
      </c>
    </row>
    <row r="152" spans="1:12">
      <c r="A152" s="100" t="s">
        <v>724</v>
      </c>
      <c r="B152" s="97">
        <v>2</v>
      </c>
      <c r="C152" s="97">
        <v>43</v>
      </c>
      <c r="D152" s="97">
        <v>2</v>
      </c>
      <c r="E152" s="97">
        <v>0</v>
      </c>
      <c r="F152" s="97">
        <v>0</v>
      </c>
      <c r="G152" s="97">
        <v>0</v>
      </c>
      <c r="H152" s="97">
        <v>0</v>
      </c>
      <c r="I152" s="97">
        <v>0</v>
      </c>
      <c r="J152" s="97">
        <v>0</v>
      </c>
      <c r="K152" s="97">
        <v>47</v>
      </c>
      <c r="L152" s="160">
        <v>1.9246519246519246E-2</v>
      </c>
    </row>
    <row r="153" spans="1:12">
      <c r="A153" s="100" t="s">
        <v>725</v>
      </c>
      <c r="B153" s="97">
        <v>2</v>
      </c>
      <c r="C153" s="97">
        <v>22</v>
      </c>
      <c r="D153" s="97">
        <v>1</v>
      </c>
      <c r="E153" s="97">
        <v>0</v>
      </c>
      <c r="F153" s="97">
        <v>0</v>
      </c>
      <c r="G153" s="97">
        <v>1</v>
      </c>
      <c r="H153" s="97">
        <v>0</v>
      </c>
      <c r="I153" s="97">
        <v>6</v>
      </c>
      <c r="J153" s="97">
        <v>0</v>
      </c>
      <c r="K153" s="97">
        <v>32</v>
      </c>
      <c r="L153" s="160">
        <v>1.3104013104013105E-2</v>
      </c>
    </row>
    <row r="154" spans="1:12">
      <c r="A154" s="100" t="s">
        <v>726</v>
      </c>
      <c r="B154" s="97">
        <v>1</v>
      </c>
      <c r="C154" s="97">
        <v>60</v>
      </c>
      <c r="D154" s="97">
        <v>19</v>
      </c>
      <c r="E154" s="97">
        <v>0</v>
      </c>
      <c r="F154" s="97">
        <v>0</v>
      </c>
      <c r="G154" s="97">
        <v>1</v>
      </c>
      <c r="H154" s="97">
        <v>0</v>
      </c>
      <c r="I154" s="97">
        <v>5</v>
      </c>
      <c r="J154" s="97">
        <v>0</v>
      </c>
      <c r="K154" s="97">
        <v>86</v>
      </c>
      <c r="L154" s="160">
        <v>3.5217035217035217E-2</v>
      </c>
    </row>
    <row r="155" spans="1:12">
      <c r="A155" s="100" t="s">
        <v>727</v>
      </c>
      <c r="B155" s="97">
        <v>8</v>
      </c>
      <c r="C155" s="97">
        <v>96</v>
      </c>
      <c r="D155" s="97">
        <v>10</v>
      </c>
      <c r="E155" s="97">
        <v>0</v>
      </c>
      <c r="F155" s="97">
        <v>0</v>
      </c>
      <c r="G155" s="97">
        <v>1</v>
      </c>
      <c r="H155" s="97">
        <v>0</v>
      </c>
      <c r="I155" s="97">
        <v>0</v>
      </c>
      <c r="J155" s="97">
        <v>0</v>
      </c>
      <c r="K155" s="97">
        <v>115</v>
      </c>
      <c r="L155" s="160">
        <v>4.7092547092547093E-2</v>
      </c>
    </row>
    <row r="156" spans="1:12">
      <c r="A156" s="100" t="s">
        <v>728</v>
      </c>
      <c r="B156" s="97">
        <v>19</v>
      </c>
      <c r="C156" s="97">
        <v>27</v>
      </c>
      <c r="D156" s="97">
        <v>6</v>
      </c>
      <c r="E156" s="97">
        <v>0</v>
      </c>
      <c r="F156" s="97">
        <v>0</v>
      </c>
      <c r="G156" s="97">
        <v>0</v>
      </c>
      <c r="H156" s="97">
        <v>0</v>
      </c>
      <c r="I156" s="97">
        <v>0</v>
      </c>
      <c r="J156" s="97">
        <v>0</v>
      </c>
      <c r="K156" s="97">
        <v>52</v>
      </c>
      <c r="L156" s="160">
        <v>2.1294021294021293E-2</v>
      </c>
    </row>
    <row r="157" spans="1:12">
      <c r="A157" s="100" t="s">
        <v>729</v>
      </c>
      <c r="B157" s="97">
        <v>25</v>
      </c>
      <c r="C157" s="97">
        <v>20</v>
      </c>
      <c r="D157" s="97">
        <v>19</v>
      </c>
      <c r="E157" s="97">
        <v>0</v>
      </c>
      <c r="F157" s="97">
        <v>1</v>
      </c>
      <c r="G157" s="97">
        <v>1</v>
      </c>
      <c r="H157" s="97">
        <v>0</v>
      </c>
      <c r="I157" s="97">
        <v>0</v>
      </c>
      <c r="J157" s="97">
        <v>0</v>
      </c>
      <c r="K157" s="97">
        <v>66</v>
      </c>
      <c r="L157" s="160">
        <v>2.7027027027027029E-2</v>
      </c>
    </row>
    <row r="158" spans="1:12">
      <c r="A158" s="100" t="s">
        <v>730</v>
      </c>
      <c r="B158" s="97">
        <v>25</v>
      </c>
      <c r="C158" s="97">
        <v>13</v>
      </c>
      <c r="D158" s="97">
        <v>8</v>
      </c>
      <c r="E158" s="97">
        <v>0</v>
      </c>
      <c r="F158" s="97">
        <v>0</v>
      </c>
      <c r="G158" s="97">
        <v>1</v>
      </c>
      <c r="H158" s="97">
        <v>0</v>
      </c>
      <c r="I158" s="97">
        <v>0</v>
      </c>
      <c r="J158" s="97">
        <v>0</v>
      </c>
      <c r="K158" s="97">
        <v>47</v>
      </c>
      <c r="L158" s="160">
        <v>1.9246519246519246E-2</v>
      </c>
    </row>
    <row r="159" spans="1:12">
      <c r="A159" s="100" t="s">
        <v>731</v>
      </c>
      <c r="B159" s="97">
        <v>66</v>
      </c>
      <c r="C159" s="97">
        <v>30</v>
      </c>
      <c r="D159" s="97">
        <v>38</v>
      </c>
      <c r="E159" s="97">
        <v>0</v>
      </c>
      <c r="F159" s="97">
        <v>3</v>
      </c>
      <c r="G159" s="97">
        <v>8</v>
      </c>
      <c r="H159" s="97">
        <v>0</v>
      </c>
      <c r="I159" s="97">
        <v>1</v>
      </c>
      <c r="J159" s="97">
        <v>0</v>
      </c>
      <c r="K159" s="97">
        <v>146</v>
      </c>
      <c r="L159" s="160">
        <v>5.9787059787059789E-2</v>
      </c>
    </row>
    <row r="160" spans="1:12">
      <c r="A160" s="100" t="s">
        <v>732</v>
      </c>
      <c r="B160" s="97">
        <v>87</v>
      </c>
      <c r="C160" s="97">
        <v>88</v>
      </c>
      <c r="D160" s="97">
        <v>66</v>
      </c>
      <c r="E160" s="97">
        <v>0</v>
      </c>
      <c r="F160" s="97">
        <v>1</v>
      </c>
      <c r="G160" s="97">
        <v>11</v>
      </c>
      <c r="H160" s="97">
        <v>0</v>
      </c>
      <c r="I160" s="97">
        <v>4</v>
      </c>
      <c r="J160" s="97">
        <v>0</v>
      </c>
      <c r="K160" s="97">
        <v>257</v>
      </c>
      <c r="L160" s="160">
        <v>0.10524160524160524</v>
      </c>
    </row>
    <row r="161" spans="1:12">
      <c r="A161" s="100" t="s">
        <v>733</v>
      </c>
      <c r="B161" s="97">
        <v>186</v>
      </c>
      <c r="C161" s="97">
        <v>132</v>
      </c>
      <c r="D161" s="97">
        <v>262</v>
      </c>
      <c r="E161" s="97">
        <v>0</v>
      </c>
      <c r="F161" s="97">
        <v>23</v>
      </c>
      <c r="G161" s="97">
        <v>48</v>
      </c>
      <c r="H161" s="97">
        <v>0</v>
      </c>
      <c r="I161" s="97">
        <v>12</v>
      </c>
      <c r="J161" s="97">
        <v>0</v>
      </c>
      <c r="K161" s="97">
        <v>663</v>
      </c>
      <c r="L161" s="160">
        <v>0.2714987714987715</v>
      </c>
    </row>
    <row r="162" spans="1:12">
      <c r="A162" s="100" t="s">
        <v>734</v>
      </c>
      <c r="B162" s="97">
        <v>29</v>
      </c>
      <c r="C162" s="97">
        <v>32</v>
      </c>
      <c r="D162" s="97">
        <v>73</v>
      </c>
      <c r="E162" s="97">
        <v>0</v>
      </c>
      <c r="F162" s="97">
        <v>12</v>
      </c>
      <c r="G162" s="97">
        <v>20</v>
      </c>
      <c r="H162" s="97">
        <v>0</v>
      </c>
      <c r="I162" s="97">
        <v>32</v>
      </c>
      <c r="J162" s="97">
        <v>0</v>
      </c>
      <c r="K162" s="97">
        <v>198</v>
      </c>
      <c r="L162" s="160">
        <v>8.1081081081081086E-2</v>
      </c>
    </row>
    <row r="163" spans="1:12">
      <c r="A163" s="100" t="s">
        <v>735</v>
      </c>
      <c r="B163" s="97">
        <v>137</v>
      </c>
      <c r="C163" s="97">
        <v>85</v>
      </c>
      <c r="D163" s="97">
        <v>69</v>
      </c>
      <c r="E163" s="97">
        <v>0</v>
      </c>
      <c r="F163" s="97">
        <v>23</v>
      </c>
      <c r="G163" s="97">
        <v>365</v>
      </c>
      <c r="H163" s="97">
        <v>0</v>
      </c>
      <c r="I163" s="97">
        <v>0</v>
      </c>
      <c r="J163" s="97">
        <v>0</v>
      </c>
      <c r="K163" s="97">
        <v>679</v>
      </c>
      <c r="L163" s="160">
        <v>0.27805077805077805</v>
      </c>
    </row>
    <row r="164" spans="1:12">
      <c r="A164" s="72" t="s">
        <v>158</v>
      </c>
      <c r="B164" s="158">
        <v>588</v>
      </c>
      <c r="C164" s="158">
        <v>676</v>
      </c>
      <c r="D164" s="158">
        <v>583</v>
      </c>
      <c r="E164" s="158">
        <v>0</v>
      </c>
      <c r="F164" s="158">
        <v>63</v>
      </c>
      <c r="G164" s="158">
        <v>457</v>
      </c>
      <c r="H164" s="158">
        <v>0</v>
      </c>
      <c r="I164" s="158">
        <v>75</v>
      </c>
      <c r="J164" s="158">
        <v>0</v>
      </c>
      <c r="K164" s="158">
        <v>2442</v>
      </c>
      <c r="L164" s="161">
        <v>1</v>
      </c>
    </row>
    <row r="165" spans="1:12">
      <c r="A165" s="54" t="s">
        <v>736</v>
      </c>
      <c r="B165" s="160">
        <v>0.24078624078624078</v>
      </c>
      <c r="C165" s="160">
        <v>0.27682227682227684</v>
      </c>
      <c r="D165" s="160">
        <v>0.23873873873873874</v>
      </c>
      <c r="E165" s="160">
        <v>0</v>
      </c>
      <c r="F165" s="160">
        <v>2.5798525798525797E-2</v>
      </c>
      <c r="G165" s="160">
        <v>0.18714168714168714</v>
      </c>
      <c r="H165" s="160">
        <v>0</v>
      </c>
      <c r="I165" s="160">
        <v>3.0712530712530713E-2</v>
      </c>
      <c r="J165" s="160">
        <v>0</v>
      </c>
      <c r="K165" s="160">
        <v>1</v>
      </c>
      <c r="L165" s="235"/>
    </row>
    <row r="166" spans="1:12" ht="15.75" thickBot="1">
      <c r="A166" s="206"/>
      <c r="B166" s="207"/>
      <c r="C166" s="208"/>
      <c r="D166" s="207"/>
      <c r="E166" s="207"/>
      <c r="F166" s="207"/>
      <c r="G166" s="207"/>
      <c r="H166" s="207"/>
      <c r="I166" s="207"/>
      <c r="J166" s="207"/>
      <c r="K166" s="547"/>
      <c r="L166" s="547"/>
    </row>
    <row r="167" spans="1:12" ht="15.75" thickTop="1">
      <c r="A167" s="768" t="s">
        <v>1369</v>
      </c>
      <c r="B167" s="769"/>
      <c r="C167" s="769"/>
      <c r="D167" s="769"/>
      <c r="E167" s="769"/>
      <c r="F167" s="769"/>
      <c r="G167" s="769"/>
      <c r="H167" s="769"/>
      <c r="I167" s="769"/>
      <c r="J167" s="769"/>
      <c r="K167" s="769"/>
      <c r="L167" s="769"/>
    </row>
    <row r="168" spans="1:12">
      <c r="A168" s="190"/>
      <c r="B168" s="11"/>
      <c r="C168" s="96"/>
      <c r="D168" s="96"/>
      <c r="E168" s="96"/>
      <c r="F168" s="96"/>
      <c r="G168" s="96"/>
      <c r="H168" s="11"/>
      <c r="I168" s="11"/>
      <c r="J168" s="11"/>
      <c r="K168" s="11"/>
      <c r="L168" s="11"/>
    </row>
    <row r="169" spans="1:12" ht="30" customHeight="1">
      <c r="A169" s="732" t="s">
        <v>445</v>
      </c>
      <c r="B169" s="732"/>
      <c r="C169" s="732"/>
      <c r="D169" s="732"/>
      <c r="E169" s="732"/>
      <c r="F169" s="732"/>
      <c r="G169" s="732"/>
      <c r="H169" s="732"/>
      <c r="I169" s="732"/>
      <c r="J169" s="732"/>
      <c r="K169" s="732"/>
      <c r="L169" s="732"/>
    </row>
    <row r="170" spans="1:12" ht="18">
      <c r="A170" s="733" t="s">
        <v>741</v>
      </c>
      <c r="B170" s="733"/>
      <c r="C170" s="733"/>
      <c r="D170" s="733"/>
      <c r="E170" s="733"/>
      <c r="F170" s="733"/>
      <c r="G170" s="733"/>
      <c r="H170" s="733"/>
      <c r="I170" s="733"/>
      <c r="J170" s="733"/>
      <c r="K170" s="733"/>
      <c r="L170" s="733"/>
    </row>
    <row r="171" spans="1:12" ht="18">
      <c r="A171" s="733" t="s">
        <v>1514</v>
      </c>
      <c r="B171" s="733"/>
      <c r="C171" s="733"/>
      <c r="D171" s="733"/>
      <c r="E171" s="733"/>
      <c r="F171" s="733"/>
      <c r="G171" s="733"/>
      <c r="H171" s="733"/>
      <c r="I171" s="733"/>
      <c r="J171" s="733"/>
      <c r="K171" s="733"/>
      <c r="L171" s="733"/>
    </row>
    <row r="172" spans="1:12" ht="30" customHeight="1">
      <c r="A172" s="737" t="s">
        <v>510</v>
      </c>
      <c r="B172" s="737"/>
      <c r="C172" s="737"/>
      <c r="D172" s="737"/>
      <c r="E172" s="737"/>
      <c r="F172" s="737"/>
      <c r="G172" s="737"/>
      <c r="H172" s="737"/>
      <c r="I172" s="737"/>
      <c r="J172" s="737"/>
      <c r="K172" s="737"/>
      <c r="L172" s="737"/>
    </row>
    <row r="173" spans="1:12">
      <c r="A173" s="99"/>
      <c r="B173" s="205"/>
      <c r="C173" s="101"/>
      <c r="D173" s="205"/>
      <c r="E173" s="101"/>
      <c r="F173" s="184"/>
      <c r="G173" s="205"/>
      <c r="H173" s="205"/>
      <c r="I173" s="205"/>
      <c r="J173" s="205"/>
      <c r="K173" s="205"/>
      <c r="L173" s="98"/>
    </row>
    <row r="174" spans="1:12" ht="30" customHeight="1">
      <c r="A174" s="72" t="s">
        <v>720</v>
      </c>
      <c r="B174" s="73" t="s">
        <v>99</v>
      </c>
      <c r="C174" s="73" t="s">
        <v>101</v>
      </c>
      <c r="D174" s="73" t="s">
        <v>102</v>
      </c>
      <c r="E174" s="73" t="s">
        <v>104</v>
      </c>
      <c r="F174" s="73" t="s">
        <v>106</v>
      </c>
      <c r="G174" s="73" t="s">
        <v>108</v>
      </c>
      <c r="H174" s="73" t="s">
        <v>110</v>
      </c>
      <c r="I174" s="73" t="s">
        <v>112</v>
      </c>
      <c r="J174" s="73" t="s">
        <v>509</v>
      </c>
      <c r="K174" s="176" t="s">
        <v>517</v>
      </c>
      <c r="L174" s="73" t="s">
        <v>721</v>
      </c>
    </row>
    <row r="175" spans="1:12">
      <c r="A175" s="100" t="s">
        <v>722</v>
      </c>
      <c r="B175" s="97">
        <v>0</v>
      </c>
      <c r="C175" s="97">
        <v>0</v>
      </c>
      <c r="D175" s="97">
        <v>0</v>
      </c>
      <c r="E175" s="97">
        <v>0</v>
      </c>
      <c r="F175" s="97">
        <v>0</v>
      </c>
      <c r="G175" s="97">
        <v>0</v>
      </c>
      <c r="H175" s="97">
        <v>0</v>
      </c>
      <c r="I175" s="97">
        <v>0</v>
      </c>
      <c r="J175" s="97">
        <v>0</v>
      </c>
      <c r="K175" s="97">
        <v>0</v>
      </c>
      <c r="L175" s="160">
        <v>0</v>
      </c>
    </row>
    <row r="176" spans="1:12">
      <c r="A176" s="100" t="s">
        <v>723</v>
      </c>
      <c r="B176" s="97">
        <v>0</v>
      </c>
      <c r="C176" s="97">
        <v>0</v>
      </c>
      <c r="D176" s="97">
        <v>0</v>
      </c>
      <c r="E176" s="97">
        <v>0</v>
      </c>
      <c r="F176" s="97">
        <v>0</v>
      </c>
      <c r="G176" s="97">
        <v>0</v>
      </c>
      <c r="H176" s="97">
        <v>0</v>
      </c>
      <c r="I176" s="97">
        <v>0</v>
      </c>
      <c r="J176" s="97">
        <v>0</v>
      </c>
      <c r="K176" s="97">
        <v>0</v>
      </c>
      <c r="L176" s="160">
        <v>0</v>
      </c>
    </row>
    <row r="177" spans="1:12">
      <c r="A177" s="100" t="s">
        <v>724</v>
      </c>
      <c r="B177" s="97">
        <v>0</v>
      </c>
      <c r="C177" s="97">
        <v>0</v>
      </c>
      <c r="D177" s="97">
        <v>0</v>
      </c>
      <c r="E177" s="97">
        <v>0</v>
      </c>
      <c r="F177" s="97">
        <v>0</v>
      </c>
      <c r="G177" s="97">
        <v>0</v>
      </c>
      <c r="H177" s="97">
        <v>0</v>
      </c>
      <c r="I177" s="97">
        <v>0</v>
      </c>
      <c r="J177" s="97">
        <v>0</v>
      </c>
      <c r="K177" s="97">
        <v>0</v>
      </c>
      <c r="L177" s="160">
        <v>0</v>
      </c>
    </row>
    <row r="178" spans="1:12">
      <c r="A178" s="100" t="s">
        <v>725</v>
      </c>
      <c r="B178" s="97">
        <v>0</v>
      </c>
      <c r="C178" s="97">
        <v>0</v>
      </c>
      <c r="D178" s="97">
        <v>0</v>
      </c>
      <c r="E178" s="97">
        <v>0</v>
      </c>
      <c r="F178" s="97">
        <v>0</v>
      </c>
      <c r="G178" s="97">
        <v>0</v>
      </c>
      <c r="H178" s="97">
        <v>0</v>
      </c>
      <c r="I178" s="97">
        <v>0</v>
      </c>
      <c r="J178" s="97">
        <v>0</v>
      </c>
      <c r="K178" s="97">
        <v>0</v>
      </c>
      <c r="L178" s="160">
        <v>0</v>
      </c>
    </row>
    <row r="179" spans="1:12">
      <c r="A179" s="100" t="s">
        <v>726</v>
      </c>
      <c r="B179" s="97">
        <v>0</v>
      </c>
      <c r="C179" s="97">
        <v>0</v>
      </c>
      <c r="D179" s="97">
        <v>0</v>
      </c>
      <c r="E179" s="97">
        <v>0</v>
      </c>
      <c r="F179" s="97">
        <v>0</v>
      </c>
      <c r="G179" s="97">
        <v>0</v>
      </c>
      <c r="H179" s="97">
        <v>0</v>
      </c>
      <c r="I179" s="97">
        <v>0</v>
      </c>
      <c r="J179" s="97">
        <v>0</v>
      </c>
      <c r="K179" s="97">
        <v>0</v>
      </c>
      <c r="L179" s="160">
        <v>0</v>
      </c>
    </row>
    <row r="180" spans="1:12">
      <c r="A180" s="100" t="s">
        <v>727</v>
      </c>
      <c r="B180" s="97">
        <v>0</v>
      </c>
      <c r="C180" s="97">
        <v>0</v>
      </c>
      <c r="D180" s="97">
        <v>0</v>
      </c>
      <c r="E180" s="97">
        <v>0</v>
      </c>
      <c r="F180" s="97">
        <v>0</v>
      </c>
      <c r="G180" s="97">
        <v>0</v>
      </c>
      <c r="H180" s="97">
        <v>0</v>
      </c>
      <c r="I180" s="97">
        <v>0</v>
      </c>
      <c r="J180" s="97">
        <v>0</v>
      </c>
      <c r="K180" s="97">
        <v>0</v>
      </c>
      <c r="L180" s="160">
        <v>0</v>
      </c>
    </row>
    <row r="181" spans="1:12">
      <c r="A181" s="100" t="s">
        <v>728</v>
      </c>
      <c r="B181" s="97">
        <v>0</v>
      </c>
      <c r="C181" s="97">
        <v>0</v>
      </c>
      <c r="D181" s="97">
        <v>0</v>
      </c>
      <c r="E181" s="97">
        <v>0</v>
      </c>
      <c r="F181" s="97">
        <v>0</v>
      </c>
      <c r="G181" s="97">
        <v>0</v>
      </c>
      <c r="H181" s="97">
        <v>0</v>
      </c>
      <c r="I181" s="97">
        <v>0</v>
      </c>
      <c r="J181" s="97">
        <v>0</v>
      </c>
      <c r="K181" s="97">
        <v>0</v>
      </c>
      <c r="L181" s="160">
        <v>0</v>
      </c>
    </row>
    <row r="182" spans="1:12">
      <c r="A182" s="100" t="s">
        <v>729</v>
      </c>
      <c r="B182" s="97">
        <v>0</v>
      </c>
      <c r="C182" s="97">
        <v>0</v>
      </c>
      <c r="D182" s="97">
        <v>0</v>
      </c>
      <c r="E182" s="97">
        <v>0</v>
      </c>
      <c r="F182" s="97">
        <v>0</v>
      </c>
      <c r="G182" s="97">
        <v>0</v>
      </c>
      <c r="H182" s="97">
        <v>0</v>
      </c>
      <c r="I182" s="97">
        <v>0</v>
      </c>
      <c r="J182" s="97">
        <v>0</v>
      </c>
      <c r="K182" s="97">
        <v>0</v>
      </c>
      <c r="L182" s="160">
        <v>0</v>
      </c>
    </row>
    <row r="183" spans="1:12">
      <c r="A183" s="100" t="s">
        <v>730</v>
      </c>
      <c r="B183" s="97">
        <v>0</v>
      </c>
      <c r="C183" s="97">
        <v>0</v>
      </c>
      <c r="D183" s="97">
        <v>0</v>
      </c>
      <c r="E183" s="97">
        <v>0</v>
      </c>
      <c r="F183" s="97">
        <v>0</v>
      </c>
      <c r="G183" s="97">
        <v>0</v>
      </c>
      <c r="H183" s="97">
        <v>0</v>
      </c>
      <c r="I183" s="97">
        <v>0</v>
      </c>
      <c r="J183" s="97">
        <v>0</v>
      </c>
      <c r="K183" s="97">
        <v>0</v>
      </c>
      <c r="L183" s="160">
        <v>0</v>
      </c>
    </row>
    <row r="184" spans="1:12">
      <c r="A184" s="100" t="s">
        <v>731</v>
      </c>
      <c r="B184" s="97">
        <v>0</v>
      </c>
      <c r="C184" s="97">
        <v>0</v>
      </c>
      <c r="D184" s="97">
        <v>0</v>
      </c>
      <c r="E184" s="97">
        <v>0</v>
      </c>
      <c r="F184" s="97">
        <v>0</v>
      </c>
      <c r="G184" s="97">
        <v>0</v>
      </c>
      <c r="H184" s="97">
        <v>0</v>
      </c>
      <c r="I184" s="97">
        <v>0</v>
      </c>
      <c r="J184" s="97">
        <v>0</v>
      </c>
      <c r="K184" s="97">
        <v>0</v>
      </c>
      <c r="L184" s="160">
        <v>0</v>
      </c>
    </row>
    <row r="185" spans="1:12">
      <c r="A185" s="100" t="s">
        <v>732</v>
      </c>
      <c r="B185" s="97">
        <v>0</v>
      </c>
      <c r="C185" s="97">
        <v>0</v>
      </c>
      <c r="D185" s="97">
        <v>0</v>
      </c>
      <c r="E185" s="97">
        <v>0</v>
      </c>
      <c r="F185" s="97">
        <v>0</v>
      </c>
      <c r="G185" s="97">
        <v>0</v>
      </c>
      <c r="H185" s="97">
        <v>0</v>
      </c>
      <c r="I185" s="97">
        <v>0</v>
      </c>
      <c r="J185" s="97">
        <v>0</v>
      </c>
      <c r="K185" s="97">
        <v>0</v>
      </c>
      <c r="L185" s="160">
        <v>0</v>
      </c>
    </row>
    <row r="186" spans="1:12">
      <c r="A186" s="100" t="s">
        <v>733</v>
      </c>
      <c r="B186" s="97">
        <v>0</v>
      </c>
      <c r="C186" s="97">
        <v>0</v>
      </c>
      <c r="D186" s="97">
        <v>0</v>
      </c>
      <c r="E186" s="97">
        <v>0</v>
      </c>
      <c r="F186" s="97">
        <v>0</v>
      </c>
      <c r="G186" s="97">
        <v>0</v>
      </c>
      <c r="H186" s="97">
        <v>0</v>
      </c>
      <c r="I186" s="97">
        <v>0</v>
      </c>
      <c r="J186" s="97">
        <v>0</v>
      </c>
      <c r="K186" s="97">
        <v>0</v>
      </c>
      <c r="L186" s="160">
        <v>0</v>
      </c>
    </row>
    <row r="187" spans="1:12">
      <c r="A187" s="100" t="s">
        <v>734</v>
      </c>
      <c r="B187" s="97">
        <v>0</v>
      </c>
      <c r="C187" s="97">
        <v>0</v>
      </c>
      <c r="D187" s="97">
        <v>0</v>
      </c>
      <c r="E187" s="97">
        <v>0</v>
      </c>
      <c r="F187" s="97">
        <v>0</v>
      </c>
      <c r="G187" s="97">
        <v>0</v>
      </c>
      <c r="H187" s="97">
        <v>0</v>
      </c>
      <c r="I187" s="97">
        <v>0</v>
      </c>
      <c r="J187" s="97">
        <v>0</v>
      </c>
      <c r="K187" s="97">
        <v>0</v>
      </c>
      <c r="L187" s="160">
        <v>0</v>
      </c>
    </row>
    <row r="188" spans="1:12">
      <c r="A188" s="100" t="s">
        <v>735</v>
      </c>
      <c r="B188" s="97">
        <v>0</v>
      </c>
      <c r="C188" s="97">
        <v>0</v>
      </c>
      <c r="D188" s="97">
        <v>0</v>
      </c>
      <c r="E188" s="97">
        <v>0</v>
      </c>
      <c r="F188" s="97">
        <v>0</v>
      </c>
      <c r="G188" s="97">
        <v>0</v>
      </c>
      <c r="H188" s="97">
        <v>0</v>
      </c>
      <c r="I188" s="97">
        <v>0</v>
      </c>
      <c r="J188" s="97">
        <v>0</v>
      </c>
      <c r="K188" s="97">
        <v>0</v>
      </c>
      <c r="L188" s="160">
        <v>0</v>
      </c>
    </row>
    <row r="189" spans="1:12">
      <c r="A189" s="72" t="s">
        <v>158</v>
      </c>
      <c r="B189" s="158">
        <v>0</v>
      </c>
      <c r="C189" s="158">
        <v>0</v>
      </c>
      <c r="D189" s="158">
        <v>0</v>
      </c>
      <c r="E189" s="158">
        <v>0</v>
      </c>
      <c r="F189" s="158">
        <v>0</v>
      </c>
      <c r="G189" s="158">
        <v>0</v>
      </c>
      <c r="H189" s="158">
        <v>0</v>
      </c>
      <c r="I189" s="158">
        <v>0</v>
      </c>
      <c r="J189" s="158">
        <v>0</v>
      </c>
      <c r="K189" s="158">
        <v>0</v>
      </c>
      <c r="L189" s="161">
        <v>0</v>
      </c>
    </row>
    <row r="190" spans="1:12">
      <c r="A190" s="54" t="s">
        <v>736</v>
      </c>
      <c r="B190" s="160">
        <v>0</v>
      </c>
      <c r="C190" s="160">
        <v>0</v>
      </c>
      <c r="D190" s="160">
        <v>0</v>
      </c>
      <c r="E190" s="160">
        <v>0</v>
      </c>
      <c r="F190" s="160">
        <v>0</v>
      </c>
      <c r="G190" s="160">
        <v>0</v>
      </c>
      <c r="H190" s="160">
        <v>0</v>
      </c>
      <c r="I190" s="160">
        <v>0</v>
      </c>
      <c r="J190" s="160">
        <v>0</v>
      </c>
      <c r="K190" s="160">
        <v>0</v>
      </c>
      <c r="L190" s="234"/>
    </row>
    <row r="191" spans="1:12" ht="30" customHeight="1">
      <c r="A191" s="433" t="s">
        <v>737</v>
      </c>
      <c r="B191" s="73" t="s">
        <v>99</v>
      </c>
      <c r="C191" s="73" t="s">
        <v>101</v>
      </c>
      <c r="D191" s="73" t="s">
        <v>102</v>
      </c>
      <c r="E191" s="73" t="s">
        <v>104</v>
      </c>
      <c r="F191" s="73" t="s">
        <v>106</v>
      </c>
      <c r="G191" s="73" t="s">
        <v>108</v>
      </c>
      <c r="H191" s="73" t="s">
        <v>110</v>
      </c>
      <c r="I191" s="73" t="s">
        <v>112</v>
      </c>
      <c r="J191" s="73" t="s">
        <v>509</v>
      </c>
      <c r="K191" s="176" t="s">
        <v>517</v>
      </c>
      <c r="L191" s="73" t="s">
        <v>679</v>
      </c>
    </row>
    <row r="192" spans="1:12">
      <c r="A192" s="100" t="s">
        <v>722</v>
      </c>
      <c r="B192" s="97">
        <v>0</v>
      </c>
      <c r="C192" s="97">
        <v>0</v>
      </c>
      <c r="D192" s="97">
        <v>0</v>
      </c>
      <c r="E192" s="97">
        <v>0</v>
      </c>
      <c r="F192" s="97">
        <v>0</v>
      </c>
      <c r="G192" s="97">
        <v>0</v>
      </c>
      <c r="H192" s="97">
        <v>0</v>
      </c>
      <c r="I192" s="97">
        <v>0</v>
      </c>
      <c r="J192" s="97">
        <v>0</v>
      </c>
      <c r="K192" s="97">
        <v>0</v>
      </c>
      <c r="L192" s="160">
        <v>0</v>
      </c>
    </row>
    <row r="193" spans="1:12">
      <c r="A193" s="100" t="s">
        <v>723</v>
      </c>
      <c r="B193" s="97">
        <v>0</v>
      </c>
      <c r="C193" s="97">
        <v>0</v>
      </c>
      <c r="D193" s="97">
        <v>0</v>
      </c>
      <c r="E193" s="97">
        <v>0</v>
      </c>
      <c r="F193" s="97">
        <v>0</v>
      </c>
      <c r="G193" s="97">
        <v>0</v>
      </c>
      <c r="H193" s="97">
        <v>0</v>
      </c>
      <c r="I193" s="97">
        <v>0</v>
      </c>
      <c r="J193" s="97">
        <v>0</v>
      </c>
      <c r="K193" s="97">
        <v>0</v>
      </c>
      <c r="L193" s="160">
        <v>0</v>
      </c>
    </row>
    <row r="194" spans="1:12">
      <c r="A194" s="100" t="s">
        <v>724</v>
      </c>
      <c r="B194" s="97">
        <v>0</v>
      </c>
      <c r="C194" s="97">
        <v>0</v>
      </c>
      <c r="D194" s="97">
        <v>0</v>
      </c>
      <c r="E194" s="97">
        <v>0</v>
      </c>
      <c r="F194" s="97">
        <v>0</v>
      </c>
      <c r="G194" s="97">
        <v>0</v>
      </c>
      <c r="H194" s="97">
        <v>0</v>
      </c>
      <c r="I194" s="97">
        <v>0</v>
      </c>
      <c r="J194" s="97">
        <v>0</v>
      </c>
      <c r="K194" s="97">
        <v>0</v>
      </c>
      <c r="L194" s="160">
        <v>0</v>
      </c>
    </row>
    <row r="195" spans="1:12">
      <c r="A195" s="100" t="s">
        <v>725</v>
      </c>
      <c r="B195" s="97">
        <v>0</v>
      </c>
      <c r="C195" s="97">
        <v>0</v>
      </c>
      <c r="D195" s="97">
        <v>0</v>
      </c>
      <c r="E195" s="97">
        <v>0</v>
      </c>
      <c r="F195" s="97">
        <v>0</v>
      </c>
      <c r="G195" s="97">
        <v>0</v>
      </c>
      <c r="H195" s="97">
        <v>0</v>
      </c>
      <c r="I195" s="97">
        <v>0</v>
      </c>
      <c r="J195" s="97">
        <v>0</v>
      </c>
      <c r="K195" s="97">
        <v>0</v>
      </c>
      <c r="L195" s="160">
        <v>0</v>
      </c>
    </row>
    <row r="196" spans="1:12">
      <c r="A196" s="100" t="s">
        <v>726</v>
      </c>
      <c r="B196" s="97">
        <v>0</v>
      </c>
      <c r="C196" s="97">
        <v>0</v>
      </c>
      <c r="D196" s="97">
        <v>0</v>
      </c>
      <c r="E196" s="97">
        <v>0</v>
      </c>
      <c r="F196" s="97">
        <v>0</v>
      </c>
      <c r="G196" s="97">
        <v>0</v>
      </c>
      <c r="H196" s="97">
        <v>0</v>
      </c>
      <c r="I196" s="97">
        <v>0</v>
      </c>
      <c r="J196" s="97">
        <v>0</v>
      </c>
      <c r="K196" s="97">
        <v>0</v>
      </c>
      <c r="L196" s="160">
        <v>0</v>
      </c>
    </row>
    <row r="197" spans="1:12">
      <c r="A197" s="100" t="s">
        <v>727</v>
      </c>
      <c r="B197" s="97">
        <v>0</v>
      </c>
      <c r="C197" s="97">
        <v>0</v>
      </c>
      <c r="D197" s="97">
        <v>0</v>
      </c>
      <c r="E197" s="97">
        <v>0</v>
      </c>
      <c r="F197" s="97">
        <v>0</v>
      </c>
      <c r="G197" s="97">
        <v>0</v>
      </c>
      <c r="H197" s="97">
        <v>0</v>
      </c>
      <c r="I197" s="97">
        <v>0</v>
      </c>
      <c r="J197" s="97">
        <v>0</v>
      </c>
      <c r="K197" s="97">
        <v>0</v>
      </c>
      <c r="L197" s="160">
        <v>0</v>
      </c>
    </row>
    <row r="198" spans="1:12">
      <c r="A198" s="100" t="s">
        <v>728</v>
      </c>
      <c r="B198" s="97">
        <v>0</v>
      </c>
      <c r="C198" s="97">
        <v>0</v>
      </c>
      <c r="D198" s="97">
        <v>0</v>
      </c>
      <c r="E198" s="97">
        <v>0</v>
      </c>
      <c r="F198" s="97">
        <v>0</v>
      </c>
      <c r="G198" s="97">
        <v>0</v>
      </c>
      <c r="H198" s="97">
        <v>0</v>
      </c>
      <c r="I198" s="97">
        <v>0</v>
      </c>
      <c r="J198" s="97">
        <v>0</v>
      </c>
      <c r="K198" s="97">
        <v>0</v>
      </c>
      <c r="L198" s="160">
        <v>0</v>
      </c>
    </row>
    <row r="199" spans="1:12">
      <c r="A199" s="100" t="s">
        <v>729</v>
      </c>
      <c r="B199" s="97">
        <v>0</v>
      </c>
      <c r="C199" s="97">
        <v>0</v>
      </c>
      <c r="D199" s="97">
        <v>0</v>
      </c>
      <c r="E199" s="97">
        <v>0</v>
      </c>
      <c r="F199" s="97">
        <v>0</v>
      </c>
      <c r="G199" s="97">
        <v>0</v>
      </c>
      <c r="H199" s="97">
        <v>0</v>
      </c>
      <c r="I199" s="97">
        <v>0</v>
      </c>
      <c r="J199" s="97">
        <v>0</v>
      </c>
      <c r="K199" s="97">
        <v>0</v>
      </c>
      <c r="L199" s="160">
        <v>0</v>
      </c>
    </row>
    <row r="200" spans="1:12">
      <c r="A200" s="100" t="s">
        <v>730</v>
      </c>
      <c r="B200" s="97">
        <v>0</v>
      </c>
      <c r="C200" s="97">
        <v>0</v>
      </c>
      <c r="D200" s="97">
        <v>0</v>
      </c>
      <c r="E200" s="97">
        <v>0</v>
      </c>
      <c r="F200" s="97">
        <v>0</v>
      </c>
      <c r="G200" s="97">
        <v>0</v>
      </c>
      <c r="H200" s="97">
        <v>0</v>
      </c>
      <c r="I200" s="97">
        <v>0</v>
      </c>
      <c r="J200" s="97">
        <v>0</v>
      </c>
      <c r="K200" s="97">
        <v>0</v>
      </c>
      <c r="L200" s="160">
        <v>0</v>
      </c>
    </row>
    <row r="201" spans="1:12">
      <c r="A201" s="100" t="s">
        <v>731</v>
      </c>
      <c r="B201" s="97">
        <v>0</v>
      </c>
      <c r="C201" s="97">
        <v>0</v>
      </c>
      <c r="D201" s="97">
        <v>0</v>
      </c>
      <c r="E201" s="97">
        <v>0</v>
      </c>
      <c r="F201" s="97">
        <v>0</v>
      </c>
      <c r="G201" s="97">
        <v>0</v>
      </c>
      <c r="H201" s="97">
        <v>0</v>
      </c>
      <c r="I201" s="97">
        <v>0</v>
      </c>
      <c r="J201" s="97">
        <v>0</v>
      </c>
      <c r="K201" s="97">
        <v>0</v>
      </c>
      <c r="L201" s="160">
        <v>0</v>
      </c>
    </row>
    <row r="202" spans="1:12">
      <c r="A202" s="100" t="s">
        <v>732</v>
      </c>
      <c r="B202" s="97">
        <v>0</v>
      </c>
      <c r="C202" s="97">
        <v>0</v>
      </c>
      <c r="D202" s="97">
        <v>0</v>
      </c>
      <c r="E202" s="97">
        <v>0</v>
      </c>
      <c r="F202" s="97">
        <v>0</v>
      </c>
      <c r="G202" s="97">
        <v>0</v>
      </c>
      <c r="H202" s="97">
        <v>0</v>
      </c>
      <c r="I202" s="97">
        <v>0</v>
      </c>
      <c r="J202" s="97">
        <v>0</v>
      </c>
      <c r="K202" s="97">
        <v>0</v>
      </c>
      <c r="L202" s="160">
        <v>0</v>
      </c>
    </row>
    <row r="203" spans="1:12">
      <c r="A203" s="100" t="s">
        <v>733</v>
      </c>
      <c r="B203" s="97">
        <v>0</v>
      </c>
      <c r="C203" s="97">
        <v>0</v>
      </c>
      <c r="D203" s="97">
        <v>0</v>
      </c>
      <c r="E203" s="97">
        <v>0</v>
      </c>
      <c r="F203" s="97">
        <v>0</v>
      </c>
      <c r="G203" s="97">
        <v>0</v>
      </c>
      <c r="H203" s="97">
        <v>0</v>
      </c>
      <c r="I203" s="97">
        <v>0</v>
      </c>
      <c r="J203" s="97">
        <v>0</v>
      </c>
      <c r="K203" s="97">
        <v>0</v>
      </c>
      <c r="L203" s="160">
        <v>0</v>
      </c>
    </row>
    <row r="204" spans="1:12">
      <c r="A204" s="100" t="s">
        <v>734</v>
      </c>
      <c r="B204" s="97">
        <v>0</v>
      </c>
      <c r="C204" s="97">
        <v>0</v>
      </c>
      <c r="D204" s="97">
        <v>0</v>
      </c>
      <c r="E204" s="97">
        <v>0</v>
      </c>
      <c r="F204" s="97">
        <v>0</v>
      </c>
      <c r="G204" s="97">
        <v>0</v>
      </c>
      <c r="H204" s="97">
        <v>0</v>
      </c>
      <c r="I204" s="97">
        <v>0</v>
      </c>
      <c r="J204" s="97">
        <v>0</v>
      </c>
      <c r="K204" s="97">
        <v>0</v>
      </c>
      <c r="L204" s="160">
        <v>0</v>
      </c>
    </row>
    <row r="205" spans="1:12">
      <c r="A205" s="100" t="s">
        <v>735</v>
      </c>
      <c r="B205" s="97">
        <v>0</v>
      </c>
      <c r="C205" s="97">
        <v>0</v>
      </c>
      <c r="D205" s="97">
        <v>0</v>
      </c>
      <c r="E205" s="97">
        <v>0</v>
      </c>
      <c r="F205" s="97">
        <v>0</v>
      </c>
      <c r="G205" s="97">
        <v>0</v>
      </c>
      <c r="H205" s="97">
        <v>0</v>
      </c>
      <c r="I205" s="97">
        <v>0</v>
      </c>
      <c r="J205" s="97">
        <v>0</v>
      </c>
      <c r="K205" s="97">
        <v>0</v>
      </c>
      <c r="L205" s="160">
        <v>0</v>
      </c>
    </row>
    <row r="206" spans="1:12">
      <c r="A206" s="72" t="s">
        <v>158</v>
      </c>
      <c r="B206" s="158">
        <v>0</v>
      </c>
      <c r="C206" s="158">
        <v>0</v>
      </c>
      <c r="D206" s="158">
        <v>0</v>
      </c>
      <c r="E206" s="158">
        <v>0</v>
      </c>
      <c r="F206" s="158">
        <v>0</v>
      </c>
      <c r="G206" s="158">
        <v>0</v>
      </c>
      <c r="H206" s="158">
        <v>0</v>
      </c>
      <c r="I206" s="158">
        <v>0</v>
      </c>
      <c r="J206" s="158">
        <v>0</v>
      </c>
      <c r="K206" s="158">
        <v>0</v>
      </c>
      <c r="L206" s="161">
        <v>0</v>
      </c>
    </row>
    <row r="207" spans="1:12">
      <c r="A207" s="54" t="s">
        <v>736</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47"/>
      <c r="L208" s="547"/>
    </row>
    <row r="209" spans="1:12" ht="15.75" thickTop="1">
      <c r="A209" s="768" t="s">
        <v>1370</v>
      </c>
      <c r="B209" s="769"/>
      <c r="C209" s="769"/>
      <c r="D209" s="769"/>
      <c r="E209" s="769"/>
      <c r="F209" s="769"/>
      <c r="G209" s="769"/>
      <c r="H209" s="769"/>
      <c r="I209" s="769"/>
      <c r="J209" s="769"/>
      <c r="K209" s="769"/>
      <c r="L209" s="769"/>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activeCell="G1" sqref="G1:G1048576"/>
    </sheetView>
  </sheetViews>
  <sheetFormatPr baseColWidth="10" defaultColWidth="9.140625" defaultRowHeight="15"/>
  <cols>
    <col min="1" max="1" width="104.42578125" style="5" bestFit="1" customWidth="1"/>
    <col min="2" max="6" width="10.7109375" style="5" customWidth="1"/>
    <col min="7" max="16384" width="9.140625" style="5"/>
  </cols>
  <sheetData>
    <row r="1" spans="1:6" ht="30" customHeight="1">
      <c r="A1" s="732" t="s">
        <v>1012</v>
      </c>
      <c r="B1" s="732"/>
      <c r="C1" s="732"/>
      <c r="D1" s="732"/>
      <c r="E1" s="732"/>
      <c r="F1" s="732"/>
    </row>
    <row r="2" spans="1:6" ht="18">
      <c r="A2" s="733" t="s">
        <v>486</v>
      </c>
      <c r="B2" s="733"/>
      <c r="C2" s="733"/>
      <c r="D2" s="733"/>
      <c r="E2" s="733"/>
      <c r="F2" s="733"/>
    </row>
    <row r="3" spans="1:6" ht="18">
      <c r="A3" s="733" t="s">
        <v>1514</v>
      </c>
      <c r="B3" s="733"/>
      <c r="C3" s="733"/>
      <c r="D3" s="733"/>
      <c r="E3" s="733"/>
      <c r="F3" s="733"/>
    </row>
    <row r="4" spans="1:6" ht="30" customHeight="1">
      <c r="A4" s="737" t="s">
        <v>510</v>
      </c>
      <c r="B4" s="737"/>
      <c r="C4" s="737"/>
      <c r="D4" s="737"/>
      <c r="E4" s="737"/>
      <c r="F4" s="737"/>
    </row>
    <row r="5" spans="1:6" ht="3.75" customHeight="1">
      <c r="A5" s="188"/>
      <c r="B5" s="189"/>
      <c r="C5" s="189"/>
      <c r="D5" s="189"/>
      <c r="E5" s="189"/>
      <c r="F5" s="189"/>
    </row>
    <row r="6" spans="1:6" ht="30" customHeight="1" thickBot="1">
      <c r="A6" s="381"/>
      <c r="B6" s="382" t="s">
        <v>154</v>
      </c>
      <c r="C6" s="382" t="s">
        <v>155</v>
      </c>
      <c r="D6" s="382" t="s">
        <v>156</v>
      </c>
      <c r="E6" s="382" t="s">
        <v>157</v>
      </c>
      <c r="F6" s="382" t="s">
        <v>158</v>
      </c>
    </row>
    <row r="7" spans="1:6">
      <c r="A7" s="383" t="s">
        <v>159</v>
      </c>
      <c r="B7" s="384">
        <v>9256328.3936900012</v>
      </c>
      <c r="C7" s="384">
        <v>222341.90158999999</v>
      </c>
      <c r="D7" s="384">
        <v>0</v>
      </c>
      <c r="E7" s="384">
        <v>1.12473</v>
      </c>
      <c r="F7" s="384">
        <v>9478671.4200100005</v>
      </c>
    </row>
    <row r="8" spans="1:6">
      <c r="A8" s="187" t="s">
        <v>160</v>
      </c>
      <c r="B8" s="57">
        <v>675940.22977999994</v>
      </c>
      <c r="C8" s="57">
        <v>66025.942410000003</v>
      </c>
      <c r="D8" s="57">
        <v>0</v>
      </c>
      <c r="E8" s="57">
        <v>0</v>
      </c>
      <c r="F8" s="57">
        <v>741966.17219000007</v>
      </c>
    </row>
    <row r="9" spans="1:6">
      <c r="A9" s="58" t="s">
        <v>161</v>
      </c>
      <c r="B9" s="95">
        <v>0</v>
      </c>
      <c r="C9" s="95">
        <v>0</v>
      </c>
      <c r="D9" s="95">
        <v>0</v>
      </c>
      <c r="E9" s="95">
        <v>0</v>
      </c>
      <c r="F9" s="95">
        <v>0</v>
      </c>
    </row>
    <row r="10" spans="1:6">
      <c r="A10" s="58" t="s">
        <v>162</v>
      </c>
      <c r="B10" s="95">
        <v>132046.2181</v>
      </c>
      <c r="C10" s="95">
        <v>65721.363429999998</v>
      </c>
      <c r="D10" s="95">
        <v>0</v>
      </c>
      <c r="E10" s="95">
        <v>0</v>
      </c>
      <c r="F10" s="95">
        <v>197767.58153</v>
      </c>
    </row>
    <row r="11" spans="1:6">
      <c r="A11" s="58" t="s">
        <v>163</v>
      </c>
      <c r="B11" s="95">
        <v>543894.01168</v>
      </c>
      <c r="C11" s="95">
        <v>304.57898</v>
      </c>
      <c r="D11" s="95">
        <v>0</v>
      </c>
      <c r="E11" s="95">
        <v>0</v>
      </c>
      <c r="F11" s="95">
        <v>544198.59065999999</v>
      </c>
    </row>
    <row r="12" spans="1:6">
      <c r="A12" s="58" t="s">
        <v>164</v>
      </c>
      <c r="B12" s="95">
        <v>0</v>
      </c>
      <c r="C12" s="95">
        <v>0</v>
      </c>
      <c r="D12" s="95">
        <v>0</v>
      </c>
      <c r="E12" s="95">
        <v>0</v>
      </c>
      <c r="F12" s="95">
        <v>0</v>
      </c>
    </row>
    <row r="13" spans="1:6">
      <c r="A13" s="58" t="s">
        <v>165</v>
      </c>
      <c r="B13" s="95">
        <v>0</v>
      </c>
      <c r="C13" s="95">
        <v>0</v>
      </c>
      <c r="D13" s="95">
        <v>0</v>
      </c>
      <c r="E13" s="95">
        <v>0</v>
      </c>
      <c r="F13" s="95">
        <v>0</v>
      </c>
    </row>
    <row r="14" spans="1:6">
      <c r="A14" s="58" t="s">
        <v>1380</v>
      </c>
      <c r="B14" s="95">
        <v>0</v>
      </c>
      <c r="C14" s="95">
        <v>0</v>
      </c>
      <c r="D14" s="95">
        <v>0</v>
      </c>
      <c r="E14" s="95">
        <v>0</v>
      </c>
      <c r="F14" s="95">
        <v>0</v>
      </c>
    </row>
    <row r="15" spans="1:6">
      <c r="A15" s="58" t="s">
        <v>167</v>
      </c>
      <c r="B15" s="95">
        <v>0</v>
      </c>
      <c r="C15" s="95">
        <v>0</v>
      </c>
      <c r="D15" s="95">
        <v>0</v>
      </c>
      <c r="E15" s="95">
        <v>0</v>
      </c>
      <c r="F15" s="95">
        <v>0</v>
      </c>
    </row>
    <row r="16" spans="1:6">
      <c r="A16" s="58" t="s">
        <v>168</v>
      </c>
      <c r="B16" s="95">
        <v>0</v>
      </c>
      <c r="C16" s="95">
        <v>0</v>
      </c>
      <c r="D16" s="95">
        <v>0</v>
      </c>
      <c r="E16" s="95">
        <v>0</v>
      </c>
      <c r="F16" s="95">
        <v>0</v>
      </c>
    </row>
    <row r="17" spans="1:6">
      <c r="A17" s="187" t="s">
        <v>169</v>
      </c>
      <c r="B17" s="57">
        <v>858999.00361000001</v>
      </c>
      <c r="C17" s="57">
        <v>6652.4302099999995</v>
      </c>
      <c r="D17" s="57">
        <v>0</v>
      </c>
      <c r="E17" s="57">
        <v>1.12473</v>
      </c>
      <c r="F17" s="57">
        <v>865652.55854999996</v>
      </c>
    </row>
    <row r="18" spans="1:6">
      <c r="A18" s="58" t="s">
        <v>170</v>
      </c>
      <c r="B18" s="95">
        <v>0</v>
      </c>
      <c r="C18" s="95">
        <v>0</v>
      </c>
      <c r="D18" s="95">
        <v>0</v>
      </c>
      <c r="E18" s="95">
        <v>0</v>
      </c>
      <c r="F18" s="95">
        <v>0</v>
      </c>
    </row>
    <row r="19" spans="1:6">
      <c r="A19" s="58" t="s">
        <v>171</v>
      </c>
      <c r="B19" s="95">
        <v>790629.54929999996</v>
      </c>
      <c r="C19" s="95">
        <v>0</v>
      </c>
      <c r="D19" s="95">
        <v>0</v>
      </c>
      <c r="E19" s="95">
        <v>0</v>
      </c>
      <c r="F19" s="95">
        <v>790629.54929999996</v>
      </c>
    </row>
    <row r="20" spans="1:6">
      <c r="A20" s="58" t="s">
        <v>172</v>
      </c>
      <c r="B20" s="95">
        <v>0</v>
      </c>
      <c r="C20" s="95">
        <v>0</v>
      </c>
      <c r="D20" s="95">
        <v>0</v>
      </c>
      <c r="E20" s="95">
        <v>0</v>
      </c>
      <c r="F20" s="95">
        <v>0</v>
      </c>
    </row>
    <row r="21" spans="1:6">
      <c r="A21" s="58" t="s">
        <v>173</v>
      </c>
      <c r="B21" s="95">
        <v>0</v>
      </c>
      <c r="C21" s="95">
        <v>0</v>
      </c>
      <c r="D21" s="95">
        <v>0</v>
      </c>
      <c r="E21" s="95">
        <v>0</v>
      </c>
      <c r="F21" s="95">
        <v>0</v>
      </c>
    </row>
    <row r="22" spans="1:6">
      <c r="A22" s="58" t="s">
        <v>218</v>
      </c>
      <c r="B22" s="95">
        <v>55709.742640000004</v>
      </c>
      <c r="C22" s="95">
        <v>608.57501000000002</v>
      </c>
      <c r="D22" s="95">
        <v>0</v>
      </c>
      <c r="E22" s="95">
        <v>1.12473</v>
      </c>
      <c r="F22" s="95">
        <v>56319.44238</v>
      </c>
    </row>
    <row r="23" spans="1:6">
      <c r="A23" s="58" t="s">
        <v>175</v>
      </c>
      <c r="B23" s="95">
        <v>1454.6246799999999</v>
      </c>
      <c r="C23" s="95">
        <v>6043.8552</v>
      </c>
      <c r="D23" s="95">
        <v>0</v>
      </c>
      <c r="E23" s="95">
        <v>0</v>
      </c>
      <c r="F23" s="95">
        <v>7498.4798799999999</v>
      </c>
    </row>
    <row r="24" spans="1:6">
      <c r="A24" s="58" t="s">
        <v>176</v>
      </c>
      <c r="B24" s="95">
        <v>11205.08699</v>
      </c>
      <c r="C24" s="95">
        <v>0</v>
      </c>
      <c r="D24" s="95">
        <v>0</v>
      </c>
      <c r="E24" s="95">
        <v>0</v>
      </c>
      <c r="F24" s="95">
        <v>11205.08699</v>
      </c>
    </row>
    <row r="25" spans="1:6">
      <c r="A25" s="58" t="s">
        <v>177</v>
      </c>
      <c r="B25" s="95">
        <v>0</v>
      </c>
      <c r="C25" s="95">
        <v>0</v>
      </c>
      <c r="D25" s="95">
        <v>0</v>
      </c>
      <c r="E25" s="95">
        <v>0</v>
      </c>
      <c r="F25" s="95">
        <v>0</v>
      </c>
    </row>
    <row r="26" spans="1:6">
      <c r="A26" s="187" t="s">
        <v>178</v>
      </c>
      <c r="B26" s="57">
        <v>6008395.7552399999</v>
      </c>
      <c r="C26" s="57">
        <v>1096.5932600000001</v>
      </c>
      <c r="D26" s="57">
        <v>0</v>
      </c>
      <c r="E26" s="57">
        <v>0</v>
      </c>
      <c r="F26" s="57">
        <v>6009492.3485000003</v>
      </c>
    </row>
    <row r="27" spans="1:6">
      <c r="A27" s="60" t="s">
        <v>179</v>
      </c>
      <c r="B27" s="95">
        <v>5780623.82173</v>
      </c>
      <c r="C27" s="95">
        <v>1029</v>
      </c>
      <c r="D27" s="95">
        <v>0</v>
      </c>
      <c r="E27" s="95">
        <v>0</v>
      </c>
      <c r="F27" s="95">
        <v>5781652.82173</v>
      </c>
    </row>
    <row r="28" spans="1:6">
      <c r="A28" s="58" t="s">
        <v>180</v>
      </c>
      <c r="B28" s="95">
        <v>5169838.87237</v>
      </c>
      <c r="C28" s="95">
        <v>1029</v>
      </c>
      <c r="D28" s="95">
        <v>0</v>
      </c>
      <c r="E28" s="95">
        <v>0</v>
      </c>
      <c r="F28" s="95">
        <v>5170867.87237</v>
      </c>
    </row>
    <row r="29" spans="1:6">
      <c r="A29" s="58" t="s">
        <v>181</v>
      </c>
      <c r="B29" s="95">
        <v>552027.52858000004</v>
      </c>
      <c r="C29" s="95">
        <v>0</v>
      </c>
      <c r="D29" s="95">
        <v>0</v>
      </c>
      <c r="E29" s="95">
        <v>0</v>
      </c>
      <c r="F29" s="95">
        <v>552027.52858000004</v>
      </c>
    </row>
    <row r="30" spans="1:6">
      <c r="A30" s="58" t="s">
        <v>182</v>
      </c>
      <c r="B30" s="95">
        <v>58757.42078</v>
      </c>
      <c r="C30" s="95">
        <v>0</v>
      </c>
      <c r="D30" s="95">
        <v>0</v>
      </c>
      <c r="E30" s="95">
        <v>0</v>
      </c>
      <c r="F30" s="95">
        <v>58757.42078</v>
      </c>
    </row>
    <row r="31" spans="1:6">
      <c r="A31" s="60" t="s">
        <v>183</v>
      </c>
      <c r="B31" s="95">
        <v>47571.402119999999</v>
      </c>
      <c r="C31" s="95">
        <v>0</v>
      </c>
      <c r="D31" s="95">
        <v>0</v>
      </c>
      <c r="E31" s="95">
        <v>0</v>
      </c>
      <c r="F31" s="95">
        <v>47571.402119999999</v>
      </c>
    </row>
    <row r="32" spans="1:6">
      <c r="A32" s="58" t="s">
        <v>184</v>
      </c>
      <c r="B32" s="95">
        <v>26880.52764</v>
      </c>
      <c r="C32" s="95">
        <v>0</v>
      </c>
      <c r="D32" s="95">
        <v>0</v>
      </c>
      <c r="E32" s="95">
        <v>0</v>
      </c>
      <c r="F32" s="95">
        <v>26880.52764</v>
      </c>
    </row>
    <row r="33" spans="1:6">
      <c r="A33" s="58" t="s">
        <v>185</v>
      </c>
      <c r="B33" s="95">
        <v>17262.56727</v>
      </c>
      <c r="C33" s="95">
        <v>0</v>
      </c>
      <c r="D33" s="95">
        <v>0</v>
      </c>
      <c r="E33" s="95">
        <v>0</v>
      </c>
      <c r="F33" s="95">
        <v>17262.56727</v>
      </c>
    </row>
    <row r="34" spans="1:6">
      <c r="A34" s="58" t="s">
        <v>186</v>
      </c>
      <c r="B34" s="95">
        <v>3428.3072099999999</v>
      </c>
      <c r="C34" s="95">
        <v>0</v>
      </c>
      <c r="D34" s="95">
        <v>0</v>
      </c>
      <c r="E34" s="95">
        <v>0</v>
      </c>
      <c r="F34" s="95">
        <v>3428.3072099999999</v>
      </c>
    </row>
    <row r="35" spans="1:6">
      <c r="A35" s="60" t="s">
        <v>187</v>
      </c>
      <c r="B35" s="95">
        <v>79995.356040000013</v>
      </c>
      <c r="C35" s="95">
        <v>0</v>
      </c>
      <c r="D35" s="95">
        <v>0</v>
      </c>
      <c r="E35" s="95">
        <v>0</v>
      </c>
      <c r="F35" s="95">
        <v>79995.356040000013</v>
      </c>
    </row>
    <row r="36" spans="1:6">
      <c r="A36" s="58" t="s">
        <v>188</v>
      </c>
      <c r="B36" s="95">
        <v>72148.404709999988</v>
      </c>
      <c r="C36" s="95">
        <v>0</v>
      </c>
      <c r="D36" s="95">
        <v>0</v>
      </c>
      <c r="E36" s="95">
        <v>0</v>
      </c>
      <c r="F36" s="95">
        <v>72148.404709999988</v>
      </c>
    </row>
    <row r="37" spans="1:6">
      <c r="A37" s="58" t="s">
        <v>189</v>
      </c>
      <c r="B37" s="95">
        <v>7361.5370499999999</v>
      </c>
      <c r="C37" s="95">
        <v>0</v>
      </c>
      <c r="D37" s="95">
        <v>0</v>
      </c>
      <c r="E37" s="95">
        <v>0</v>
      </c>
      <c r="F37" s="95">
        <v>7361.5370499999999</v>
      </c>
    </row>
    <row r="38" spans="1:6">
      <c r="A38" s="58" t="s">
        <v>190</v>
      </c>
      <c r="B38" s="95">
        <v>485.41428000000002</v>
      </c>
      <c r="C38" s="95">
        <v>0</v>
      </c>
      <c r="D38" s="95">
        <v>0</v>
      </c>
      <c r="E38" s="95">
        <v>0</v>
      </c>
      <c r="F38" s="95">
        <v>485.41428000000002</v>
      </c>
    </row>
    <row r="39" spans="1:6">
      <c r="A39" s="60" t="s">
        <v>191</v>
      </c>
      <c r="B39" s="95">
        <v>220796.7605</v>
      </c>
      <c r="C39" s="95">
        <v>67.593260000000001</v>
      </c>
      <c r="D39" s="95">
        <v>0</v>
      </c>
      <c r="E39" s="95">
        <v>0</v>
      </c>
      <c r="F39" s="95">
        <v>220864.35376</v>
      </c>
    </row>
    <row r="40" spans="1:6">
      <c r="A40" s="58" t="s">
        <v>192</v>
      </c>
      <c r="B40" s="95">
        <v>76741.335120000003</v>
      </c>
      <c r="C40" s="95">
        <v>67.593260000000001</v>
      </c>
      <c r="D40" s="95">
        <v>0</v>
      </c>
      <c r="E40" s="95">
        <v>0</v>
      </c>
      <c r="F40" s="95">
        <v>76808.928379999998</v>
      </c>
    </row>
    <row r="41" spans="1:6">
      <c r="A41" s="58" t="s">
        <v>193</v>
      </c>
      <c r="B41" s="95">
        <v>67307.278379999989</v>
      </c>
      <c r="C41" s="95">
        <v>0</v>
      </c>
      <c r="D41" s="95">
        <v>0</v>
      </c>
      <c r="E41" s="95">
        <v>0</v>
      </c>
      <c r="F41" s="95">
        <v>67307.278379999989</v>
      </c>
    </row>
    <row r="42" spans="1:6">
      <c r="A42" s="58" t="s">
        <v>194</v>
      </c>
      <c r="B42" s="95">
        <v>0</v>
      </c>
      <c r="C42" s="95">
        <v>0</v>
      </c>
      <c r="D42" s="95">
        <v>0</v>
      </c>
      <c r="E42" s="95">
        <v>0</v>
      </c>
      <c r="F42" s="95">
        <v>0</v>
      </c>
    </row>
    <row r="43" spans="1:6">
      <c r="A43" s="58" t="s">
        <v>195</v>
      </c>
      <c r="B43" s="95">
        <v>0</v>
      </c>
      <c r="C43" s="95">
        <v>0</v>
      </c>
      <c r="D43" s="95">
        <v>0</v>
      </c>
      <c r="E43" s="95">
        <v>0</v>
      </c>
      <c r="F43" s="95">
        <v>0</v>
      </c>
    </row>
    <row r="44" spans="1:6">
      <c r="A44" s="58" t="s">
        <v>196</v>
      </c>
      <c r="B44" s="95">
        <v>0</v>
      </c>
      <c r="C44" s="95">
        <v>0</v>
      </c>
      <c r="D44" s="95">
        <v>0</v>
      </c>
      <c r="E44" s="95">
        <v>0</v>
      </c>
      <c r="F44" s="95">
        <v>0</v>
      </c>
    </row>
    <row r="45" spans="1:6">
      <c r="A45" s="58" t="s">
        <v>197</v>
      </c>
      <c r="B45" s="95">
        <v>0</v>
      </c>
      <c r="C45" s="95">
        <v>0</v>
      </c>
      <c r="D45" s="95">
        <v>0</v>
      </c>
      <c r="E45" s="95">
        <v>0</v>
      </c>
      <c r="F45" s="95">
        <v>0</v>
      </c>
    </row>
    <row r="46" spans="1:6">
      <c r="A46" s="58" t="s">
        <v>1178</v>
      </c>
      <c r="B46" s="95">
        <v>40324.383520000003</v>
      </c>
      <c r="C46" s="95">
        <v>0</v>
      </c>
      <c r="D46" s="95">
        <v>0</v>
      </c>
      <c r="E46" s="95">
        <v>0</v>
      </c>
      <c r="F46" s="95">
        <v>40324.383520000003</v>
      </c>
    </row>
    <row r="47" spans="1:6">
      <c r="A47" s="58" t="s">
        <v>1179</v>
      </c>
      <c r="B47" s="95">
        <v>31426.440300000002</v>
      </c>
      <c r="C47" s="95">
        <v>0</v>
      </c>
      <c r="D47" s="95">
        <v>0</v>
      </c>
      <c r="E47" s="95">
        <v>0</v>
      </c>
      <c r="F47" s="95">
        <v>31426.440300000002</v>
      </c>
    </row>
    <row r="48" spans="1:6">
      <c r="A48" s="58" t="s">
        <v>1184</v>
      </c>
      <c r="B48" s="95">
        <v>963.72381999999993</v>
      </c>
      <c r="C48" s="95">
        <v>0</v>
      </c>
      <c r="D48" s="95">
        <v>0</v>
      </c>
      <c r="E48" s="95">
        <v>0</v>
      </c>
      <c r="F48" s="95">
        <v>963.72381999999993</v>
      </c>
    </row>
    <row r="49" spans="1:6">
      <c r="A49" s="58" t="s">
        <v>1185</v>
      </c>
      <c r="B49" s="95">
        <v>1298.79178</v>
      </c>
      <c r="C49" s="95">
        <v>0</v>
      </c>
      <c r="D49" s="95">
        <v>0</v>
      </c>
      <c r="E49" s="95">
        <v>0</v>
      </c>
      <c r="F49" s="95">
        <v>1298.79178</v>
      </c>
    </row>
    <row r="50" spans="1:6">
      <c r="A50" s="58" t="s">
        <v>1203</v>
      </c>
      <c r="B50" s="95">
        <v>2185.7555899999998</v>
      </c>
      <c r="C50" s="95">
        <v>0</v>
      </c>
      <c r="D50" s="95">
        <v>0</v>
      </c>
      <c r="E50" s="95">
        <v>0</v>
      </c>
      <c r="F50" s="95">
        <v>2185.7555899999998</v>
      </c>
    </row>
    <row r="51" spans="1:6">
      <c r="A51" s="58" t="s">
        <v>1223</v>
      </c>
      <c r="B51" s="95">
        <v>549.05199000000005</v>
      </c>
      <c r="C51" s="95">
        <v>0</v>
      </c>
      <c r="D51" s="95">
        <v>0</v>
      </c>
      <c r="E51" s="95">
        <v>0</v>
      </c>
      <c r="F51" s="95">
        <v>549.05199000000005</v>
      </c>
    </row>
    <row r="52" spans="1:6">
      <c r="A52" s="60" t="s">
        <v>198</v>
      </c>
      <c r="B52" s="95">
        <v>-120591.58515</v>
      </c>
      <c r="C52" s="95">
        <v>0</v>
      </c>
      <c r="D52" s="95">
        <v>0</v>
      </c>
      <c r="E52" s="95">
        <v>0</v>
      </c>
      <c r="F52" s="95">
        <v>-120591.58515</v>
      </c>
    </row>
    <row r="53" spans="1:6">
      <c r="A53" s="61" t="s">
        <v>1242</v>
      </c>
      <c r="B53" s="95">
        <v>-1481.0658500000002</v>
      </c>
      <c r="C53" s="95">
        <v>0</v>
      </c>
      <c r="D53" s="95">
        <v>0</v>
      </c>
      <c r="E53" s="95">
        <v>0</v>
      </c>
      <c r="F53" s="95">
        <v>-1481.0658500000002</v>
      </c>
    </row>
    <row r="54" spans="1:6">
      <c r="A54" s="58" t="s">
        <v>1254</v>
      </c>
      <c r="B54" s="95">
        <v>-1187.0027700000001</v>
      </c>
      <c r="C54" s="95">
        <v>0</v>
      </c>
      <c r="D54" s="95">
        <v>0</v>
      </c>
      <c r="E54" s="95">
        <v>0</v>
      </c>
      <c r="F54" s="95">
        <v>-1187.0027700000001</v>
      </c>
    </row>
    <row r="55" spans="1:6">
      <c r="A55" s="58" t="s">
        <v>1243</v>
      </c>
      <c r="B55" s="95">
        <v>-20577.246870000003</v>
      </c>
      <c r="C55" s="95">
        <v>0</v>
      </c>
      <c r="D55" s="95">
        <v>0</v>
      </c>
      <c r="E55" s="95">
        <v>0</v>
      </c>
      <c r="F55" s="95">
        <v>-20577.246870000003</v>
      </c>
    </row>
    <row r="56" spans="1:6">
      <c r="A56" s="58" t="s">
        <v>1255</v>
      </c>
      <c r="B56" s="95">
        <v>-12851.97962</v>
      </c>
      <c r="C56" s="95">
        <v>0</v>
      </c>
      <c r="D56" s="95">
        <v>0</v>
      </c>
      <c r="E56" s="95">
        <v>0</v>
      </c>
      <c r="F56" s="95">
        <v>-12851.97962</v>
      </c>
    </row>
    <row r="57" spans="1:6">
      <c r="A57" s="58" t="s">
        <v>1244</v>
      </c>
      <c r="B57" s="95">
        <v>-23890.3691</v>
      </c>
      <c r="C57" s="95">
        <v>0</v>
      </c>
      <c r="D57" s="95">
        <v>0</v>
      </c>
      <c r="E57" s="95">
        <v>0</v>
      </c>
      <c r="F57" s="95">
        <v>-23890.3691</v>
      </c>
    </row>
    <row r="58" spans="1:6">
      <c r="A58" s="58" t="s">
        <v>199</v>
      </c>
      <c r="B58" s="95">
        <v>-5110.5493499999993</v>
      </c>
      <c r="C58" s="95">
        <v>0</v>
      </c>
      <c r="D58" s="95">
        <v>0</v>
      </c>
      <c r="E58" s="95">
        <v>0</v>
      </c>
      <c r="F58" s="95">
        <v>-5110.5493499999993</v>
      </c>
    </row>
    <row r="59" spans="1:6">
      <c r="A59" s="61" t="s">
        <v>200</v>
      </c>
      <c r="B59" s="95">
        <v>-27928.014420000003</v>
      </c>
      <c r="C59" s="95">
        <v>0</v>
      </c>
      <c r="D59" s="95">
        <v>0</v>
      </c>
      <c r="E59" s="95">
        <v>0</v>
      </c>
      <c r="F59" s="95">
        <v>-27928.014420000003</v>
      </c>
    </row>
    <row r="60" spans="1:6">
      <c r="A60" s="58" t="s">
        <v>201</v>
      </c>
      <c r="B60" s="95">
        <v>-6890.9939899999999</v>
      </c>
      <c r="C60" s="95">
        <v>0</v>
      </c>
      <c r="D60" s="95">
        <v>0</v>
      </c>
      <c r="E60" s="95">
        <v>0</v>
      </c>
      <c r="F60" s="95">
        <v>-6890.9939899999999</v>
      </c>
    </row>
    <row r="61" spans="1:6">
      <c r="A61" s="58" t="s">
        <v>202</v>
      </c>
      <c r="B61" s="95">
        <v>0</v>
      </c>
      <c r="C61" s="95">
        <v>0</v>
      </c>
      <c r="D61" s="95">
        <v>0</v>
      </c>
      <c r="E61" s="95">
        <v>0</v>
      </c>
      <c r="F61" s="95">
        <v>0</v>
      </c>
    </row>
    <row r="62" spans="1:6">
      <c r="A62" s="58" t="s">
        <v>203</v>
      </c>
      <c r="B62" s="95">
        <v>0</v>
      </c>
      <c r="C62" s="95">
        <v>0</v>
      </c>
      <c r="D62" s="95">
        <v>0</v>
      </c>
      <c r="E62" s="95">
        <v>0</v>
      </c>
      <c r="F62" s="95">
        <v>0</v>
      </c>
    </row>
    <row r="63" spans="1:6">
      <c r="A63" s="58" t="s">
        <v>999</v>
      </c>
      <c r="B63" s="95">
        <v>-38.339769999999994</v>
      </c>
      <c r="C63" s="95">
        <v>0</v>
      </c>
      <c r="D63" s="95">
        <v>0</v>
      </c>
      <c r="E63" s="95">
        <v>0</v>
      </c>
      <c r="F63" s="95">
        <v>-38.339769999999994</v>
      </c>
    </row>
    <row r="64" spans="1:6">
      <c r="A64" s="58" t="s">
        <v>1000</v>
      </c>
      <c r="B64" s="95">
        <v>-220.92679999999999</v>
      </c>
      <c r="C64" s="95">
        <v>0</v>
      </c>
      <c r="D64" s="95">
        <v>0</v>
      </c>
      <c r="E64" s="95">
        <v>0</v>
      </c>
      <c r="F64" s="95">
        <v>-220.92679999999999</v>
      </c>
    </row>
    <row r="65" spans="1:6">
      <c r="A65" s="61" t="s">
        <v>1186</v>
      </c>
      <c r="B65" s="95">
        <v>-2632.37718</v>
      </c>
      <c r="C65" s="95">
        <v>0</v>
      </c>
      <c r="D65" s="95">
        <v>0</v>
      </c>
      <c r="E65" s="95">
        <v>0</v>
      </c>
      <c r="F65" s="95">
        <v>-2632.37718</v>
      </c>
    </row>
    <row r="66" spans="1:6">
      <c r="A66" s="58" t="s">
        <v>1187</v>
      </c>
      <c r="B66" s="95">
        <v>-2898.2330699999998</v>
      </c>
      <c r="C66" s="95">
        <v>0</v>
      </c>
      <c r="D66" s="95">
        <v>0</v>
      </c>
      <c r="E66" s="95">
        <v>0</v>
      </c>
      <c r="F66" s="95">
        <v>-2898.2330699999998</v>
      </c>
    </row>
    <row r="67" spans="1:6">
      <c r="A67" s="58" t="s">
        <v>1188</v>
      </c>
      <c r="B67" s="95">
        <v>-14521.970880000001</v>
      </c>
      <c r="C67" s="95">
        <v>0</v>
      </c>
      <c r="D67" s="95">
        <v>0</v>
      </c>
      <c r="E67" s="95">
        <v>0</v>
      </c>
      <c r="F67" s="95">
        <v>-14521.970880000001</v>
      </c>
    </row>
    <row r="68" spans="1:6">
      <c r="A68" s="58" t="s">
        <v>1189</v>
      </c>
      <c r="B68" s="95">
        <v>-362.51547999999997</v>
      </c>
      <c r="C68" s="95">
        <v>0</v>
      </c>
      <c r="D68" s="95">
        <v>0</v>
      </c>
      <c r="E68" s="95">
        <v>0</v>
      </c>
      <c r="F68" s="95">
        <v>-362.51547999999997</v>
      </c>
    </row>
    <row r="69" spans="1:6">
      <c r="A69" s="187" t="s">
        <v>204</v>
      </c>
      <c r="B69" s="57">
        <v>34706.986520000006</v>
      </c>
      <c r="C69" s="57">
        <v>423.87056999999999</v>
      </c>
      <c r="D69" s="57">
        <v>0</v>
      </c>
      <c r="E69" s="57">
        <v>0</v>
      </c>
      <c r="F69" s="57">
        <v>35130.857090000005</v>
      </c>
    </row>
    <row r="70" spans="1:6">
      <c r="A70" s="58" t="s">
        <v>205</v>
      </c>
      <c r="B70" s="95">
        <v>0</v>
      </c>
      <c r="C70" s="95">
        <v>0</v>
      </c>
      <c r="D70" s="95">
        <v>0</v>
      </c>
      <c r="E70" s="95">
        <v>0</v>
      </c>
      <c r="F70" s="95">
        <v>0</v>
      </c>
    </row>
    <row r="71" spans="1:6">
      <c r="A71" s="61" t="s">
        <v>206</v>
      </c>
      <c r="B71" s="95">
        <v>1443.4680800000001</v>
      </c>
      <c r="C71" s="95">
        <v>124.77459</v>
      </c>
      <c r="D71" s="95">
        <v>0</v>
      </c>
      <c r="E71" s="95">
        <v>0</v>
      </c>
      <c r="F71" s="95">
        <v>1568.2426699999999</v>
      </c>
    </row>
    <row r="72" spans="1:6">
      <c r="A72" s="58" t="s">
        <v>207</v>
      </c>
      <c r="B72" s="95">
        <v>33377.304360000002</v>
      </c>
      <c r="C72" s="95">
        <v>299.09598</v>
      </c>
      <c r="D72" s="95">
        <v>0</v>
      </c>
      <c r="E72" s="95">
        <v>0</v>
      </c>
      <c r="F72" s="95">
        <v>33676.40034</v>
      </c>
    </row>
    <row r="73" spans="1:6">
      <c r="A73" s="58" t="s">
        <v>208</v>
      </c>
      <c r="B73" s="95">
        <v>0</v>
      </c>
      <c r="C73" s="95">
        <v>0</v>
      </c>
      <c r="D73" s="95">
        <v>0</v>
      </c>
      <c r="E73" s="95">
        <v>0</v>
      </c>
      <c r="F73" s="95">
        <v>0</v>
      </c>
    </row>
    <row r="74" spans="1:6">
      <c r="A74" s="58" t="s">
        <v>209</v>
      </c>
      <c r="B74" s="95">
        <v>-113.78592</v>
      </c>
      <c r="C74" s="95">
        <v>0</v>
      </c>
      <c r="D74" s="95">
        <v>0</v>
      </c>
      <c r="E74" s="95">
        <v>0</v>
      </c>
      <c r="F74" s="95">
        <v>-113.78592</v>
      </c>
    </row>
    <row r="75" spans="1:6">
      <c r="A75" s="187" t="s">
        <v>210</v>
      </c>
      <c r="B75" s="57">
        <v>31857.44253</v>
      </c>
      <c r="C75" s="57">
        <v>0</v>
      </c>
      <c r="D75" s="57">
        <v>0</v>
      </c>
      <c r="E75" s="57">
        <v>0</v>
      </c>
      <c r="F75" s="57">
        <v>31857.44253</v>
      </c>
    </row>
    <row r="76" spans="1:6">
      <c r="A76" s="58" t="s">
        <v>211</v>
      </c>
      <c r="B76" s="95">
        <v>0</v>
      </c>
      <c r="C76" s="95">
        <v>0</v>
      </c>
      <c r="D76" s="95">
        <v>0</v>
      </c>
      <c r="E76" s="95">
        <v>0</v>
      </c>
      <c r="F76" s="95">
        <v>0</v>
      </c>
    </row>
    <row r="77" spans="1:6">
      <c r="A77" s="58" t="s">
        <v>212</v>
      </c>
      <c r="B77" s="95">
        <v>56061.071630000006</v>
      </c>
      <c r="C77" s="95">
        <v>0</v>
      </c>
      <c r="D77" s="95">
        <v>0</v>
      </c>
      <c r="E77" s="95">
        <v>0</v>
      </c>
      <c r="F77" s="95">
        <v>56061.071630000006</v>
      </c>
    </row>
    <row r="78" spans="1:6">
      <c r="A78" s="58" t="s">
        <v>213</v>
      </c>
      <c r="B78" s="95">
        <v>0.34399999999999997</v>
      </c>
      <c r="C78" s="95">
        <v>0</v>
      </c>
      <c r="D78" s="95">
        <v>0</v>
      </c>
      <c r="E78" s="95">
        <v>0</v>
      </c>
      <c r="F78" s="95">
        <v>0.34399999999999997</v>
      </c>
    </row>
    <row r="79" spans="1:6">
      <c r="A79" s="58" t="s">
        <v>214</v>
      </c>
      <c r="B79" s="95">
        <v>0</v>
      </c>
      <c r="C79" s="95">
        <v>0</v>
      </c>
      <c r="D79" s="95">
        <v>0</v>
      </c>
      <c r="E79" s="95">
        <v>0</v>
      </c>
      <c r="F79" s="95">
        <v>0</v>
      </c>
    </row>
    <row r="80" spans="1:6">
      <c r="A80" s="58" t="s">
        <v>215</v>
      </c>
      <c r="B80" s="95">
        <v>-24203.973100000003</v>
      </c>
      <c r="C80" s="95">
        <v>0</v>
      </c>
      <c r="D80" s="95">
        <v>0</v>
      </c>
      <c r="E80" s="95">
        <v>0</v>
      </c>
      <c r="F80" s="95">
        <v>-24203.973100000003</v>
      </c>
    </row>
    <row r="81" spans="1:6">
      <c r="A81" s="187" t="s">
        <v>216</v>
      </c>
      <c r="B81" s="57">
        <v>909069.55301000003</v>
      </c>
      <c r="C81" s="57">
        <v>148130.31925999999</v>
      </c>
      <c r="D81" s="57">
        <v>0</v>
      </c>
      <c r="E81" s="57">
        <v>0</v>
      </c>
      <c r="F81" s="57">
        <v>1057199.8722699999</v>
      </c>
    </row>
    <row r="82" spans="1:6">
      <c r="A82" s="58" t="s">
        <v>170</v>
      </c>
      <c r="B82" s="95">
        <v>0</v>
      </c>
      <c r="C82" s="95">
        <v>0</v>
      </c>
      <c r="D82" s="95">
        <v>0</v>
      </c>
      <c r="E82" s="95">
        <v>0</v>
      </c>
      <c r="F82" s="95">
        <v>0</v>
      </c>
    </row>
    <row r="83" spans="1:6">
      <c r="A83" s="58" t="s">
        <v>171</v>
      </c>
      <c r="B83" s="95">
        <v>742132.51800000004</v>
      </c>
      <c r="C83" s="95">
        <v>0</v>
      </c>
      <c r="D83" s="95">
        <v>0</v>
      </c>
      <c r="E83" s="95">
        <v>0</v>
      </c>
      <c r="F83" s="95">
        <v>742132.51800000004</v>
      </c>
    </row>
    <row r="84" spans="1:6">
      <c r="A84" s="58" t="s">
        <v>172</v>
      </c>
      <c r="B84" s="95">
        <v>0</v>
      </c>
      <c r="C84" s="95">
        <v>0</v>
      </c>
      <c r="D84" s="95">
        <v>0</v>
      </c>
      <c r="E84" s="95">
        <v>0</v>
      </c>
      <c r="F84" s="95">
        <v>0</v>
      </c>
    </row>
    <row r="85" spans="1:6">
      <c r="A85" s="58" t="s">
        <v>173</v>
      </c>
      <c r="B85" s="95">
        <v>0</v>
      </c>
      <c r="C85" s="95">
        <v>0</v>
      </c>
      <c r="D85" s="95">
        <v>0</v>
      </c>
      <c r="E85" s="95">
        <v>0</v>
      </c>
      <c r="F85" s="95">
        <v>0</v>
      </c>
    </row>
    <row r="86" spans="1:6">
      <c r="A86" s="58" t="s">
        <v>217</v>
      </c>
      <c r="B86" s="95">
        <v>65809.098750000005</v>
      </c>
      <c r="C86" s="95">
        <v>0</v>
      </c>
      <c r="D86" s="95">
        <v>0</v>
      </c>
      <c r="E86" s="95">
        <v>0</v>
      </c>
      <c r="F86" s="95">
        <v>65809.098750000005</v>
      </c>
    </row>
    <row r="87" spans="1:6">
      <c r="A87" s="58" t="s">
        <v>218</v>
      </c>
      <c r="B87" s="95">
        <v>9000</v>
      </c>
      <c r="C87" s="95">
        <v>10.29</v>
      </c>
      <c r="D87" s="95">
        <v>0</v>
      </c>
      <c r="E87" s="95">
        <v>0</v>
      </c>
      <c r="F87" s="95">
        <v>9010.2900000000009</v>
      </c>
    </row>
    <row r="88" spans="1:6">
      <c r="A88" s="58" t="s">
        <v>175</v>
      </c>
      <c r="B88" s="95">
        <v>0</v>
      </c>
      <c r="C88" s="95">
        <v>148125.51725999999</v>
      </c>
      <c r="D88" s="95">
        <v>0</v>
      </c>
      <c r="E88" s="95">
        <v>0</v>
      </c>
      <c r="F88" s="95">
        <v>148125.51725999999</v>
      </c>
    </row>
    <row r="89" spans="1:6">
      <c r="A89" s="58" t="s">
        <v>219</v>
      </c>
      <c r="B89" s="95">
        <v>92322.779819999996</v>
      </c>
      <c r="C89" s="95">
        <v>0</v>
      </c>
      <c r="D89" s="95">
        <v>0</v>
      </c>
      <c r="E89" s="95">
        <v>0</v>
      </c>
      <c r="F89" s="95">
        <v>92322.779819999996</v>
      </c>
    </row>
    <row r="90" spans="1:6">
      <c r="A90" s="58" t="s">
        <v>220</v>
      </c>
      <c r="B90" s="95">
        <v>-194.84356</v>
      </c>
      <c r="C90" s="95">
        <v>-5.4880000000000004</v>
      </c>
      <c r="D90" s="95">
        <v>0</v>
      </c>
      <c r="E90" s="95">
        <v>0</v>
      </c>
      <c r="F90" s="95">
        <v>-200.33156</v>
      </c>
    </row>
    <row r="91" spans="1:6">
      <c r="A91" s="187" t="s">
        <v>221</v>
      </c>
      <c r="B91" s="57">
        <v>40151.248240000001</v>
      </c>
      <c r="C91" s="57">
        <v>0</v>
      </c>
      <c r="D91" s="57">
        <v>0</v>
      </c>
      <c r="E91" s="57">
        <v>0</v>
      </c>
      <c r="F91" s="57">
        <v>40151.248240000001</v>
      </c>
    </row>
    <row r="92" spans="1:6">
      <c r="A92" s="58" t="s">
        <v>222</v>
      </c>
      <c r="B92" s="95">
        <v>0</v>
      </c>
      <c r="C92" s="95">
        <v>0</v>
      </c>
      <c r="D92" s="95">
        <v>0</v>
      </c>
      <c r="E92" s="95">
        <v>0</v>
      </c>
      <c r="F92" s="95">
        <v>0</v>
      </c>
    </row>
    <row r="93" spans="1:6">
      <c r="A93" s="58" t="s">
        <v>223</v>
      </c>
      <c r="B93" s="95">
        <v>23246.34288</v>
      </c>
      <c r="C93" s="95">
        <v>0</v>
      </c>
      <c r="D93" s="95">
        <v>0</v>
      </c>
      <c r="E93" s="95">
        <v>0</v>
      </c>
      <c r="F93" s="95">
        <v>23246.34288</v>
      </c>
    </row>
    <row r="94" spans="1:6">
      <c r="A94" s="58" t="s">
        <v>224</v>
      </c>
      <c r="B94" s="95">
        <v>3833.9598900000001</v>
      </c>
      <c r="C94" s="95">
        <v>0</v>
      </c>
      <c r="D94" s="95">
        <v>0</v>
      </c>
      <c r="E94" s="95">
        <v>0</v>
      </c>
      <c r="F94" s="95">
        <v>3833.9598900000001</v>
      </c>
    </row>
    <row r="95" spans="1:6">
      <c r="A95" s="58" t="s">
        <v>225</v>
      </c>
      <c r="B95" s="95">
        <v>3247.5877599999999</v>
      </c>
      <c r="C95" s="95">
        <v>0</v>
      </c>
      <c r="D95" s="95">
        <v>0</v>
      </c>
      <c r="E95" s="95">
        <v>0</v>
      </c>
      <c r="F95" s="95">
        <v>3247.5877599999999</v>
      </c>
    </row>
    <row r="96" spans="1:6">
      <c r="A96" s="58" t="s">
        <v>226</v>
      </c>
      <c r="B96" s="95">
        <v>5963.80674</v>
      </c>
      <c r="C96" s="95">
        <v>0</v>
      </c>
      <c r="D96" s="95">
        <v>0</v>
      </c>
      <c r="E96" s="95">
        <v>0</v>
      </c>
      <c r="F96" s="95">
        <v>5963.80674</v>
      </c>
    </row>
    <row r="97" spans="1:6">
      <c r="A97" s="58" t="s">
        <v>227</v>
      </c>
      <c r="B97" s="95">
        <v>3858.5218599999998</v>
      </c>
      <c r="C97" s="95">
        <v>0</v>
      </c>
      <c r="D97" s="95">
        <v>0</v>
      </c>
      <c r="E97" s="95">
        <v>0</v>
      </c>
      <c r="F97" s="95">
        <v>3858.5218599999998</v>
      </c>
    </row>
    <row r="98" spans="1:6">
      <c r="A98" s="58" t="s">
        <v>228</v>
      </c>
      <c r="B98" s="95">
        <v>1.02911</v>
      </c>
      <c r="C98" s="95">
        <v>0</v>
      </c>
      <c r="D98" s="95">
        <v>0</v>
      </c>
      <c r="E98" s="95">
        <v>0</v>
      </c>
      <c r="F98" s="95">
        <v>1.02911</v>
      </c>
    </row>
    <row r="99" spans="1:6">
      <c r="A99" s="58" t="s">
        <v>229</v>
      </c>
      <c r="B99" s="95">
        <v>0</v>
      </c>
      <c r="C99" s="95">
        <v>0</v>
      </c>
      <c r="D99" s="95">
        <v>0</v>
      </c>
      <c r="E99" s="95">
        <v>0</v>
      </c>
      <c r="F99" s="95">
        <v>0</v>
      </c>
    </row>
    <row r="100" spans="1:6">
      <c r="A100" s="58" t="s">
        <v>230</v>
      </c>
      <c r="B100" s="95">
        <v>0</v>
      </c>
      <c r="C100" s="95">
        <v>0</v>
      </c>
      <c r="D100" s="95">
        <v>0</v>
      </c>
      <c r="E100" s="95">
        <v>0</v>
      </c>
      <c r="F100" s="95">
        <v>0</v>
      </c>
    </row>
    <row r="101" spans="1:6">
      <c r="A101" s="187" t="s">
        <v>231</v>
      </c>
      <c r="B101" s="57">
        <v>2022.2488999999998</v>
      </c>
      <c r="C101" s="57">
        <v>12.74588</v>
      </c>
      <c r="D101" s="57">
        <v>0</v>
      </c>
      <c r="E101" s="57">
        <v>0</v>
      </c>
      <c r="F101" s="57">
        <v>2034.99478</v>
      </c>
    </row>
    <row r="102" spans="1:6">
      <c r="A102" s="58" t="s">
        <v>232</v>
      </c>
      <c r="B102" s="95">
        <v>186.64958999999999</v>
      </c>
      <c r="C102" s="95">
        <v>0</v>
      </c>
      <c r="D102" s="95">
        <v>0</v>
      </c>
      <c r="E102" s="95">
        <v>0</v>
      </c>
      <c r="F102" s="95">
        <v>186.64958999999999</v>
      </c>
    </row>
    <row r="103" spans="1:6">
      <c r="A103" s="58" t="s">
        <v>233</v>
      </c>
      <c r="B103" s="95">
        <v>589.26184999999998</v>
      </c>
      <c r="C103" s="95">
        <v>0</v>
      </c>
      <c r="D103" s="95">
        <v>0</v>
      </c>
      <c r="E103" s="95">
        <v>0</v>
      </c>
      <c r="F103" s="95">
        <v>589.26184999999998</v>
      </c>
    </row>
    <row r="104" spans="1:6">
      <c r="A104" s="58" t="s">
        <v>234</v>
      </c>
      <c r="B104" s="95">
        <v>206.58251000000001</v>
      </c>
      <c r="C104" s="95">
        <v>12.74588</v>
      </c>
      <c r="D104" s="95">
        <v>0</v>
      </c>
      <c r="E104" s="95">
        <v>0</v>
      </c>
      <c r="F104" s="95">
        <v>219.32839000000001</v>
      </c>
    </row>
    <row r="105" spans="1:6">
      <c r="A105" s="58" t="s">
        <v>235</v>
      </c>
      <c r="B105" s="95">
        <v>1039.75495</v>
      </c>
      <c r="C105" s="95">
        <v>0</v>
      </c>
      <c r="D105" s="95">
        <v>0</v>
      </c>
      <c r="E105" s="95">
        <v>0</v>
      </c>
      <c r="F105" s="95">
        <v>1039.75495</v>
      </c>
    </row>
    <row r="106" spans="1:6">
      <c r="A106" s="58" t="s">
        <v>236</v>
      </c>
      <c r="B106" s="95">
        <v>0</v>
      </c>
      <c r="C106" s="95">
        <v>0</v>
      </c>
      <c r="D106" s="95">
        <v>0</v>
      </c>
      <c r="E106" s="95">
        <v>0</v>
      </c>
      <c r="F106" s="95">
        <v>0</v>
      </c>
    </row>
    <row r="107" spans="1:6">
      <c r="A107" s="187" t="s">
        <v>237</v>
      </c>
      <c r="B107" s="57">
        <v>695185.92585999996</v>
      </c>
      <c r="C107" s="57">
        <v>0</v>
      </c>
      <c r="D107" s="57">
        <v>0</v>
      </c>
      <c r="E107" s="57">
        <v>0</v>
      </c>
      <c r="F107" s="57">
        <v>695185.92585999996</v>
      </c>
    </row>
    <row r="108" spans="1:6">
      <c r="A108" s="58" t="s">
        <v>238</v>
      </c>
      <c r="B108" s="95">
        <v>667251.74384000001</v>
      </c>
      <c r="C108" s="95">
        <v>0</v>
      </c>
      <c r="D108" s="95">
        <v>0</v>
      </c>
      <c r="E108" s="95">
        <v>0</v>
      </c>
      <c r="F108" s="95">
        <v>667251.74384000001</v>
      </c>
    </row>
    <row r="109" spans="1:6">
      <c r="A109" s="58" t="s">
        <v>239</v>
      </c>
      <c r="B109" s="95">
        <v>0</v>
      </c>
      <c r="C109" s="95">
        <v>0</v>
      </c>
      <c r="D109" s="95">
        <v>0</v>
      </c>
      <c r="E109" s="95">
        <v>0</v>
      </c>
      <c r="F109" s="95">
        <v>0</v>
      </c>
    </row>
    <row r="110" spans="1:6">
      <c r="A110" s="58" t="s">
        <v>240</v>
      </c>
      <c r="B110" s="95">
        <v>0</v>
      </c>
      <c r="C110" s="95">
        <v>0</v>
      </c>
      <c r="D110" s="95">
        <v>0</v>
      </c>
      <c r="E110" s="95">
        <v>0</v>
      </c>
      <c r="F110" s="95">
        <v>0</v>
      </c>
    </row>
    <row r="111" spans="1:6">
      <c r="A111" s="58" t="s">
        <v>241</v>
      </c>
      <c r="B111" s="95">
        <v>0</v>
      </c>
      <c r="C111" s="95">
        <v>0</v>
      </c>
      <c r="D111" s="95">
        <v>0</v>
      </c>
      <c r="E111" s="95">
        <v>0</v>
      </c>
      <c r="F111" s="95">
        <v>0</v>
      </c>
    </row>
    <row r="112" spans="1:6">
      <c r="A112" s="58" t="s">
        <v>242</v>
      </c>
      <c r="B112" s="95">
        <v>63732.950600000004</v>
      </c>
      <c r="C112" s="95">
        <v>0</v>
      </c>
      <c r="D112" s="95">
        <v>0</v>
      </c>
      <c r="E112" s="95">
        <v>0</v>
      </c>
      <c r="F112" s="95">
        <v>63732.950600000004</v>
      </c>
    </row>
    <row r="113" spans="1:6">
      <c r="A113" s="58" t="s">
        <v>243</v>
      </c>
      <c r="B113" s="95">
        <v>-35798.768579999996</v>
      </c>
      <c r="C113" s="95">
        <v>0</v>
      </c>
      <c r="D113" s="95">
        <v>0</v>
      </c>
      <c r="E113" s="95">
        <v>0</v>
      </c>
      <c r="F113" s="95">
        <v>-35798.768579999996</v>
      </c>
    </row>
    <row r="114" spans="1:6">
      <c r="A114" s="155" t="s">
        <v>244</v>
      </c>
      <c r="B114" s="57">
        <v>8002475.5677399999</v>
      </c>
      <c r="C114" s="57">
        <v>589046.26669000008</v>
      </c>
      <c r="D114" s="57">
        <v>0</v>
      </c>
      <c r="E114" s="57">
        <v>0</v>
      </c>
      <c r="F114" s="57">
        <v>8591521.8344299998</v>
      </c>
    </row>
    <row r="115" spans="1:6">
      <c r="A115" s="177" t="s">
        <v>245</v>
      </c>
      <c r="B115" s="57">
        <v>1282928.0617899999</v>
      </c>
      <c r="C115" s="57">
        <v>130097.17855</v>
      </c>
      <c r="D115" s="57">
        <v>0</v>
      </c>
      <c r="E115" s="57">
        <v>0</v>
      </c>
      <c r="F115" s="57">
        <v>1413025.24034</v>
      </c>
    </row>
    <row r="116" spans="1:6">
      <c r="A116" s="64" t="s">
        <v>246</v>
      </c>
      <c r="B116" s="95">
        <v>0</v>
      </c>
      <c r="C116" s="95">
        <v>0</v>
      </c>
      <c r="D116" s="95">
        <v>0</v>
      </c>
      <c r="E116" s="95">
        <v>0</v>
      </c>
      <c r="F116" s="95">
        <v>0</v>
      </c>
    </row>
    <row r="117" spans="1:6">
      <c r="A117" s="64" t="s">
        <v>247</v>
      </c>
      <c r="B117" s="95">
        <v>0</v>
      </c>
      <c r="C117" s="95">
        <v>0</v>
      </c>
      <c r="D117" s="95">
        <v>0</v>
      </c>
      <c r="E117" s="95">
        <v>0</v>
      </c>
      <c r="F117" s="95">
        <v>0</v>
      </c>
    </row>
    <row r="118" spans="1:6">
      <c r="A118" s="64" t="s">
        <v>248</v>
      </c>
      <c r="B118" s="95">
        <v>0</v>
      </c>
      <c r="C118" s="95">
        <v>0</v>
      </c>
      <c r="D118" s="95">
        <v>0</v>
      </c>
      <c r="E118" s="95">
        <v>0</v>
      </c>
      <c r="F118" s="95">
        <v>0</v>
      </c>
    </row>
    <row r="119" spans="1:6">
      <c r="A119" s="64" t="s">
        <v>249</v>
      </c>
      <c r="B119" s="95">
        <v>0</v>
      </c>
      <c r="C119" s="95">
        <v>0</v>
      </c>
      <c r="D119" s="95">
        <v>0</v>
      </c>
      <c r="E119" s="95">
        <v>0</v>
      </c>
      <c r="F119" s="95">
        <v>0</v>
      </c>
    </row>
    <row r="120" spans="1:6">
      <c r="A120" s="64" t="s">
        <v>250</v>
      </c>
      <c r="B120" s="95">
        <v>0</v>
      </c>
      <c r="C120" s="95">
        <v>0</v>
      </c>
      <c r="D120" s="95">
        <v>0</v>
      </c>
      <c r="E120" s="95">
        <v>0</v>
      </c>
      <c r="F120" s="95">
        <v>0</v>
      </c>
    </row>
    <row r="121" spans="1:6">
      <c r="A121" s="65" t="s">
        <v>251</v>
      </c>
      <c r="B121" s="95">
        <v>0</v>
      </c>
      <c r="C121" s="95">
        <v>0</v>
      </c>
      <c r="D121" s="95">
        <v>0</v>
      </c>
      <c r="E121" s="95">
        <v>0</v>
      </c>
      <c r="F121" s="95">
        <v>0</v>
      </c>
    </row>
    <row r="122" spans="1:6">
      <c r="A122" s="65" t="s">
        <v>252</v>
      </c>
      <c r="B122" s="95">
        <v>0</v>
      </c>
      <c r="C122" s="95">
        <v>0</v>
      </c>
      <c r="D122" s="95">
        <v>0</v>
      </c>
      <c r="E122" s="95">
        <v>0</v>
      </c>
      <c r="F122" s="95">
        <v>0</v>
      </c>
    </row>
    <row r="123" spans="1:6">
      <c r="A123" s="99" t="s">
        <v>253</v>
      </c>
      <c r="B123" s="95">
        <v>0</v>
      </c>
      <c r="C123" s="95">
        <v>0</v>
      </c>
      <c r="D123" s="95">
        <v>0</v>
      </c>
      <c r="E123" s="95">
        <v>0</v>
      </c>
      <c r="F123" s="95">
        <v>0</v>
      </c>
    </row>
    <row r="124" spans="1:6">
      <c r="A124" s="99" t="s">
        <v>254</v>
      </c>
      <c r="B124" s="95">
        <v>0</v>
      </c>
      <c r="C124" s="95">
        <v>0</v>
      </c>
      <c r="D124" s="95">
        <v>0</v>
      </c>
      <c r="E124" s="95">
        <v>0</v>
      </c>
      <c r="F124" s="95">
        <v>0</v>
      </c>
    </row>
    <row r="125" spans="1:6">
      <c r="A125" s="99" t="s">
        <v>255</v>
      </c>
      <c r="B125" s="95">
        <v>0</v>
      </c>
      <c r="C125" s="95">
        <v>0</v>
      </c>
      <c r="D125" s="95">
        <v>0</v>
      </c>
      <c r="E125" s="95">
        <v>0</v>
      </c>
      <c r="F125" s="95">
        <v>0</v>
      </c>
    </row>
    <row r="126" spans="1:6">
      <c r="A126" s="99" t="s">
        <v>256</v>
      </c>
      <c r="B126" s="95">
        <v>0</v>
      </c>
      <c r="C126" s="95">
        <v>0</v>
      </c>
      <c r="D126" s="95">
        <v>0</v>
      </c>
      <c r="E126" s="95">
        <v>0</v>
      </c>
      <c r="F126" s="95">
        <v>0</v>
      </c>
    </row>
    <row r="127" spans="1:6">
      <c r="A127" s="99" t="s">
        <v>1381</v>
      </c>
      <c r="B127" s="95">
        <v>0</v>
      </c>
      <c r="C127" s="95">
        <v>0</v>
      </c>
      <c r="D127" s="95">
        <v>0</v>
      </c>
      <c r="E127" s="95">
        <v>0</v>
      </c>
      <c r="F127" s="95">
        <v>0</v>
      </c>
    </row>
    <row r="128" spans="1:6">
      <c r="A128" s="99" t="s">
        <v>1382</v>
      </c>
      <c r="B128" s="95">
        <v>0</v>
      </c>
      <c r="C128" s="95">
        <v>0</v>
      </c>
      <c r="D128" s="95">
        <v>0</v>
      </c>
      <c r="E128" s="95">
        <v>0</v>
      </c>
      <c r="F128" s="95">
        <v>0</v>
      </c>
    </row>
    <row r="129" spans="1:6">
      <c r="A129" s="156" t="s">
        <v>259</v>
      </c>
      <c r="B129" s="95">
        <v>0</v>
      </c>
      <c r="C129" s="95">
        <v>0</v>
      </c>
      <c r="D129" s="95">
        <v>0</v>
      </c>
      <c r="E129" s="95">
        <v>0</v>
      </c>
      <c r="F129" s="95">
        <v>0</v>
      </c>
    </row>
    <row r="130" spans="1:6">
      <c r="A130" s="156" t="s">
        <v>260</v>
      </c>
      <c r="B130" s="95">
        <v>1237685.3697599999</v>
      </c>
      <c r="C130" s="95">
        <v>128336.88</v>
      </c>
      <c r="D130" s="95">
        <v>0</v>
      </c>
      <c r="E130" s="95">
        <v>0</v>
      </c>
      <c r="F130" s="95">
        <v>1366022.24976</v>
      </c>
    </row>
    <row r="131" spans="1:6">
      <c r="A131" s="64" t="s">
        <v>261</v>
      </c>
      <c r="B131" s="95">
        <v>45242.692029999998</v>
      </c>
      <c r="C131" s="95">
        <v>1760.29855</v>
      </c>
      <c r="D131" s="95">
        <v>0</v>
      </c>
      <c r="E131" s="95">
        <v>0</v>
      </c>
      <c r="F131" s="95">
        <v>47002.990579999998</v>
      </c>
    </row>
    <row r="132" spans="1:6">
      <c r="A132" s="177" t="s">
        <v>262</v>
      </c>
      <c r="B132" s="57">
        <v>0</v>
      </c>
      <c r="C132" s="57">
        <v>0</v>
      </c>
      <c r="D132" s="57">
        <v>0</v>
      </c>
      <c r="E132" s="57">
        <v>0</v>
      </c>
      <c r="F132" s="57">
        <v>0</v>
      </c>
    </row>
    <row r="133" spans="1:6">
      <c r="A133" s="177" t="s">
        <v>453</v>
      </c>
      <c r="B133" s="57">
        <v>3481955.3050199999</v>
      </c>
      <c r="C133" s="57">
        <v>0</v>
      </c>
      <c r="D133" s="57">
        <v>0</v>
      </c>
      <c r="E133" s="57">
        <v>0</v>
      </c>
      <c r="F133" s="57">
        <v>3481955.3050199999</v>
      </c>
    </row>
    <row r="134" spans="1:6">
      <c r="A134" s="64" t="s">
        <v>454</v>
      </c>
      <c r="B134" s="95">
        <v>0</v>
      </c>
      <c r="C134" s="95">
        <v>0</v>
      </c>
      <c r="D134" s="95">
        <v>0</v>
      </c>
      <c r="E134" s="95">
        <v>0</v>
      </c>
      <c r="F134" s="95">
        <v>0</v>
      </c>
    </row>
    <row r="135" spans="1:6">
      <c r="A135" s="64" t="s">
        <v>455</v>
      </c>
      <c r="B135" s="95">
        <v>0</v>
      </c>
      <c r="C135" s="95">
        <v>0</v>
      </c>
      <c r="D135" s="95">
        <v>0</v>
      </c>
      <c r="E135" s="95">
        <v>0</v>
      </c>
      <c r="F135" s="95">
        <v>0</v>
      </c>
    </row>
    <row r="136" spans="1:6">
      <c r="A136" s="64" t="s">
        <v>456</v>
      </c>
      <c r="B136" s="95">
        <v>0</v>
      </c>
      <c r="C136" s="95">
        <v>0</v>
      </c>
      <c r="D136" s="95">
        <v>0</v>
      </c>
      <c r="E136" s="95">
        <v>0</v>
      </c>
      <c r="F136" s="95">
        <v>0</v>
      </c>
    </row>
    <row r="137" spans="1:6">
      <c r="A137" s="64" t="s">
        <v>457</v>
      </c>
      <c r="B137" s="95">
        <v>0</v>
      </c>
      <c r="C137" s="95">
        <v>0</v>
      </c>
      <c r="D137" s="95">
        <v>0</v>
      </c>
      <c r="E137" s="95">
        <v>0</v>
      </c>
      <c r="F137" s="95">
        <v>0</v>
      </c>
    </row>
    <row r="138" spans="1:6">
      <c r="A138" s="64" t="s">
        <v>458</v>
      </c>
      <c r="B138" s="95">
        <v>3274700</v>
      </c>
      <c r="C138" s="95">
        <v>0</v>
      </c>
      <c r="D138" s="95">
        <v>0</v>
      </c>
      <c r="E138" s="95">
        <v>0</v>
      </c>
      <c r="F138" s="95">
        <v>3274700</v>
      </c>
    </row>
    <row r="139" spans="1:6">
      <c r="A139" s="64" t="s">
        <v>465</v>
      </c>
      <c r="B139" s="95">
        <v>207255.30502</v>
      </c>
      <c r="C139" s="95">
        <v>0</v>
      </c>
      <c r="D139" s="95">
        <v>0</v>
      </c>
      <c r="E139" s="95">
        <v>0</v>
      </c>
      <c r="F139" s="95">
        <v>207255.30502</v>
      </c>
    </row>
    <row r="140" spans="1:6">
      <c r="A140" s="177" t="s">
        <v>263</v>
      </c>
      <c r="B140" s="57">
        <v>3148325.78009</v>
      </c>
      <c r="C140" s="57">
        <v>458741.56523000001</v>
      </c>
      <c r="D140" s="57">
        <v>0</v>
      </c>
      <c r="E140" s="57">
        <v>0</v>
      </c>
      <c r="F140" s="57">
        <v>3607067.3453200003</v>
      </c>
    </row>
    <row r="141" spans="1:6">
      <c r="A141" s="64" t="s">
        <v>264</v>
      </c>
      <c r="B141" s="95">
        <v>0</v>
      </c>
      <c r="C141" s="95">
        <v>0</v>
      </c>
      <c r="D141" s="95">
        <v>0</v>
      </c>
      <c r="E141" s="95">
        <v>0</v>
      </c>
      <c r="F141" s="95">
        <v>0</v>
      </c>
    </row>
    <row r="142" spans="1:6">
      <c r="A142" s="64" t="s">
        <v>265</v>
      </c>
      <c r="B142" s="95">
        <v>757385.10198000004</v>
      </c>
      <c r="C142" s="95">
        <v>0</v>
      </c>
      <c r="D142" s="95">
        <v>0</v>
      </c>
      <c r="E142" s="95">
        <v>0</v>
      </c>
      <c r="F142" s="95">
        <v>757385.10198000004</v>
      </c>
    </row>
    <row r="143" spans="1:6">
      <c r="A143" s="64" t="s">
        <v>266</v>
      </c>
      <c r="B143" s="95">
        <v>0</v>
      </c>
      <c r="C143" s="95">
        <v>0</v>
      </c>
      <c r="D143" s="95">
        <v>0</v>
      </c>
      <c r="E143" s="95">
        <v>0</v>
      </c>
      <c r="F143" s="95">
        <v>0</v>
      </c>
    </row>
    <row r="144" spans="1:6">
      <c r="A144" s="64" t="s">
        <v>267</v>
      </c>
      <c r="B144" s="95">
        <v>0</v>
      </c>
      <c r="C144" s="95">
        <v>0</v>
      </c>
      <c r="D144" s="95">
        <v>0</v>
      </c>
      <c r="E144" s="95">
        <v>0</v>
      </c>
      <c r="F144" s="95">
        <v>0</v>
      </c>
    </row>
    <row r="145" spans="1:6">
      <c r="A145" s="64" t="s">
        <v>1383</v>
      </c>
      <c r="B145" s="95">
        <v>1622012.63906</v>
      </c>
      <c r="C145" s="95">
        <v>48020</v>
      </c>
      <c r="D145" s="95">
        <v>0</v>
      </c>
      <c r="E145" s="95">
        <v>0</v>
      </c>
      <c r="F145" s="95">
        <v>1670032.63906</v>
      </c>
    </row>
    <row r="146" spans="1:6">
      <c r="A146" s="64" t="s">
        <v>269</v>
      </c>
      <c r="B146" s="95">
        <v>712952.48639999994</v>
      </c>
      <c r="C146" s="95">
        <v>293384.61270999996</v>
      </c>
      <c r="D146" s="95">
        <v>0</v>
      </c>
      <c r="E146" s="95">
        <v>0</v>
      </c>
      <c r="F146" s="95">
        <v>1006337.0991100001</v>
      </c>
    </row>
    <row r="147" spans="1:6">
      <c r="A147" s="64" t="s">
        <v>270</v>
      </c>
      <c r="B147" s="95">
        <v>0</v>
      </c>
      <c r="C147" s="95">
        <v>114333.33336</v>
      </c>
      <c r="D147" s="95">
        <v>0</v>
      </c>
      <c r="E147" s="95">
        <v>0</v>
      </c>
      <c r="F147" s="95">
        <v>114333.33336</v>
      </c>
    </row>
    <row r="148" spans="1:6">
      <c r="A148" s="64" t="s">
        <v>271</v>
      </c>
      <c r="B148" s="95">
        <v>55975.552649999998</v>
      </c>
      <c r="C148" s="95">
        <v>3003.6191600000002</v>
      </c>
      <c r="D148" s="95">
        <v>0</v>
      </c>
      <c r="E148" s="95">
        <v>0</v>
      </c>
      <c r="F148" s="95">
        <v>58979.17181</v>
      </c>
    </row>
    <row r="149" spans="1:6">
      <c r="A149" s="177" t="s">
        <v>272</v>
      </c>
      <c r="B149" s="57">
        <v>46827.733140000004</v>
      </c>
      <c r="C149" s="57">
        <v>207.52291</v>
      </c>
      <c r="D149" s="57">
        <v>0</v>
      </c>
      <c r="E149" s="57">
        <v>0</v>
      </c>
      <c r="F149" s="57">
        <v>47035.256049999996</v>
      </c>
    </row>
    <row r="150" spans="1:6">
      <c r="A150" s="64" t="s">
        <v>205</v>
      </c>
      <c r="B150" s="95">
        <v>0</v>
      </c>
      <c r="C150" s="95">
        <v>0</v>
      </c>
      <c r="D150" s="95">
        <v>0</v>
      </c>
      <c r="E150" s="95">
        <v>0</v>
      </c>
      <c r="F150" s="95">
        <v>0</v>
      </c>
    </row>
    <row r="151" spans="1:6">
      <c r="A151" s="64" t="s">
        <v>207</v>
      </c>
      <c r="B151" s="95">
        <v>11272.372660000001</v>
      </c>
      <c r="C151" s="95">
        <v>37.411199999999994</v>
      </c>
      <c r="D151" s="95">
        <v>0</v>
      </c>
      <c r="E151" s="95">
        <v>0</v>
      </c>
      <c r="F151" s="95">
        <v>11309.78386</v>
      </c>
    </row>
    <row r="152" spans="1:6">
      <c r="A152" s="64" t="s">
        <v>273</v>
      </c>
      <c r="B152" s="95">
        <v>35555.360479999996</v>
      </c>
      <c r="C152" s="95">
        <v>170.11170999999999</v>
      </c>
      <c r="D152" s="95">
        <v>0</v>
      </c>
      <c r="E152" s="95">
        <v>0</v>
      </c>
      <c r="F152" s="95">
        <v>35725.47219</v>
      </c>
    </row>
    <row r="153" spans="1:6">
      <c r="A153" s="64" t="s">
        <v>234</v>
      </c>
      <c r="B153" s="95">
        <v>0</v>
      </c>
      <c r="C153" s="95">
        <v>0</v>
      </c>
      <c r="D153" s="95">
        <v>0</v>
      </c>
      <c r="E153" s="95">
        <v>0</v>
      </c>
      <c r="F153" s="95">
        <v>0</v>
      </c>
    </row>
    <row r="154" spans="1:6">
      <c r="A154" s="64" t="s">
        <v>274</v>
      </c>
      <c r="B154" s="95">
        <v>0</v>
      </c>
      <c r="C154" s="95">
        <v>0</v>
      </c>
      <c r="D154" s="95">
        <v>0</v>
      </c>
      <c r="E154" s="95">
        <v>0</v>
      </c>
      <c r="F154" s="95">
        <v>0</v>
      </c>
    </row>
    <row r="155" spans="1:6">
      <c r="A155" s="177" t="s">
        <v>275</v>
      </c>
      <c r="B155" s="57">
        <v>42438.687700000002</v>
      </c>
      <c r="C155" s="57">
        <v>0</v>
      </c>
      <c r="D155" s="57">
        <v>0</v>
      </c>
      <c r="E155" s="57">
        <v>0</v>
      </c>
      <c r="F155" s="57">
        <v>42438.687700000002</v>
      </c>
    </row>
    <row r="156" spans="1:6">
      <c r="A156" s="64" t="s">
        <v>276</v>
      </c>
      <c r="B156" s="95">
        <v>0</v>
      </c>
      <c r="C156" s="95">
        <v>0</v>
      </c>
      <c r="D156" s="95">
        <v>0</v>
      </c>
      <c r="E156" s="95">
        <v>0</v>
      </c>
      <c r="F156" s="95">
        <v>0</v>
      </c>
    </row>
    <row r="157" spans="1:6">
      <c r="A157" s="64" t="s">
        <v>277</v>
      </c>
      <c r="B157" s="95">
        <v>0</v>
      </c>
      <c r="C157" s="95">
        <v>0</v>
      </c>
      <c r="D157" s="95">
        <v>0</v>
      </c>
      <c r="E157" s="95">
        <v>0</v>
      </c>
      <c r="F157" s="95">
        <v>0</v>
      </c>
    </row>
    <row r="158" spans="1:6">
      <c r="A158" s="64" t="s">
        <v>278</v>
      </c>
      <c r="B158" s="95">
        <v>4817.6170899999997</v>
      </c>
      <c r="C158" s="95">
        <v>0</v>
      </c>
      <c r="D158" s="95">
        <v>0</v>
      </c>
      <c r="E158" s="95">
        <v>0</v>
      </c>
      <c r="F158" s="95">
        <v>4817.6170899999997</v>
      </c>
    </row>
    <row r="159" spans="1:6">
      <c r="A159" s="64" t="s">
        <v>1256</v>
      </c>
      <c r="B159" s="95">
        <v>0</v>
      </c>
      <c r="C159" s="95">
        <v>0</v>
      </c>
      <c r="D159" s="95">
        <v>0</v>
      </c>
      <c r="E159" s="95">
        <v>0</v>
      </c>
      <c r="F159" s="95">
        <v>0</v>
      </c>
    </row>
    <row r="160" spans="1:6">
      <c r="A160" s="64" t="s">
        <v>279</v>
      </c>
      <c r="B160" s="95">
        <v>37621.070610000002</v>
      </c>
      <c r="C160" s="95">
        <v>0</v>
      </c>
      <c r="D160" s="95">
        <v>0</v>
      </c>
      <c r="E160" s="95">
        <v>0</v>
      </c>
      <c r="F160" s="95">
        <v>37621.070610000002</v>
      </c>
    </row>
    <row r="161" spans="1:6">
      <c r="A161" s="64" t="s">
        <v>280</v>
      </c>
      <c r="B161" s="95">
        <v>0</v>
      </c>
      <c r="C161" s="95">
        <v>0</v>
      </c>
      <c r="D161" s="95">
        <v>0</v>
      </c>
      <c r="E161" s="95">
        <v>0</v>
      </c>
      <c r="F161" s="95">
        <v>0</v>
      </c>
    </row>
    <row r="162" spans="1:6">
      <c r="A162" s="177" t="s">
        <v>281</v>
      </c>
      <c r="B162" s="57">
        <v>0</v>
      </c>
      <c r="C162" s="57">
        <v>0</v>
      </c>
      <c r="D162" s="57">
        <v>0</v>
      </c>
      <c r="E162" s="57">
        <v>0</v>
      </c>
      <c r="F162" s="57">
        <v>0</v>
      </c>
    </row>
    <row r="163" spans="1:6">
      <c r="A163" s="64" t="s">
        <v>282</v>
      </c>
      <c r="B163" s="95">
        <v>0</v>
      </c>
      <c r="C163" s="95">
        <v>0</v>
      </c>
      <c r="D163" s="95">
        <v>0</v>
      </c>
      <c r="E163" s="95">
        <v>0</v>
      </c>
      <c r="F163" s="95">
        <v>0</v>
      </c>
    </row>
    <row r="164" spans="1:6">
      <c r="A164" s="64" t="s">
        <v>283</v>
      </c>
      <c r="B164" s="95">
        <v>0</v>
      </c>
      <c r="C164" s="95">
        <v>0</v>
      </c>
      <c r="D164" s="95">
        <v>0</v>
      </c>
      <c r="E164" s="95">
        <v>0</v>
      </c>
      <c r="F164" s="95">
        <v>0</v>
      </c>
    </row>
    <row r="165" spans="1:6">
      <c r="A165" s="64" t="s">
        <v>1384</v>
      </c>
      <c r="B165" s="95">
        <v>0</v>
      </c>
      <c r="C165" s="95">
        <v>0</v>
      </c>
      <c r="D165" s="95">
        <v>0</v>
      </c>
      <c r="E165" s="95">
        <v>0</v>
      </c>
      <c r="F165" s="95">
        <v>0</v>
      </c>
    </row>
    <row r="166" spans="1:6">
      <c r="A166" s="64" t="s">
        <v>285</v>
      </c>
      <c r="B166" s="95">
        <v>0</v>
      </c>
      <c r="C166" s="95">
        <v>0</v>
      </c>
      <c r="D166" s="95">
        <v>0</v>
      </c>
      <c r="E166" s="95">
        <v>0</v>
      </c>
      <c r="F166" s="95">
        <v>0</v>
      </c>
    </row>
    <row r="167" spans="1:6">
      <c r="A167" s="177" t="s">
        <v>286</v>
      </c>
      <c r="B167" s="57">
        <v>0</v>
      </c>
      <c r="C167" s="57">
        <v>0</v>
      </c>
      <c r="D167" s="57">
        <v>0</v>
      </c>
      <c r="E167" s="57">
        <v>0</v>
      </c>
      <c r="F167" s="57">
        <v>0</v>
      </c>
    </row>
    <row r="168" spans="1:6">
      <c r="A168" s="64" t="s">
        <v>287</v>
      </c>
      <c r="B168" s="95">
        <v>0</v>
      </c>
      <c r="C168" s="95">
        <v>0</v>
      </c>
      <c r="D168" s="95">
        <v>0</v>
      </c>
      <c r="E168" s="95">
        <v>0</v>
      </c>
      <c r="F168" s="95">
        <v>0</v>
      </c>
    </row>
    <row r="169" spans="1:6">
      <c r="A169" s="64" t="s">
        <v>288</v>
      </c>
      <c r="B169" s="95">
        <v>0</v>
      </c>
      <c r="C169" s="95">
        <v>0</v>
      </c>
      <c r="D169" s="95">
        <v>0</v>
      </c>
      <c r="E169" s="95">
        <v>0</v>
      </c>
      <c r="F169" s="95">
        <v>0</v>
      </c>
    </row>
    <row r="170" spans="1:6">
      <c r="A170" s="64" t="s">
        <v>289</v>
      </c>
      <c r="B170" s="95">
        <v>0</v>
      </c>
      <c r="C170" s="95">
        <v>0</v>
      </c>
      <c r="D170" s="95">
        <v>0</v>
      </c>
      <c r="E170" s="95">
        <v>0</v>
      </c>
      <c r="F170" s="95">
        <v>0</v>
      </c>
    </row>
    <row r="171" spans="1:6">
      <c r="A171" s="64" t="s">
        <v>290</v>
      </c>
      <c r="B171" s="95">
        <v>0</v>
      </c>
      <c r="C171" s="95">
        <v>0</v>
      </c>
      <c r="D171" s="95">
        <v>0</v>
      </c>
      <c r="E171" s="95">
        <v>0</v>
      </c>
      <c r="F171" s="95">
        <v>0</v>
      </c>
    </row>
    <row r="172" spans="1:6">
      <c r="A172" s="64" t="s">
        <v>291</v>
      </c>
      <c r="B172" s="95">
        <v>0</v>
      </c>
      <c r="C172" s="95">
        <v>0</v>
      </c>
      <c r="D172" s="95">
        <v>0</v>
      </c>
      <c r="E172" s="95">
        <v>0</v>
      </c>
      <c r="F172" s="95">
        <v>0</v>
      </c>
    </row>
    <row r="173" spans="1:6">
      <c r="A173" s="64" t="s">
        <v>292</v>
      </c>
      <c r="B173" s="95">
        <v>0</v>
      </c>
      <c r="C173" s="95">
        <v>0</v>
      </c>
      <c r="D173" s="95">
        <v>0</v>
      </c>
      <c r="E173" s="95">
        <v>0</v>
      </c>
      <c r="F173" s="95">
        <v>0</v>
      </c>
    </row>
    <row r="174" spans="1:6">
      <c r="A174" s="64" t="s">
        <v>293</v>
      </c>
      <c r="B174" s="95">
        <v>0</v>
      </c>
      <c r="C174" s="95">
        <v>0</v>
      </c>
      <c r="D174" s="95">
        <v>0</v>
      </c>
      <c r="E174" s="95">
        <v>0</v>
      </c>
      <c r="F174" s="95">
        <v>0</v>
      </c>
    </row>
    <row r="175" spans="1:6">
      <c r="A175" s="64" t="s">
        <v>294</v>
      </c>
      <c r="B175" s="95">
        <v>0</v>
      </c>
      <c r="C175" s="95">
        <v>0</v>
      </c>
      <c r="D175" s="95">
        <v>0</v>
      </c>
      <c r="E175" s="95">
        <v>0</v>
      </c>
      <c r="F175" s="95">
        <v>0</v>
      </c>
    </row>
    <row r="176" spans="1:6">
      <c r="A176" s="155" t="s">
        <v>295</v>
      </c>
      <c r="B176" s="57">
        <v>887149.58479999995</v>
      </c>
      <c r="C176" s="57">
        <v>0</v>
      </c>
      <c r="D176" s="57">
        <v>0</v>
      </c>
      <c r="E176" s="57">
        <v>0</v>
      </c>
      <c r="F176" s="57">
        <v>887149.58479999995</v>
      </c>
    </row>
    <row r="177" spans="1:6">
      <c r="A177" s="63" t="s">
        <v>296</v>
      </c>
      <c r="B177" s="95">
        <v>739113</v>
      </c>
      <c r="C177" s="95">
        <v>0</v>
      </c>
      <c r="D177" s="95">
        <v>0</v>
      </c>
      <c r="E177" s="95">
        <v>0</v>
      </c>
      <c r="F177" s="95">
        <v>739113</v>
      </c>
    </row>
    <row r="178" spans="1:6">
      <c r="A178" s="64" t="s">
        <v>297</v>
      </c>
      <c r="B178" s="95">
        <v>739113</v>
      </c>
      <c r="C178" s="95">
        <v>0</v>
      </c>
      <c r="D178" s="95">
        <v>0</v>
      </c>
      <c r="E178" s="95">
        <v>0</v>
      </c>
      <c r="F178" s="95">
        <v>739113</v>
      </c>
    </row>
    <row r="179" spans="1:6">
      <c r="A179" s="64" t="s">
        <v>298</v>
      </c>
      <c r="B179" s="95">
        <v>0</v>
      </c>
      <c r="C179" s="95">
        <v>0</v>
      </c>
      <c r="D179" s="95">
        <v>0</v>
      </c>
      <c r="E179" s="95">
        <v>0</v>
      </c>
      <c r="F179" s="95">
        <v>0</v>
      </c>
    </row>
    <row r="180" spans="1:6">
      <c r="A180" s="64" t="s">
        <v>299</v>
      </c>
      <c r="B180" s="95">
        <v>0</v>
      </c>
      <c r="C180" s="95">
        <v>0</v>
      </c>
      <c r="D180" s="95">
        <v>0</v>
      </c>
      <c r="E180" s="95">
        <v>0</v>
      </c>
      <c r="F180" s="95">
        <v>0</v>
      </c>
    </row>
    <row r="181" spans="1:6">
      <c r="A181" s="63" t="s">
        <v>300</v>
      </c>
      <c r="B181" s="95">
        <v>0</v>
      </c>
      <c r="C181" s="95">
        <v>0</v>
      </c>
      <c r="D181" s="95">
        <v>0</v>
      </c>
      <c r="E181" s="95">
        <v>0</v>
      </c>
      <c r="F181" s="95">
        <v>0</v>
      </c>
    </row>
    <row r="182" spans="1:6">
      <c r="A182" s="64" t="s">
        <v>301</v>
      </c>
      <c r="B182" s="95">
        <v>0</v>
      </c>
      <c r="C182" s="95">
        <v>0</v>
      </c>
      <c r="D182" s="95">
        <v>0</v>
      </c>
      <c r="E182" s="95">
        <v>0</v>
      </c>
      <c r="F182" s="95">
        <v>0</v>
      </c>
    </row>
    <row r="183" spans="1:6">
      <c r="A183" s="64" t="s">
        <v>302</v>
      </c>
      <c r="B183" s="95">
        <v>0</v>
      </c>
      <c r="C183" s="95">
        <v>0</v>
      </c>
      <c r="D183" s="95">
        <v>0</v>
      </c>
      <c r="E183" s="95">
        <v>0</v>
      </c>
      <c r="F183" s="95">
        <v>0</v>
      </c>
    </row>
    <row r="184" spans="1:6">
      <c r="A184" s="64" t="s">
        <v>303</v>
      </c>
      <c r="B184" s="95">
        <v>0</v>
      </c>
      <c r="C184" s="95">
        <v>0</v>
      </c>
      <c r="D184" s="95">
        <v>0</v>
      </c>
      <c r="E184" s="95">
        <v>0</v>
      </c>
      <c r="F184" s="95">
        <v>0</v>
      </c>
    </row>
    <row r="185" spans="1:6">
      <c r="A185" s="63" t="s">
        <v>304</v>
      </c>
      <c r="B185" s="95">
        <v>0</v>
      </c>
      <c r="C185" s="95">
        <v>0</v>
      </c>
      <c r="D185" s="95">
        <v>0</v>
      </c>
      <c r="E185" s="95">
        <v>0</v>
      </c>
      <c r="F185" s="95">
        <v>0</v>
      </c>
    </row>
    <row r="186" spans="1:6">
      <c r="A186" s="64" t="s">
        <v>305</v>
      </c>
      <c r="B186" s="95">
        <v>0</v>
      </c>
      <c r="C186" s="95">
        <v>0</v>
      </c>
      <c r="D186" s="95">
        <v>0</v>
      </c>
      <c r="E186" s="95">
        <v>0</v>
      </c>
      <c r="F186" s="95">
        <v>0</v>
      </c>
    </row>
    <row r="187" spans="1:6">
      <c r="A187" s="63" t="s">
        <v>306</v>
      </c>
      <c r="B187" s="95">
        <v>132078.94136</v>
      </c>
      <c r="C187" s="95">
        <v>0</v>
      </c>
      <c r="D187" s="95">
        <v>0</v>
      </c>
      <c r="E187" s="95">
        <v>0</v>
      </c>
      <c r="F187" s="95">
        <v>132078.94136</v>
      </c>
    </row>
    <row r="188" spans="1:6">
      <c r="A188" s="64" t="s">
        <v>307</v>
      </c>
      <c r="B188" s="95">
        <v>57404.119340000005</v>
      </c>
      <c r="C188" s="95">
        <v>0</v>
      </c>
      <c r="D188" s="95">
        <v>0</v>
      </c>
      <c r="E188" s="95">
        <v>0</v>
      </c>
      <c r="F188" s="95">
        <v>57404.119340000005</v>
      </c>
    </row>
    <row r="189" spans="1:6">
      <c r="A189" s="64" t="s">
        <v>308</v>
      </c>
      <c r="B189" s="95">
        <v>47494.563020000001</v>
      </c>
      <c r="C189" s="95">
        <v>0</v>
      </c>
      <c r="D189" s="95">
        <v>0</v>
      </c>
      <c r="E189" s="95">
        <v>0</v>
      </c>
      <c r="F189" s="95">
        <v>47494.563020000001</v>
      </c>
    </row>
    <row r="190" spans="1:6">
      <c r="A190" s="64" t="s">
        <v>309</v>
      </c>
      <c r="B190" s="95">
        <v>27180.258999999998</v>
      </c>
      <c r="C190" s="95">
        <v>0</v>
      </c>
      <c r="D190" s="95">
        <v>0</v>
      </c>
      <c r="E190" s="95">
        <v>0</v>
      </c>
      <c r="F190" s="95">
        <v>27180.258999999998</v>
      </c>
    </row>
    <row r="191" spans="1:6">
      <c r="A191" s="63" t="s">
        <v>310</v>
      </c>
      <c r="B191" s="95">
        <v>15957.64344</v>
      </c>
      <c r="C191" s="95">
        <v>0</v>
      </c>
      <c r="D191" s="95">
        <v>0</v>
      </c>
      <c r="E191" s="95">
        <v>0</v>
      </c>
      <c r="F191" s="95">
        <v>15957.64344</v>
      </c>
    </row>
    <row r="192" spans="1:6">
      <c r="A192" s="64" t="s">
        <v>311</v>
      </c>
      <c r="B192" s="95">
        <v>0.36299000000000003</v>
      </c>
      <c r="C192" s="95">
        <v>0</v>
      </c>
      <c r="D192" s="95">
        <v>0</v>
      </c>
      <c r="E192" s="95">
        <v>0</v>
      </c>
      <c r="F192" s="95">
        <v>0.36299000000000003</v>
      </c>
    </row>
    <row r="193" spans="1:6">
      <c r="A193" s="64" t="s">
        <v>312</v>
      </c>
      <c r="B193" s="95">
        <v>15957.280449999998</v>
      </c>
      <c r="C193" s="95">
        <v>0</v>
      </c>
      <c r="D193" s="95">
        <v>0</v>
      </c>
      <c r="E193" s="95">
        <v>0</v>
      </c>
      <c r="F193" s="95">
        <v>15957.280449999998</v>
      </c>
    </row>
    <row r="194" spans="1:6">
      <c r="A194" s="72" t="s">
        <v>313</v>
      </c>
      <c r="B194" s="57">
        <v>8889625.1525400002</v>
      </c>
      <c r="C194" s="57">
        <v>589046.26669000008</v>
      </c>
      <c r="D194" s="57">
        <v>0</v>
      </c>
      <c r="E194" s="57">
        <v>0</v>
      </c>
      <c r="F194" s="57">
        <v>9478671.4192299992</v>
      </c>
    </row>
    <row r="195" spans="1:6">
      <c r="A195" s="72" t="s">
        <v>314</v>
      </c>
      <c r="B195" s="57">
        <v>0</v>
      </c>
      <c r="C195" s="57">
        <v>0</v>
      </c>
      <c r="D195" s="57">
        <v>0</v>
      </c>
      <c r="E195" s="57">
        <v>0</v>
      </c>
      <c r="F195" s="57">
        <v>0</v>
      </c>
    </row>
    <row r="196" spans="1:6">
      <c r="A196" s="66" t="s">
        <v>315</v>
      </c>
      <c r="B196" s="95">
        <v>0</v>
      </c>
      <c r="C196" s="95">
        <v>0</v>
      </c>
      <c r="D196" s="95">
        <v>0</v>
      </c>
      <c r="E196" s="95">
        <v>0</v>
      </c>
      <c r="F196" s="95">
        <v>0</v>
      </c>
    </row>
    <row r="197" spans="1:6">
      <c r="A197" s="64" t="s">
        <v>316</v>
      </c>
      <c r="B197" s="95">
        <v>0</v>
      </c>
      <c r="C197" s="95">
        <v>0</v>
      </c>
      <c r="D197" s="95">
        <v>0</v>
      </c>
      <c r="E197" s="95">
        <v>0</v>
      </c>
      <c r="F197" s="95">
        <v>0</v>
      </c>
    </row>
    <row r="198" spans="1:6">
      <c r="A198" s="64" t="s">
        <v>317</v>
      </c>
      <c r="B198" s="95">
        <v>0</v>
      </c>
      <c r="C198" s="95">
        <v>0</v>
      </c>
      <c r="D198" s="95">
        <v>0</v>
      </c>
      <c r="E198" s="95">
        <v>0</v>
      </c>
      <c r="F198" s="95">
        <v>0</v>
      </c>
    </row>
    <row r="199" spans="1:6">
      <c r="A199" s="64" t="s">
        <v>318</v>
      </c>
      <c r="B199" s="95">
        <v>0</v>
      </c>
      <c r="C199" s="95">
        <v>0</v>
      </c>
      <c r="D199" s="95">
        <v>0</v>
      </c>
      <c r="E199" s="95">
        <v>0</v>
      </c>
      <c r="F199" s="95">
        <v>0</v>
      </c>
    </row>
    <row r="200" spans="1:6">
      <c r="A200" s="64" t="s">
        <v>319</v>
      </c>
      <c r="B200" s="95">
        <v>0</v>
      </c>
      <c r="C200" s="95">
        <v>0</v>
      </c>
      <c r="D200" s="95">
        <v>0</v>
      </c>
      <c r="E200" s="95">
        <v>0</v>
      </c>
      <c r="F200" s="95">
        <v>0</v>
      </c>
    </row>
    <row r="201" spans="1:6">
      <c r="A201" s="64" t="s">
        <v>320</v>
      </c>
      <c r="B201" s="95">
        <v>0</v>
      </c>
      <c r="C201" s="95">
        <v>0</v>
      </c>
      <c r="D201" s="95">
        <v>0</v>
      </c>
      <c r="E201" s="95">
        <v>0</v>
      </c>
      <c r="F201" s="95">
        <v>0</v>
      </c>
    </row>
    <row r="202" spans="1:6">
      <c r="A202" s="63" t="s">
        <v>321</v>
      </c>
      <c r="B202" s="95">
        <v>0</v>
      </c>
      <c r="C202" s="95">
        <v>0</v>
      </c>
      <c r="D202" s="95">
        <v>0</v>
      </c>
      <c r="E202" s="95">
        <v>0</v>
      </c>
      <c r="F202" s="95">
        <v>0</v>
      </c>
    </row>
    <row r="203" spans="1:6">
      <c r="A203" s="64" t="s">
        <v>322</v>
      </c>
      <c r="B203" s="95">
        <v>0</v>
      </c>
      <c r="C203" s="95">
        <v>0</v>
      </c>
      <c r="D203" s="95">
        <v>0</v>
      </c>
      <c r="E203" s="95">
        <v>0</v>
      </c>
      <c r="F203" s="95">
        <v>0</v>
      </c>
    </row>
    <row r="204" spans="1:6">
      <c r="A204" s="64" t="s">
        <v>323</v>
      </c>
      <c r="B204" s="95">
        <v>0</v>
      </c>
      <c r="C204" s="95">
        <v>0</v>
      </c>
      <c r="D204" s="95">
        <v>0</v>
      </c>
      <c r="E204" s="95">
        <v>0</v>
      </c>
      <c r="F204" s="95">
        <v>0</v>
      </c>
    </row>
    <row r="205" spans="1:6">
      <c r="A205" s="64" t="s">
        <v>1385</v>
      </c>
      <c r="B205" s="95">
        <v>0</v>
      </c>
      <c r="C205" s="95">
        <v>0</v>
      </c>
      <c r="D205" s="95">
        <v>0</v>
      </c>
      <c r="E205" s="95">
        <v>0</v>
      </c>
      <c r="F205" s="95">
        <v>0</v>
      </c>
    </row>
    <row r="206" spans="1:6">
      <c r="A206" s="64" t="s">
        <v>325</v>
      </c>
      <c r="B206" s="95">
        <v>0</v>
      </c>
      <c r="C206" s="95">
        <v>0</v>
      </c>
      <c r="D206" s="95">
        <v>0</v>
      </c>
      <c r="E206" s="95">
        <v>0</v>
      </c>
      <c r="F206" s="95">
        <v>0</v>
      </c>
    </row>
    <row r="207" spans="1:6">
      <c r="A207" s="64" t="s">
        <v>326</v>
      </c>
      <c r="B207" s="95">
        <v>0</v>
      </c>
      <c r="C207" s="95">
        <v>0</v>
      </c>
      <c r="D207" s="95">
        <v>0</v>
      </c>
      <c r="E207" s="95">
        <v>0</v>
      </c>
      <c r="F207" s="95">
        <v>0</v>
      </c>
    </row>
    <row r="208" spans="1:6">
      <c r="A208" s="63" t="s">
        <v>327</v>
      </c>
      <c r="B208" s="95">
        <v>0</v>
      </c>
      <c r="C208" s="95">
        <v>0</v>
      </c>
      <c r="D208" s="95">
        <v>0</v>
      </c>
      <c r="E208" s="95">
        <v>0</v>
      </c>
      <c r="F208" s="95">
        <v>0</v>
      </c>
    </row>
    <row r="209" spans="1:6">
      <c r="A209" s="63" t="s">
        <v>328</v>
      </c>
      <c r="B209" s="95">
        <v>0</v>
      </c>
      <c r="C209" s="95">
        <v>0</v>
      </c>
      <c r="D209" s="95">
        <v>0</v>
      </c>
      <c r="E209" s="95">
        <v>0</v>
      </c>
      <c r="F209" s="95">
        <v>0</v>
      </c>
    </row>
    <row r="210" spans="1:6">
      <c r="A210" s="64" t="s">
        <v>329</v>
      </c>
      <c r="B210" s="95">
        <v>0</v>
      </c>
      <c r="C210" s="95">
        <v>0</v>
      </c>
      <c r="D210" s="95">
        <v>0</v>
      </c>
      <c r="E210" s="95">
        <v>0</v>
      </c>
      <c r="F210" s="95">
        <v>0</v>
      </c>
    </row>
    <row r="211" spans="1:6">
      <c r="A211" s="64" t="s">
        <v>330</v>
      </c>
      <c r="B211" s="95">
        <v>0</v>
      </c>
      <c r="C211" s="95">
        <v>0</v>
      </c>
      <c r="D211" s="95">
        <v>0</v>
      </c>
      <c r="E211" s="95">
        <v>0</v>
      </c>
      <c r="F211" s="95">
        <v>0</v>
      </c>
    </row>
    <row r="212" spans="1:6">
      <c r="A212" s="64" t="s">
        <v>331</v>
      </c>
      <c r="B212" s="95">
        <v>0</v>
      </c>
      <c r="C212" s="95">
        <v>0</v>
      </c>
      <c r="D212" s="95">
        <v>0</v>
      </c>
      <c r="E212" s="95">
        <v>0</v>
      </c>
      <c r="F212" s="95">
        <v>0</v>
      </c>
    </row>
    <row r="213" spans="1:6">
      <c r="A213" s="64" t="s">
        <v>332</v>
      </c>
      <c r="B213" s="95">
        <v>0</v>
      </c>
      <c r="C213" s="95">
        <v>0</v>
      </c>
      <c r="D213" s="95">
        <v>0</v>
      </c>
      <c r="E213" s="95">
        <v>0</v>
      </c>
      <c r="F213" s="95">
        <v>0</v>
      </c>
    </row>
    <row r="214" spans="1:6">
      <c r="A214" s="63" t="s">
        <v>333</v>
      </c>
      <c r="B214" s="95">
        <v>0</v>
      </c>
      <c r="C214" s="95">
        <v>0</v>
      </c>
      <c r="D214" s="95">
        <v>0</v>
      </c>
      <c r="E214" s="95">
        <v>0</v>
      </c>
      <c r="F214" s="95">
        <v>0</v>
      </c>
    </row>
    <row r="215" spans="1:6">
      <c r="A215" s="177" t="s">
        <v>334</v>
      </c>
      <c r="B215" s="57">
        <v>18445161.408799998</v>
      </c>
      <c r="C215" s="57">
        <v>4570749.6959499996</v>
      </c>
      <c r="D215" s="57">
        <v>0</v>
      </c>
      <c r="E215" s="57">
        <v>0</v>
      </c>
      <c r="F215" s="57">
        <v>23015911.10475</v>
      </c>
    </row>
    <row r="216" spans="1:6">
      <c r="A216" s="63" t="s">
        <v>335</v>
      </c>
      <c r="B216" s="95">
        <v>0</v>
      </c>
      <c r="C216" s="95">
        <v>0</v>
      </c>
      <c r="D216" s="95">
        <v>0</v>
      </c>
      <c r="E216" s="95">
        <v>0</v>
      </c>
      <c r="F216" s="95">
        <v>0</v>
      </c>
    </row>
    <row r="217" spans="1:6">
      <c r="A217" s="64" t="s">
        <v>336</v>
      </c>
      <c r="B217" s="95">
        <v>0</v>
      </c>
      <c r="C217" s="95">
        <v>0</v>
      </c>
      <c r="D217" s="95">
        <v>0</v>
      </c>
      <c r="E217" s="95">
        <v>0</v>
      </c>
      <c r="F217" s="95">
        <v>0</v>
      </c>
    </row>
    <row r="218" spans="1:6">
      <c r="A218" s="64" t="s">
        <v>337</v>
      </c>
      <c r="B218" s="95">
        <v>0</v>
      </c>
      <c r="C218" s="95">
        <v>0</v>
      </c>
      <c r="D218" s="95">
        <v>0</v>
      </c>
      <c r="E218" s="95">
        <v>0</v>
      </c>
      <c r="F218" s="95">
        <v>0</v>
      </c>
    </row>
    <row r="219" spans="1:6">
      <c r="A219" s="64" t="s">
        <v>338</v>
      </c>
      <c r="B219" s="95">
        <v>0</v>
      </c>
      <c r="C219" s="95">
        <v>0</v>
      </c>
      <c r="D219" s="95">
        <v>0</v>
      </c>
      <c r="E219" s="95">
        <v>0</v>
      </c>
      <c r="F219" s="95">
        <v>0</v>
      </c>
    </row>
    <row r="220" spans="1:6">
      <c r="A220" s="63" t="s">
        <v>339</v>
      </c>
      <c r="B220" s="95">
        <v>0</v>
      </c>
      <c r="C220" s="95">
        <v>0</v>
      </c>
      <c r="D220" s="95">
        <v>0</v>
      </c>
      <c r="E220" s="95">
        <v>0</v>
      </c>
      <c r="F220" s="95">
        <v>0</v>
      </c>
    </row>
    <row r="221" spans="1:6">
      <c r="A221" s="64" t="s">
        <v>340</v>
      </c>
      <c r="B221" s="95">
        <v>0</v>
      </c>
      <c r="C221" s="95">
        <v>0</v>
      </c>
      <c r="D221" s="95">
        <v>0</v>
      </c>
      <c r="E221" s="95">
        <v>0</v>
      </c>
      <c r="F221" s="95">
        <v>0</v>
      </c>
    </row>
    <row r="222" spans="1:6">
      <c r="A222" s="64" t="s">
        <v>341</v>
      </c>
      <c r="B222" s="95">
        <v>0</v>
      </c>
      <c r="C222" s="95">
        <v>0</v>
      </c>
      <c r="D222" s="95">
        <v>0</v>
      </c>
      <c r="E222" s="95">
        <v>0</v>
      </c>
      <c r="F222" s="95">
        <v>0</v>
      </c>
    </row>
    <row r="223" spans="1:6">
      <c r="A223" s="64" t="s">
        <v>342</v>
      </c>
      <c r="B223" s="95">
        <v>0</v>
      </c>
      <c r="C223" s="95">
        <v>0</v>
      </c>
      <c r="D223" s="95">
        <v>0</v>
      </c>
      <c r="E223" s="95">
        <v>0</v>
      </c>
      <c r="F223" s="95">
        <v>0</v>
      </c>
    </row>
    <row r="224" spans="1:6">
      <c r="A224" s="65" t="s">
        <v>343</v>
      </c>
      <c r="B224" s="95">
        <v>0</v>
      </c>
      <c r="C224" s="95">
        <v>0</v>
      </c>
      <c r="D224" s="95">
        <v>0</v>
      </c>
      <c r="E224" s="95">
        <v>0</v>
      </c>
      <c r="F224" s="95">
        <v>0</v>
      </c>
    </row>
    <row r="225" spans="1:6">
      <c r="A225" s="64" t="s">
        <v>344</v>
      </c>
      <c r="B225" s="95">
        <v>0</v>
      </c>
      <c r="C225" s="95">
        <v>0</v>
      </c>
      <c r="D225" s="95">
        <v>0</v>
      </c>
      <c r="E225" s="95">
        <v>0</v>
      </c>
      <c r="F225" s="95">
        <v>0</v>
      </c>
    </row>
    <row r="226" spans="1:6">
      <c r="A226" s="63" t="s">
        <v>345</v>
      </c>
      <c r="B226" s="95">
        <v>0</v>
      </c>
      <c r="C226" s="95">
        <v>0</v>
      </c>
      <c r="D226" s="95">
        <v>0</v>
      </c>
      <c r="E226" s="95">
        <v>0</v>
      </c>
      <c r="F226" s="95">
        <v>0</v>
      </c>
    </row>
    <row r="227" spans="1:6">
      <c r="A227" s="64" t="s">
        <v>346</v>
      </c>
      <c r="B227" s="95">
        <v>0</v>
      </c>
      <c r="C227" s="95">
        <v>0</v>
      </c>
      <c r="D227" s="95">
        <v>0</v>
      </c>
      <c r="E227" s="95">
        <v>0</v>
      </c>
      <c r="F227" s="95">
        <v>0</v>
      </c>
    </row>
    <row r="228" spans="1:6">
      <c r="A228" s="64" t="s">
        <v>347</v>
      </c>
      <c r="B228" s="95">
        <v>0</v>
      </c>
      <c r="C228" s="95">
        <v>0</v>
      </c>
      <c r="D228" s="95">
        <v>0</v>
      </c>
      <c r="E228" s="95">
        <v>0</v>
      </c>
      <c r="F228" s="95">
        <v>0</v>
      </c>
    </row>
    <row r="229" spans="1:6">
      <c r="A229" s="63" t="s">
        <v>348</v>
      </c>
      <c r="B229" s="95">
        <v>0</v>
      </c>
      <c r="C229" s="95">
        <v>0</v>
      </c>
      <c r="D229" s="95">
        <v>0</v>
      </c>
      <c r="E229" s="95">
        <v>0</v>
      </c>
      <c r="F229" s="95">
        <v>0</v>
      </c>
    </row>
    <row r="230" spans="1:6">
      <c r="A230" s="64" t="s">
        <v>349</v>
      </c>
      <c r="B230" s="95">
        <v>0</v>
      </c>
      <c r="C230" s="95">
        <v>0</v>
      </c>
      <c r="D230" s="95">
        <v>0</v>
      </c>
      <c r="E230" s="95">
        <v>0</v>
      </c>
      <c r="F230" s="95">
        <v>0</v>
      </c>
    </row>
    <row r="231" spans="1:6">
      <c r="A231" s="64" t="s">
        <v>350</v>
      </c>
      <c r="B231" s="95">
        <v>0</v>
      </c>
      <c r="C231" s="95">
        <v>0</v>
      </c>
      <c r="D231" s="95">
        <v>0</v>
      </c>
      <c r="E231" s="95">
        <v>0</v>
      </c>
      <c r="F231" s="95">
        <v>0</v>
      </c>
    </row>
    <row r="232" spans="1:6">
      <c r="A232" s="63" t="s">
        <v>351</v>
      </c>
      <c r="B232" s="95">
        <v>4176854.0395900002</v>
      </c>
      <c r="C232" s="95">
        <v>0</v>
      </c>
      <c r="D232" s="95">
        <v>0</v>
      </c>
      <c r="E232" s="95">
        <v>0</v>
      </c>
      <c r="F232" s="95">
        <v>4176854.0395900002</v>
      </c>
    </row>
    <row r="233" spans="1:6">
      <c r="A233" s="64" t="s">
        <v>352</v>
      </c>
      <c r="B233" s="95">
        <v>2851475.6790500004</v>
      </c>
      <c r="C233" s="95">
        <v>0</v>
      </c>
      <c r="D233" s="95">
        <v>0</v>
      </c>
      <c r="E233" s="95">
        <v>0</v>
      </c>
      <c r="F233" s="95">
        <v>2851475.6790500004</v>
      </c>
    </row>
    <row r="234" spans="1:6">
      <c r="A234" s="64" t="s">
        <v>353</v>
      </c>
      <c r="B234" s="95">
        <v>0</v>
      </c>
      <c r="C234" s="95">
        <v>0</v>
      </c>
      <c r="D234" s="95">
        <v>0</v>
      </c>
      <c r="E234" s="95">
        <v>0</v>
      </c>
      <c r="F234" s="95">
        <v>0</v>
      </c>
    </row>
    <row r="235" spans="1:6">
      <c r="A235" s="64" t="s">
        <v>354</v>
      </c>
      <c r="B235" s="95">
        <v>329560.97587999998</v>
      </c>
      <c r="C235" s="95">
        <v>0</v>
      </c>
      <c r="D235" s="95">
        <v>0</v>
      </c>
      <c r="E235" s="95">
        <v>0</v>
      </c>
      <c r="F235" s="95">
        <v>329560.97587999998</v>
      </c>
    </row>
    <row r="236" spans="1:6">
      <c r="A236" s="64" t="s">
        <v>355</v>
      </c>
      <c r="B236" s="95">
        <v>0</v>
      </c>
      <c r="C236" s="95">
        <v>0</v>
      </c>
      <c r="D236" s="95">
        <v>0</v>
      </c>
      <c r="E236" s="95">
        <v>0</v>
      </c>
      <c r="F236" s="95">
        <v>0</v>
      </c>
    </row>
    <row r="237" spans="1:6">
      <c r="A237" s="64" t="s">
        <v>356</v>
      </c>
      <c r="B237" s="95">
        <v>0</v>
      </c>
      <c r="C237" s="95">
        <v>0</v>
      </c>
      <c r="D237" s="95">
        <v>0</v>
      </c>
      <c r="E237" s="95">
        <v>0</v>
      </c>
      <c r="F237" s="95">
        <v>0</v>
      </c>
    </row>
    <row r="238" spans="1:6">
      <c r="A238" s="64" t="s">
        <v>357</v>
      </c>
      <c r="B238" s="95">
        <v>0</v>
      </c>
      <c r="C238" s="95">
        <v>0</v>
      </c>
      <c r="D238" s="95">
        <v>0</v>
      </c>
      <c r="E238" s="95">
        <v>0</v>
      </c>
      <c r="F238" s="95">
        <v>0</v>
      </c>
    </row>
    <row r="239" spans="1:6">
      <c r="A239" s="64" t="s">
        <v>358</v>
      </c>
      <c r="B239" s="95">
        <v>0</v>
      </c>
      <c r="C239" s="95">
        <v>0</v>
      </c>
      <c r="D239" s="95">
        <v>0</v>
      </c>
      <c r="E239" s="95">
        <v>0</v>
      </c>
      <c r="F239" s="95">
        <v>0</v>
      </c>
    </row>
    <row r="240" spans="1:6">
      <c r="A240" s="64" t="s">
        <v>359</v>
      </c>
      <c r="B240" s="95">
        <v>995817.38465999998</v>
      </c>
      <c r="C240" s="95">
        <v>0</v>
      </c>
      <c r="D240" s="95">
        <v>0</v>
      </c>
      <c r="E240" s="95">
        <v>0</v>
      </c>
      <c r="F240" s="95">
        <v>995817.38465999998</v>
      </c>
    </row>
    <row r="241" spans="1:6">
      <c r="A241" s="63" t="s">
        <v>360</v>
      </c>
      <c r="B241" s="95">
        <v>4212940.4158199998</v>
      </c>
      <c r="C241" s="95">
        <v>802920.95682000008</v>
      </c>
      <c r="D241" s="95">
        <v>0</v>
      </c>
      <c r="E241" s="95">
        <v>0</v>
      </c>
      <c r="F241" s="95">
        <v>5015861.3726400007</v>
      </c>
    </row>
    <row r="242" spans="1:6">
      <c r="A242" s="64" t="s">
        <v>361</v>
      </c>
      <c r="B242" s="95">
        <v>219200.82566</v>
      </c>
      <c r="C242" s="95">
        <v>0</v>
      </c>
      <c r="D242" s="95">
        <v>0</v>
      </c>
      <c r="E242" s="95">
        <v>0</v>
      </c>
      <c r="F242" s="95">
        <v>219200.82566</v>
      </c>
    </row>
    <row r="243" spans="1:6">
      <c r="A243" s="64" t="s">
        <v>362</v>
      </c>
      <c r="B243" s="95">
        <v>0</v>
      </c>
      <c r="C243" s="95">
        <v>75.459999999999994</v>
      </c>
      <c r="D243" s="95">
        <v>0</v>
      </c>
      <c r="E243" s="95">
        <v>0</v>
      </c>
      <c r="F243" s="95">
        <v>75.459999999999994</v>
      </c>
    </row>
    <row r="244" spans="1:6">
      <c r="A244" s="64" t="s">
        <v>363</v>
      </c>
      <c r="B244" s="95">
        <v>33012.280460000002</v>
      </c>
      <c r="C244" s="95">
        <v>3092.56086</v>
      </c>
      <c r="D244" s="95">
        <v>0</v>
      </c>
      <c r="E244" s="95">
        <v>0</v>
      </c>
      <c r="F244" s="95">
        <v>36104.84132</v>
      </c>
    </row>
    <row r="245" spans="1:6">
      <c r="A245" s="64" t="s">
        <v>364</v>
      </c>
      <c r="B245" s="95">
        <v>16453.03917</v>
      </c>
      <c r="C245" s="95">
        <v>0</v>
      </c>
      <c r="D245" s="95">
        <v>0</v>
      </c>
      <c r="E245" s="95">
        <v>0</v>
      </c>
      <c r="F245" s="95">
        <v>16453.03917</v>
      </c>
    </row>
    <row r="246" spans="1:6">
      <c r="A246" s="64" t="s">
        <v>1386</v>
      </c>
      <c r="B246" s="95">
        <v>0</v>
      </c>
      <c r="C246" s="95">
        <v>0</v>
      </c>
      <c r="D246" s="95">
        <v>0</v>
      </c>
      <c r="E246" s="95">
        <v>0</v>
      </c>
      <c r="F246" s="95">
        <v>0</v>
      </c>
    </row>
    <row r="247" spans="1:6">
      <c r="A247" s="64" t="s">
        <v>365</v>
      </c>
      <c r="B247" s="95">
        <v>3944274.2705300003</v>
      </c>
      <c r="C247" s="95">
        <v>799752.93596000003</v>
      </c>
      <c r="D247" s="95">
        <v>0</v>
      </c>
      <c r="E247" s="95">
        <v>0</v>
      </c>
      <c r="F247" s="95">
        <v>4744027.2064899998</v>
      </c>
    </row>
    <row r="248" spans="1:6">
      <c r="A248" s="63" t="s">
        <v>366</v>
      </c>
      <c r="B248" s="95">
        <v>545012.63617999991</v>
      </c>
      <c r="C248" s="95">
        <v>1011780.02248</v>
      </c>
      <c r="D248" s="95">
        <v>0</v>
      </c>
      <c r="E248" s="95">
        <v>0</v>
      </c>
      <c r="F248" s="95">
        <v>1556792.6586600002</v>
      </c>
    </row>
    <row r="249" spans="1:6">
      <c r="A249" s="64" t="s">
        <v>367</v>
      </c>
      <c r="B249" s="95">
        <v>536940.68377</v>
      </c>
      <c r="C249" s="95">
        <v>986076.18310000002</v>
      </c>
      <c r="D249" s="95">
        <v>0</v>
      </c>
      <c r="E249" s="95">
        <v>0</v>
      </c>
      <c r="F249" s="95">
        <v>1523016.8668699998</v>
      </c>
    </row>
    <row r="250" spans="1:6">
      <c r="A250" s="64" t="s">
        <v>368</v>
      </c>
      <c r="B250" s="95">
        <v>8071.9524099999999</v>
      </c>
      <c r="C250" s="95">
        <v>25703.839379999998</v>
      </c>
      <c r="D250" s="95">
        <v>0</v>
      </c>
      <c r="E250" s="95">
        <v>0</v>
      </c>
      <c r="F250" s="95">
        <v>33775.791789999996</v>
      </c>
    </row>
    <row r="251" spans="1:6">
      <c r="A251" s="63" t="s">
        <v>369</v>
      </c>
      <c r="B251" s="95">
        <v>9510354.31721</v>
      </c>
      <c r="C251" s="95">
        <v>2756048.7166500003</v>
      </c>
      <c r="D251" s="95">
        <v>0</v>
      </c>
      <c r="E251" s="95">
        <v>0</v>
      </c>
      <c r="F251" s="95">
        <v>12266403.03386</v>
      </c>
    </row>
    <row r="252" spans="1:6">
      <c r="A252" s="64" t="s">
        <v>367</v>
      </c>
      <c r="B252" s="95">
        <v>7171594.3712600004</v>
      </c>
      <c r="C252" s="95">
        <v>1071962.25844</v>
      </c>
      <c r="D252" s="95">
        <v>0</v>
      </c>
      <c r="E252" s="95">
        <v>0</v>
      </c>
      <c r="F252" s="95">
        <v>8243556.6296999995</v>
      </c>
    </row>
    <row r="253" spans="1:6">
      <c r="A253" s="64" t="s">
        <v>368</v>
      </c>
      <c r="B253" s="95">
        <v>2338759.9459499996</v>
      </c>
      <c r="C253" s="95">
        <v>1684086.4582100001</v>
      </c>
      <c r="D253" s="95">
        <v>0</v>
      </c>
      <c r="E253" s="95">
        <v>0</v>
      </c>
      <c r="F253" s="95">
        <v>4022846.4041599999</v>
      </c>
    </row>
    <row r="254" spans="1:6">
      <c r="A254" s="216" t="s">
        <v>370</v>
      </c>
      <c r="B254" s="57">
        <v>375881.80913999997</v>
      </c>
      <c r="C254" s="57">
        <v>272.35638</v>
      </c>
      <c r="D254" s="57">
        <v>0</v>
      </c>
      <c r="E254" s="57">
        <v>0</v>
      </c>
      <c r="F254" s="57">
        <v>376154.16551999998</v>
      </c>
    </row>
    <row r="255" spans="1:6">
      <c r="A255" s="99" t="s">
        <v>371</v>
      </c>
      <c r="B255" s="95">
        <v>6.9139600000000003</v>
      </c>
      <c r="C255" s="95">
        <v>0</v>
      </c>
      <c r="D255" s="95">
        <v>0</v>
      </c>
      <c r="E255" s="95">
        <v>0</v>
      </c>
      <c r="F255" s="95">
        <v>6.9139600000000003</v>
      </c>
    </row>
    <row r="256" spans="1:6">
      <c r="A256" s="99" t="s">
        <v>372</v>
      </c>
      <c r="B256" s="95">
        <v>18915.236980000001</v>
      </c>
      <c r="C256" s="95">
        <v>243.21520999999998</v>
      </c>
      <c r="D256" s="95">
        <v>0</v>
      </c>
      <c r="E256" s="95">
        <v>0</v>
      </c>
      <c r="F256" s="95">
        <v>19158.45219</v>
      </c>
    </row>
    <row r="257" spans="1:6">
      <c r="A257" s="99" t="s">
        <v>373</v>
      </c>
      <c r="B257" s="95">
        <v>329458.47700999997</v>
      </c>
      <c r="C257" s="95">
        <v>29.141169999999999</v>
      </c>
      <c r="D257" s="95">
        <v>0</v>
      </c>
      <c r="E257" s="95">
        <v>0</v>
      </c>
      <c r="F257" s="95">
        <v>329487.61817999999</v>
      </c>
    </row>
    <row r="258" spans="1:6">
      <c r="A258" s="99" t="s">
        <v>374</v>
      </c>
      <c r="B258" s="95">
        <v>0</v>
      </c>
      <c r="C258" s="95">
        <v>0</v>
      </c>
      <c r="D258" s="95">
        <v>0</v>
      </c>
      <c r="E258" s="95">
        <v>0</v>
      </c>
      <c r="F258" s="95">
        <v>0</v>
      </c>
    </row>
    <row r="259" spans="1:6">
      <c r="A259" s="99" t="s">
        <v>375</v>
      </c>
      <c r="B259" s="95">
        <v>3990.5542599999999</v>
      </c>
      <c r="C259" s="95">
        <v>0</v>
      </c>
      <c r="D259" s="95">
        <v>0</v>
      </c>
      <c r="E259" s="95">
        <v>0</v>
      </c>
      <c r="F259" s="95">
        <v>3990.5542599999999</v>
      </c>
    </row>
    <row r="260" spans="1:6">
      <c r="A260" s="99" t="s">
        <v>376</v>
      </c>
      <c r="B260" s="95">
        <v>0</v>
      </c>
      <c r="C260" s="95">
        <v>0</v>
      </c>
      <c r="D260" s="95">
        <v>0</v>
      </c>
      <c r="E260" s="95">
        <v>0</v>
      </c>
      <c r="F260" s="95">
        <v>0</v>
      </c>
    </row>
    <row r="261" spans="1:6">
      <c r="A261" s="99" t="s">
        <v>377</v>
      </c>
      <c r="B261" s="95">
        <v>0</v>
      </c>
      <c r="C261" s="95">
        <v>0</v>
      </c>
      <c r="D261" s="95">
        <v>0</v>
      </c>
      <c r="E261" s="95">
        <v>0</v>
      </c>
      <c r="F261" s="95">
        <v>0</v>
      </c>
    </row>
    <row r="262" spans="1:6">
      <c r="A262" s="99" t="s">
        <v>378</v>
      </c>
      <c r="B262" s="95">
        <v>0</v>
      </c>
      <c r="C262" s="95">
        <v>0</v>
      </c>
      <c r="D262" s="95">
        <v>0</v>
      </c>
      <c r="E262" s="95">
        <v>0</v>
      </c>
      <c r="F262" s="95">
        <v>0</v>
      </c>
    </row>
    <row r="263" spans="1:6">
      <c r="A263" s="99" t="s">
        <v>379</v>
      </c>
      <c r="B263" s="95">
        <v>0</v>
      </c>
      <c r="C263" s="95">
        <v>0</v>
      </c>
      <c r="D263" s="95">
        <v>0</v>
      </c>
      <c r="E263" s="95">
        <v>0</v>
      </c>
      <c r="F263" s="95">
        <v>0</v>
      </c>
    </row>
    <row r="264" spans="1:6">
      <c r="A264" s="99" t="s">
        <v>380</v>
      </c>
      <c r="B264" s="95">
        <v>23510.626929999999</v>
      </c>
      <c r="C264" s="95">
        <v>0</v>
      </c>
      <c r="D264" s="95">
        <v>0</v>
      </c>
      <c r="E264" s="95">
        <v>0</v>
      </c>
      <c r="F264" s="95">
        <v>23510.626929999999</v>
      </c>
    </row>
    <row r="265" spans="1:6">
      <c r="A265" s="99" t="s">
        <v>381</v>
      </c>
      <c r="B265" s="95">
        <v>0</v>
      </c>
      <c r="C265" s="95">
        <v>0</v>
      </c>
      <c r="D265" s="95">
        <v>0</v>
      </c>
      <c r="E265" s="95">
        <v>0</v>
      </c>
      <c r="F265" s="95">
        <v>0</v>
      </c>
    </row>
    <row r="266" spans="1:6">
      <c r="A266" s="216" t="s">
        <v>382</v>
      </c>
      <c r="B266" s="57">
        <v>-201399.45352000001</v>
      </c>
      <c r="C266" s="57">
        <v>-13249.502480000001</v>
      </c>
      <c r="D266" s="57">
        <v>0</v>
      </c>
      <c r="E266" s="57">
        <v>0</v>
      </c>
      <c r="F266" s="57">
        <v>-214648.95600000001</v>
      </c>
    </row>
    <row r="267" spans="1:6">
      <c r="A267" s="99" t="s">
        <v>383</v>
      </c>
      <c r="B267" s="95">
        <v>-88390.978840000011</v>
      </c>
      <c r="C267" s="95">
        <v>-1286.36574</v>
      </c>
      <c r="D267" s="95">
        <v>0</v>
      </c>
      <c r="E267" s="95">
        <v>0</v>
      </c>
      <c r="F267" s="95">
        <v>-89677.344580000004</v>
      </c>
    </row>
    <row r="268" spans="1:6">
      <c r="A268" s="99" t="s">
        <v>384</v>
      </c>
      <c r="B268" s="95">
        <v>0</v>
      </c>
      <c r="C268" s="95">
        <v>0</v>
      </c>
      <c r="D268" s="95">
        <v>0</v>
      </c>
      <c r="E268" s="95">
        <v>0</v>
      </c>
      <c r="F268" s="95">
        <v>0</v>
      </c>
    </row>
    <row r="269" spans="1:6">
      <c r="A269" s="99" t="s">
        <v>385</v>
      </c>
      <c r="B269" s="95">
        <v>-56805.195950000001</v>
      </c>
      <c r="C269" s="95">
        <v>-11963.13674</v>
      </c>
      <c r="D269" s="95">
        <v>0</v>
      </c>
      <c r="E269" s="95">
        <v>0</v>
      </c>
      <c r="F269" s="95">
        <v>-68768.332689999996</v>
      </c>
    </row>
    <row r="270" spans="1:6">
      <c r="A270" s="99" t="s">
        <v>386</v>
      </c>
      <c r="B270" s="95">
        <v>0</v>
      </c>
      <c r="C270" s="95">
        <v>0</v>
      </c>
      <c r="D270" s="95">
        <v>0</v>
      </c>
      <c r="E270" s="95">
        <v>0</v>
      </c>
      <c r="F270" s="95">
        <v>0</v>
      </c>
    </row>
    <row r="271" spans="1:6">
      <c r="A271" s="99" t="s">
        <v>387</v>
      </c>
      <c r="B271" s="95">
        <v>0</v>
      </c>
      <c r="C271" s="95">
        <v>0</v>
      </c>
      <c r="D271" s="95">
        <v>0</v>
      </c>
      <c r="E271" s="95">
        <v>0</v>
      </c>
      <c r="F271" s="95">
        <v>0</v>
      </c>
    </row>
    <row r="272" spans="1:6">
      <c r="A272" s="156" t="s">
        <v>388</v>
      </c>
      <c r="B272" s="95">
        <v>0</v>
      </c>
      <c r="C272" s="95">
        <v>0</v>
      </c>
      <c r="D272" s="95">
        <v>0</v>
      </c>
      <c r="E272" s="95">
        <v>0</v>
      </c>
      <c r="F272" s="95">
        <v>0</v>
      </c>
    </row>
    <row r="273" spans="1:6">
      <c r="A273" s="99" t="s">
        <v>459</v>
      </c>
      <c r="B273" s="95">
        <v>-56203.278729999998</v>
      </c>
      <c r="C273" s="95">
        <v>0</v>
      </c>
      <c r="D273" s="95">
        <v>0</v>
      </c>
      <c r="E273" s="95">
        <v>0</v>
      </c>
      <c r="F273" s="95">
        <v>-56203.278729999998</v>
      </c>
    </row>
    <row r="274" spans="1:6">
      <c r="A274" s="216" t="s">
        <v>971</v>
      </c>
      <c r="B274" s="57">
        <v>174482.35562000002</v>
      </c>
      <c r="C274" s="57">
        <v>-12977.1461</v>
      </c>
      <c r="D274" s="57">
        <v>0</v>
      </c>
      <c r="E274" s="57">
        <v>0</v>
      </c>
      <c r="F274" s="57">
        <v>161505.20952</v>
      </c>
    </row>
    <row r="275" spans="1:6">
      <c r="A275" s="69" t="s">
        <v>389</v>
      </c>
      <c r="B275" s="57">
        <v>57681.015439999996</v>
      </c>
      <c r="C275" s="57">
        <v>2750.1480000000001</v>
      </c>
      <c r="D275" s="57">
        <v>0</v>
      </c>
      <c r="E275" s="57">
        <v>0</v>
      </c>
      <c r="F275" s="57">
        <v>60431.163439999997</v>
      </c>
    </row>
    <row r="276" spans="1:6">
      <c r="A276" s="99" t="s">
        <v>390</v>
      </c>
      <c r="B276" s="95">
        <v>25000.85771</v>
      </c>
      <c r="C276" s="95">
        <v>2750.1480000000001</v>
      </c>
      <c r="D276" s="95">
        <v>0</v>
      </c>
      <c r="E276" s="95">
        <v>0</v>
      </c>
      <c r="F276" s="95">
        <v>27751.005710000001</v>
      </c>
    </row>
    <row r="277" spans="1:6">
      <c r="A277" s="99" t="s">
        <v>391</v>
      </c>
      <c r="B277" s="95">
        <v>1.5146999999999999</v>
      </c>
      <c r="C277" s="95">
        <v>0</v>
      </c>
      <c r="D277" s="95">
        <v>0</v>
      </c>
      <c r="E277" s="95">
        <v>0</v>
      </c>
      <c r="F277" s="95">
        <v>1.5146999999999999</v>
      </c>
    </row>
    <row r="278" spans="1:6">
      <c r="A278" s="99" t="s">
        <v>392</v>
      </c>
      <c r="B278" s="95">
        <v>361.24615999999997</v>
      </c>
      <c r="C278" s="95">
        <v>0</v>
      </c>
      <c r="D278" s="95">
        <v>0</v>
      </c>
      <c r="E278" s="95">
        <v>0</v>
      </c>
      <c r="F278" s="95">
        <v>361.24615999999997</v>
      </c>
    </row>
    <row r="279" spans="1:6">
      <c r="A279" s="99" t="s">
        <v>393</v>
      </c>
      <c r="B279" s="95">
        <v>7191.1038699999999</v>
      </c>
      <c r="C279" s="95">
        <v>0</v>
      </c>
      <c r="D279" s="95">
        <v>0</v>
      </c>
      <c r="E279" s="95">
        <v>0</v>
      </c>
      <c r="F279" s="95">
        <v>7191.1038699999999</v>
      </c>
    </row>
    <row r="280" spans="1:6">
      <c r="A280" s="99" t="s">
        <v>394</v>
      </c>
      <c r="B280" s="95">
        <v>611.63184000000001</v>
      </c>
      <c r="C280" s="95">
        <v>0</v>
      </c>
      <c r="D280" s="95">
        <v>0</v>
      </c>
      <c r="E280" s="95">
        <v>0</v>
      </c>
      <c r="F280" s="95">
        <v>611.63184000000001</v>
      </c>
    </row>
    <row r="281" spans="1:6">
      <c r="A281" s="99" t="s">
        <v>395</v>
      </c>
      <c r="B281" s="95">
        <v>24514.66116</v>
      </c>
      <c r="C281" s="95">
        <v>0</v>
      </c>
      <c r="D281" s="95">
        <v>0</v>
      </c>
      <c r="E281" s="95">
        <v>0</v>
      </c>
      <c r="F281" s="95">
        <v>24514.66116</v>
      </c>
    </row>
    <row r="282" spans="1:6">
      <c r="A282" s="157" t="s">
        <v>396</v>
      </c>
      <c r="B282" s="57">
        <v>-28602.171589999998</v>
      </c>
      <c r="C282" s="57">
        <v>0</v>
      </c>
      <c r="D282" s="57">
        <v>0</v>
      </c>
      <c r="E282" s="57">
        <v>0</v>
      </c>
      <c r="F282" s="57">
        <v>-28602.171589999998</v>
      </c>
    </row>
    <row r="283" spans="1:6">
      <c r="A283" s="99" t="s">
        <v>390</v>
      </c>
      <c r="B283" s="95">
        <v>-3187.5302999999999</v>
      </c>
      <c r="C283" s="95">
        <v>0</v>
      </c>
      <c r="D283" s="95">
        <v>0</v>
      </c>
      <c r="E283" s="95">
        <v>0</v>
      </c>
      <c r="F283" s="95">
        <v>-3187.5302999999999</v>
      </c>
    </row>
    <row r="284" spans="1:6">
      <c r="A284" s="99" t="s">
        <v>397</v>
      </c>
      <c r="B284" s="95">
        <v>-19158.81047</v>
      </c>
      <c r="C284" s="95">
        <v>0</v>
      </c>
      <c r="D284" s="95">
        <v>0</v>
      </c>
      <c r="E284" s="95">
        <v>0</v>
      </c>
      <c r="F284" s="95">
        <v>-19158.81047</v>
      </c>
    </row>
    <row r="285" spans="1:6">
      <c r="A285" s="99" t="s">
        <v>398</v>
      </c>
      <c r="B285" s="95">
        <v>-336.38400000000001</v>
      </c>
      <c r="C285" s="95">
        <v>0</v>
      </c>
      <c r="D285" s="95">
        <v>0</v>
      </c>
      <c r="E285" s="95">
        <v>0</v>
      </c>
      <c r="F285" s="95">
        <v>-336.38400000000001</v>
      </c>
    </row>
    <row r="286" spans="1:6">
      <c r="A286" s="99" t="s">
        <v>399</v>
      </c>
      <c r="B286" s="95">
        <v>0</v>
      </c>
      <c r="C286" s="95">
        <v>0</v>
      </c>
      <c r="D286" s="95">
        <v>0</v>
      </c>
      <c r="E286" s="95">
        <v>0</v>
      </c>
      <c r="F286" s="95">
        <v>0</v>
      </c>
    </row>
    <row r="287" spans="1:6">
      <c r="A287" s="99" t="s">
        <v>400</v>
      </c>
      <c r="B287" s="95">
        <v>-1096.56549</v>
      </c>
      <c r="C287" s="95">
        <v>0</v>
      </c>
      <c r="D287" s="95">
        <v>0</v>
      </c>
      <c r="E287" s="95">
        <v>0</v>
      </c>
      <c r="F287" s="95">
        <v>-1096.56549</v>
      </c>
    </row>
    <row r="288" spans="1:6">
      <c r="A288" s="99" t="s">
        <v>401</v>
      </c>
      <c r="B288" s="95">
        <v>-4822.8813300000002</v>
      </c>
      <c r="C288" s="95">
        <v>0</v>
      </c>
      <c r="D288" s="95">
        <v>0</v>
      </c>
      <c r="E288" s="95">
        <v>0</v>
      </c>
      <c r="F288" s="95">
        <v>-4822.8813300000002</v>
      </c>
    </row>
    <row r="289" spans="1:6">
      <c r="A289" s="216" t="s">
        <v>970</v>
      </c>
      <c r="B289" s="57">
        <v>203561.19946999999</v>
      </c>
      <c r="C289" s="57">
        <v>-10226.998099999999</v>
      </c>
      <c r="D289" s="57">
        <v>0</v>
      </c>
      <c r="E289" s="57">
        <v>0</v>
      </c>
      <c r="F289" s="57">
        <v>193334.20137</v>
      </c>
    </row>
    <row r="290" spans="1:6">
      <c r="A290" s="99" t="s">
        <v>402</v>
      </c>
      <c r="B290" s="95">
        <v>127365.95418</v>
      </c>
      <c r="C290" s="95">
        <v>0</v>
      </c>
      <c r="D290" s="95">
        <v>0</v>
      </c>
      <c r="E290" s="95">
        <v>0</v>
      </c>
      <c r="F290" s="95">
        <v>127365.95418</v>
      </c>
    </row>
    <row r="291" spans="1:6">
      <c r="A291" s="99" t="s">
        <v>403</v>
      </c>
      <c r="B291" s="95">
        <v>552.80902000000003</v>
      </c>
      <c r="C291" s="95">
        <v>0</v>
      </c>
      <c r="D291" s="95">
        <v>0</v>
      </c>
      <c r="E291" s="95">
        <v>0</v>
      </c>
      <c r="F291" s="95">
        <v>552.80902000000003</v>
      </c>
    </row>
    <row r="292" spans="1:6">
      <c r="A292" s="99" t="s">
        <v>404</v>
      </c>
      <c r="B292" s="95">
        <v>126813.14516</v>
      </c>
      <c r="C292" s="95">
        <v>0</v>
      </c>
      <c r="D292" s="95">
        <v>0</v>
      </c>
      <c r="E292" s="95">
        <v>0</v>
      </c>
      <c r="F292" s="95">
        <v>126813.14516</v>
      </c>
    </row>
    <row r="293" spans="1:6">
      <c r="A293" s="99" t="s">
        <v>405</v>
      </c>
      <c r="B293" s="95">
        <v>0</v>
      </c>
      <c r="C293" s="95">
        <v>0</v>
      </c>
      <c r="D293" s="95">
        <v>0</v>
      </c>
      <c r="E293" s="95">
        <v>0</v>
      </c>
      <c r="F293" s="95">
        <v>0</v>
      </c>
    </row>
    <row r="294" spans="1:6">
      <c r="A294" s="99" t="s">
        <v>406</v>
      </c>
      <c r="B294" s="95">
        <v>0</v>
      </c>
      <c r="C294" s="95">
        <v>0</v>
      </c>
      <c r="D294" s="95">
        <v>0</v>
      </c>
      <c r="E294" s="95">
        <v>0</v>
      </c>
      <c r="F294" s="95">
        <v>0</v>
      </c>
    </row>
    <row r="295" spans="1:6">
      <c r="A295" s="99" t="s">
        <v>407</v>
      </c>
      <c r="B295" s="95">
        <v>0</v>
      </c>
      <c r="C295" s="95">
        <v>0</v>
      </c>
      <c r="D295" s="95">
        <v>0</v>
      </c>
      <c r="E295" s="95">
        <v>0</v>
      </c>
      <c r="F295" s="95">
        <v>0</v>
      </c>
    </row>
    <row r="296" spans="1:6">
      <c r="A296" s="99" t="s">
        <v>408</v>
      </c>
      <c r="B296" s="95">
        <v>0</v>
      </c>
      <c r="C296" s="95">
        <v>0</v>
      </c>
      <c r="D296" s="95">
        <v>0</v>
      </c>
      <c r="E296" s="95">
        <v>0</v>
      </c>
      <c r="F296" s="95">
        <v>0</v>
      </c>
    </row>
    <row r="297" spans="1:6">
      <c r="A297" s="99" t="s">
        <v>409</v>
      </c>
      <c r="B297" s="95">
        <v>0</v>
      </c>
      <c r="C297" s="95">
        <v>0</v>
      </c>
      <c r="D297" s="95">
        <v>0</v>
      </c>
      <c r="E297" s="95">
        <v>0</v>
      </c>
      <c r="F297" s="95">
        <v>0</v>
      </c>
    </row>
    <row r="298" spans="1:6">
      <c r="A298" s="99" t="s">
        <v>410</v>
      </c>
      <c r="B298" s="95">
        <v>-169502.04256</v>
      </c>
      <c r="C298" s="95">
        <v>0</v>
      </c>
      <c r="D298" s="95">
        <v>0</v>
      </c>
      <c r="E298" s="95">
        <v>0</v>
      </c>
      <c r="F298" s="95">
        <v>-169502.04256</v>
      </c>
    </row>
    <row r="299" spans="1:6">
      <c r="A299" s="99" t="s">
        <v>411</v>
      </c>
      <c r="B299" s="95">
        <v>-152623.32441</v>
      </c>
      <c r="C299" s="95">
        <v>0</v>
      </c>
      <c r="D299" s="95">
        <v>0</v>
      </c>
      <c r="E299" s="95">
        <v>0</v>
      </c>
      <c r="F299" s="95">
        <v>-152623.32441</v>
      </c>
    </row>
    <row r="300" spans="1:6">
      <c r="A300" s="99" t="s">
        <v>412</v>
      </c>
      <c r="B300" s="95">
        <v>-946.60109999999997</v>
      </c>
      <c r="C300" s="95">
        <v>0</v>
      </c>
      <c r="D300" s="95">
        <v>0</v>
      </c>
      <c r="E300" s="95">
        <v>0</v>
      </c>
      <c r="F300" s="95">
        <v>-946.60109999999997</v>
      </c>
    </row>
    <row r="301" spans="1:6">
      <c r="A301" s="99" t="s">
        <v>413</v>
      </c>
      <c r="B301" s="95">
        <v>-5.2522900000000003</v>
      </c>
      <c r="C301" s="95">
        <v>0</v>
      </c>
      <c r="D301" s="95">
        <v>0</v>
      </c>
      <c r="E301" s="95">
        <v>0</v>
      </c>
      <c r="F301" s="95">
        <v>-5.2522900000000003</v>
      </c>
    </row>
    <row r="302" spans="1:6">
      <c r="A302" s="156" t="s">
        <v>414</v>
      </c>
      <c r="B302" s="95">
        <v>-15926.86476</v>
      </c>
      <c r="C302" s="95">
        <v>0</v>
      </c>
      <c r="D302" s="95">
        <v>0</v>
      </c>
      <c r="E302" s="95">
        <v>0</v>
      </c>
      <c r="F302" s="95">
        <v>-15926.86476</v>
      </c>
    </row>
    <row r="303" spans="1:6">
      <c r="A303" s="156" t="s">
        <v>1387</v>
      </c>
      <c r="B303" s="95">
        <v>0</v>
      </c>
      <c r="C303" s="95">
        <v>0</v>
      </c>
      <c r="D303" s="95">
        <v>0</v>
      </c>
      <c r="E303" s="95">
        <v>0</v>
      </c>
      <c r="F303" s="95">
        <v>0</v>
      </c>
    </row>
    <row r="304" spans="1:6">
      <c r="A304" s="156" t="s">
        <v>416</v>
      </c>
      <c r="B304" s="95">
        <v>0</v>
      </c>
      <c r="C304" s="95">
        <v>0</v>
      </c>
      <c r="D304" s="95">
        <v>0</v>
      </c>
      <c r="E304" s="95">
        <v>0</v>
      </c>
      <c r="F304" s="95">
        <v>0</v>
      </c>
    </row>
    <row r="305" spans="1:6">
      <c r="A305" s="216" t="s">
        <v>969</v>
      </c>
      <c r="B305" s="57">
        <v>161425.11108999999</v>
      </c>
      <c r="C305" s="57">
        <v>-10226.998099999999</v>
      </c>
      <c r="D305" s="57">
        <v>0</v>
      </c>
      <c r="E305" s="57">
        <v>0</v>
      </c>
      <c r="F305" s="57">
        <v>151198.11299000002</v>
      </c>
    </row>
    <row r="306" spans="1:6">
      <c r="A306" s="216" t="s">
        <v>417</v>
      </c>
      <c r="B306" s="57">
        <v>-141465.42480000001</v>
      </c>
      <c r="C306" s="57">
        <v>-124.07387</v>
      </c>
      <c r="D306" s="57">
        <v>0</v>
      </c>
      <c r="E306" s="57">
        <v>0</v>
      </c>
      <c r="F306" s="57">
        <v>-141589.49867</v>
      </c>
    </row>
    <row r="307" spans="1:6">
      <c r="A307" s="99" t="s">
        <v>418</v>
      </c>
      <c r="B307" s="95">
        <v>-73464.504379999998</v>
      </c>
      <c r="C307" s="95">
        <v>-124.03458999999999</v>
      </c>
      <c r="D307" s="95">
        <v>0</v>
      </c>
      <c r="E307" s="95">
        <v>0</v>
      </c>
      <c r="F307" s="95">
        <v>-73588.538969999994</v>
      </c>
    </row>
    <row r="308" spans="1:6">
      <c r="A308" s="99" t="s">
        <v>419</v>
      </c>
      <c r="B308" s="95">
        <v>-9432.4806499999995</v>
      </c>
      <c r="C308" s="95">
        <v>0</v>
      </c>
      <c r="D308" s="95">
        <v>0</v>
      </c>
      <c r="E308" s="95">
        <v>0</v>
      </c>
      <c r="F308" s="95">
        <v>-9432.4806499999995</v>
      </c>
    </row>
    <row r="309" spans="1:6">
      <c r="A309" s="99" t="s">
        <v>420</v>
      </c>
      <c r="B309" s="95">
        <v>-1334.4596100000001</v>
      </c>
      <c r="C309" s="95">
        <v>0</v>
      </c>
      <c r="D309" s="95">
        <v>0</v>
      </c>
      <c r="E309" s="95">
        <v>0</v>
      </c>
      <c r="F309" s="95">
        <v>-1334.4596100000001</v>
      </c>
    </row>
    <row r="310" spans="1:6">
      <c r="A310" s="99" t="s">
        <v>421</v>
      </c>
      <c r="B310" s="95">
        <v>-6311.3074100000003</v>
      </c>
      <c r="C310" s="95">
        <v>0</v>
      </c>
      <c r="D310" s="95">
        <v>0</v>
      </c>
      <c r="E310" s="95">
        <v>0</v>
      </c>
      <c r="F310" s="95">
        <v>-6311.3074100000003</v>
      </c>
    </row>
    <row r="311" spans="1:6">
      <c r="A311" s="99" t="s">
        <v>422</v>
      </c>
      <c r="B311" s="95">
        <v>-13712.04018</v>
      </c>
      <c r="C311" s="95">
        <v>0</v>
      </c>
      <c r="D311" s="95">
        <v>0</v>
      </c>
      <c r="E311" s="95">
        <v>0</v>
      </c>
      <c r="F311" s="95">
        <v>-13712.04018</v>
      </c>
    </row>
    <row r="312" spans="1:6">
      <c r="A312" s="99" t="s">
        <v>423</v>
      </c>
      <c r="B312" s="95">
        <v>-2134.28386</v>
      </c>
      <c r="C312" s="95">
        <v>0</v>
      </c>
      <c r="D312" s="95">
        <v>0</v>
      </c>
      <c r="E312" s="95">
        <v>0</v>
      </c>
      <c r="F312" s="95">
        <v>-2134.28386</v>
      </c>
    </row>
    <row r="313" spans="1:6">
      <c r="A313" s="99" t="s">
        <v>424</v>
      </c>
      <c r="B313" s="95">
        <v>-4275.3612999999996</v>
      </c>
      <c r="C313" s="95">
        <v>0</v>
      </c>
      <c r="D313" s="95">
        <v>0</v>
      </c>
      <c r="E313" s="95">
        <v>0</v>
      </c>
      <c r="F313" s="95">
        <v>-4275.3612999999996</v>
      </c>
    </row>
    <row r="314" spans="1:6">
      <c r="A314" s="99" t="s">
        <v>425</v>
      </c>
      <c r="B314" s="95">
        <v>-1490.7156299999999</v>
      </c>
      <c r="C314" s="95">
        <v>0</v>
      </c>
      <c r="D314" s="95">
        <v>0</v>
      </c>
      <c r="E314" s="95">
        <v>0</v>
      </c>
      <c r="F314" s="95">
        <v>-1490.7156299999999</v>
      </c>
    </row>
    <row r="315" spans="1:6">
      <c r="A315" s="99" t="s">
        <v>426</v>
      </c>
      <c r="B315" s="95">
        <v>-29310.271780000003</v>
      </c>
      <c r="C315" s="95">
        <v>-3.9280000000000002E-2</v>
      </c>
      <c r="D315" s="95">
        <v>0</v>
      </c>
      <c r="E315" s="95">
        <v>0</v>
      </c>
      <c r="F315" s="95">
        <v>-29310.31106</v>
      </c>
    </row>
    <row r="316" spans="1:6">
      <c r="A316" s="69" t="s">
        <v>968</v>
      </c>
      <c r="B316" s="57">
        <v>19959.686289999998</v>
      </c>
      <c r="C316" s="57">
        <v>-10351.071970000001</v>
      </c>
      <c r="D316" s="57">
        <v>0</v>
      </c>
      <c r="E316" s="57">
        <v>0</v>
      </c>
      <c r="F316" s="57">
        <v>9608.6143200000006</v>
      </c>
    </row>
    <row r="317" spans="1:6">
      <c r="A317" s="156" t="s">
        <v>427</v>
      </c>
      <c r="B317" s="95">
        <v>2.316E-2</v>
      </c>
      <c r="C317" s="95">
        <v>0</v>
      </c>
      <c r="D317" s="95">
        <v>0</v>
      </c>
      <c r="E317" s="95">
        <v>0</v>
      </c>
      <c r="F317" s="95">
        <v>2.316E-2</v>
      </c>
    </row>
    <row r="318" spans="1:6">
      <c r="A318" s="156" t="s">
        <v>428</v>
      </c>
      <c r="B318" s="95">
        <v>0</v>
      </c>
      <c r="C318" s="95">
        <v>0</v>
      </c>
      <c r="D318" s="95">
        <v>0</v>
      </c>
      <c r="E318" s="95">
        <v>0</v>
      </c>
      <c r="F318" s="95">
        <v>0</v>
      </c>
    </row>
    <row r="319" spans="1:6">
      <c r="A319" s="156" t="s">
        <v>429</v>
      </c>
      <c r="B319" s="95">
        <v>2.316E-2</v>
      </c>
      <c r="C319" s="95">
        <v>0</v>
      </c>
      <c r="D319" s="95">
        <v>0</v>
      </c>
      <c r="E319" s="95">
        <v>0</v>
      </c>
      <c r="F319" s="95">
        <v>2.316E-2</v>
      </c>
    </row>
    <row r="320" spans="1:6">
      <c r="A320" s="156" t="s">
        <v>430</v>
      </c>
      <c r="B320" s="95">
        <v>0</v>
      </c>
      <c r="C320" s="95">
        <v>0</v>
      </c>
      <c r="D320" s="95">
        <v>0</v>
      </c>
      <c r="E320" s="95">
        <v>0</v>
      </c>
      <c r="F320" s="95">
        <v>0</v>
      </c>
    </row>
    <row r="321" spans="1:6">
      <c r="A321" s="156" t="s">
        <v>431</v>
      </c>
      <c r="B321" s="95">
        <v>0</v>
      </c>
      <c r="C321" s="95">
        <v>0</v>
      </c>
      <c r="D321" s="95">
        <v>0</v>
      </c>
      <c r="E321" s="95">
        <v>0</v>
      </c>
      <c r="F321" s="95">
        <v>0</v>
      </c>
    </row>
    <row r="322" spans="1:6">
      <c r="A322" s="156" t="s">
        <v>432</v>
      </c>
      <c r="B322" s="95">
        <v>0</v>
      </c>
      <c r="C322" s="95">
        <v>0</v>
      </c>
      <c r="D322" s="95">
        <v>0</v>
      </c>
      <c r="E322" s="95">
        <v>0</v>
      </c>
      <c r="F322" s="95">
        <v>0</v>
      </c>
    </row>
    <row r="323" spans="1:6">
      <c r="A323" s="155" t="s">
        <v>1224</v>
      </c>
      <c r="B323" s="57">
        <v>19959.709449999998</v>
      </c>
      <c r="C323" s="57">
        <v>-10351.071970000001</v>
      </c>
      <c r="D323" s="57">
        <v>0</v>
      </c>
      <c r="E323" s="57">
        <v>0</v>
      </c>
      <c r="F323" s="57">
        <v>9608.6374800000012</v>
      </c>
    </row>
    <row r="324" spans="1:6">
      <c r="A324" s="99" t="s">
        <v>433</v>
      </c>
      <c r="B324" s="95">
        <v>1916.5604900000001</v>
      </c>
      <c r="C324" s="95">
        <v>0</v>
      </c>
      <c r="D324" s="95">
        <v>0</v>
      </c>
      <c r="E324" s="95">
        <v>0</v>
      </c>
      <c r="F324" s="95">
        <v>1916.5604900000001</v>
      </c>
    </row>
    <row r="325" spans="1:6">
      <c r="A325" s="69" t="s">
        <v>967</v>
      </c>
      <c r="B325" s="57">
        <v>21876.269940000002</v>
      </c>
      <c r="C325" s="57">
        <v>-10351.071970000001</v>
      </c>
      <c r="D325" s="57">
        <v>0</v>
      </c>
      <c r="E325" s="57">
        <v>0</v>
      </c>
      <c r="F325" s="57">
        <v>11525.197970000001</v>
      </c>
    </row>
    <row r="326" spans="1:6">
      <c r="A326" s="156" t="s">
        <v>434</v>
      </c>
      <c r="B326" s="95">
        <v>4432.08248</v>
      </c>
      <c r="C326" s="95">
        <v>0</v>
      </c>
      <c r="D326" s="95">
        <v>0</v>
      </c>
      <c r="E326" s="95">
        <v>0</v>
      </c>
      <c r="F326" s="95">
        <v>4432.08248</v>
      </c>
    </row>
    <row r="327" spans="1:6">
      <c r="A327" s="155" t="s">
        <v>1225</v>
      </c>
      <c r="B327" s="57">
        <v>26308.352420000003</v>
      </c>
      <c r="C327" s="57">
        <v>-10351.071970000001</v>
      </c>
      <c r="D327" s="57">
        <v>0</v>
      </c>
      <c r="E327" s="57">
        <v>0</v>
      </c>
      <c r="F327" s="57">
        <v>15957.280449999998</v>
      </c>
    </row>
    <row r="328" spans="1:6">
      <c r="A328" s="156" t="s">
        <v>435</v>
      </c>
      <c r="B328" s="95">
        <v>0</v>
      </c>
      <c r="C328" s="95">
        <v>0</v>
      </c>
      <c r="D328" s="95">
        <v>0</v>
      </c>
      <c r="E328" s="95">
        <v>0</v>
      </c>
      <c r="F328" s="95">
        <v>0</v>
      </c>
    </row>
    <row r="329" spans="1:6">
      <c r="A329" s="69" t="s">
        <v>966</v>
      </c>
      <c r="B329" s="57">
        <v>26308.352420000003</v>
      </c>
      <c r="C329" s="57">
        <v>-10351.071970000001</v>
      </c>
      <c r="D329" s="57">
        <v>0</v>
      </c>
      <c r="E329" s="57">
        <v>0</v>
      </c>
      <c r="F329" s="57">
        <v>15957.280449999998</v>
      </c>
    </row>
    <row r="330" spans="1:6">
      <c r="A330" s="156" t="s">
        <v>436</v>
      </c>
      <c r="B330" s="95">
        <v>0</v>
      </c>
      <c r="C330" s="95">
        <v>0</v>
      </c>
      <c r="D330" s="95">
        <v>0</v>
      </c>
      <c r="E330" s="95">
        <v>0</v>
      </c>
      <c r="F330" s="95">
        <v>0</v>
      </c>
    </row>
    <row r="331" spans="1:6">
      <c r="A331" s="69" t="s">
        <v>965</v>
      </c>
      <c r="B331" s="57">
        <v>26308.352420000003</v>
      </c>
      <c r="C331" s="57">
        <v>-10351.071970000001</v>
      </c>
      <c r="D331" s="57">
        <v>0</v>
      </c>
      <c r="E331" s="57">
        <v>0</v>
      </c>
      <c r="F331" s="57">
        <v>15957.280449999998</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activeCell="I16" sqref="I16"/>
    </sheetView>
  </sheetViews>
  <sheetFormatPr baseColWidth="10" defaultColWidth="9.140625" defaultRowHeight="15"/>
  <cols>
    <col min="1" max="1" width="100.5703125" style="5" customWidth="1"/>
    <col min="2" max="3" width="10.7109375" style="5" bestFit="1" customWidth="1"/>
    <col min="4" max="16384" width="9.140625" style="5"/>
  </cols>
  <sheetData>
    <row r="1" spans="1:3" ht="30" customHeight="1">
      <c r="A1" s="732" t="s">
        <v>1012</v>
      </c>
      <c r="B1" s="798"/>
      <c r="C1" s="798"/>
    </row>
    <row r="2" spans="1:3" ht="18">
      <c r="A2" s="733" t="s">
        <v>518</v>
      </c>
      <c r="B2" s="799"/>
      <c r="C2" s="799"/>
    </row>
    <row r="3" spans="1:3" ht="18">
      <c r="A3" s="733" t="s">
        <v>1514</v>
      </c>
      <c r="B3" s="799"/>
      <c r="C3" s="799"/>
    </row>
    <row r="4" spans="1:3" ht="30" customHeight="1">
      <c r="A4" s="737" t="s">
        <v>510</v>
      </c>
      <c r="B4" s="800"/>
      <c r="C4" s="800"/>
    </row>
    <row r="5" spans="1:3" ht="3.75" customHeight="1">
      <c r="A5" s="11"/>
      <c r="B5" s="178"/>
      <c r="C5" s="178"/>
    </row>
    <row r="6" spans="1:3" ht="30" customHeight="1" thickBot="1">
      <c r="A6" s="155"/>
      <c r="B6" s="236" t="s">
        <v>118</v>
      </c>
      <c r="C6" s="237" t="s">
        <v>517</v>
      </c>
    </row>
    <row r="7" spans="1:3">
      <c r="A7" s="426" t="s">
        <v>159</v>
      </c>
      <c r="B7" s="384">
        <v>9478671.4200100005</v>
      </c>
      <c r="C7" s="384">
        <v>9478671.4200100005</v>
      </c>
    </row>
    <row r="8" spans="1:3">
      <c r="A8" s="177" t="s">
        <v>160</v>
      </c>
      <c r="B8" s="57">
        <v>741966.17219000007</v>
      </c>
      <c r="C8" s="57">
        <v>741966.17219000007</v>
      </c>
    </row>
    <row r="9" spans="1:3">
      <c r="A9" s="64" t="s">
        <v>161</v>
      </c>
      <c r="B9" s="95">
        <v>0</v>
      </c>
      <c r="C9" s="95">
        <v>0</v>
      </c>
    </row>
    <row r="10" spans="1:3">
      <c r="A10" s="64" t="s">
        <v>162</v>
      </c>
      <c r="B10" s="95">
        <v>197767.58153</v>
      </c>
      <c r="C10" s="95">
        <v>197767.58153</v>
      </c>
    </row>
    <row r="11" spans="1:3">
      <c r="A11" s="64" t="s">
        <v>163</v>
      </c>
      <c r="B11" s="95">
        <v>544198.59065999999</v>
      </c>
      <c r="C11" s="95">
        <v>544198.59065999999</v>
      </c>
    </row>
    <row r="12" spans="1:3">
      <c r="A12" s="64" t="s">
        <v>164</v>
      </c>
      <c r="B12" s="95">
        <v>0</v>
      </c>
      <c r="C12" s="95">
        <v>0</v>
      </c>
    </row>
    <row r="13" spans="1:3">
      <c r="A13" s="64" t="s">
        <v>165</v>
      </c>
      <c r="B13" s="95">
        <v>0</v>
      </c>
      <c r="C13" s="95">
        <v>0</v>
      </c>
    </row>
    <row r="14" spans="1:3">
      <c r="A14" s="64" t="s">
        <v>1380</v>
      </c>
      <c r="B14" s="95">
        <v>0</v>
      </c>
      <c r="C14" s="95">
        <v>0</v>
      </c>
    </row>
    <row r="15" spans="1:3">
      <c r="A15" s="64" t="s">
        <v>167</v>
      </c>
      <c r="B15" s="95">
        <v>0</v>
      </c>
      <c r="C15" s="95">
        <v>0</v>
      </c>
    </row>
    <row r="16" spans="1:3">
      <c r="A16" s="64" t="s">
        <v>168</v>
      </c>
      <c r="B16" s="95">
        <v>0</v>
      </c>
      <c r="C16" s="95">
        <v>0</v>
      </c>
    </row>
    <row r="17" spans="1:3">
      <c r="A17" s="177" t="s">
        <v>169</v>
      </c>
      <c r="B17" s="57">
        <v>865652.55854999996</v>
      </c>
      <c r="C17" s="57">
        <v>865652.55854999996</v>
      </c>
    </row>
    <row r="18" spans="1:3">
      <c r="A18" s="64" t="s">
        <v>170</v>
      </c>
      <c r="B18" s="95">
        <v>0</v>
      </c>
      <c r="C18" s="95">
        <v>0</v>
      </c>
    </row>
    <row r="19" spans="1:3">
      <c r="A19" s="64" t="s">
        <v>171</v>
      </c>
      <c r="B19" s="95">
        <v>790629.54929999996</v>
      </c>
      <c r="C19" s="95">
        <v>790629.54929999996</v>
      </c>
    </row>
    <row r="20" spans="1:3">
      <c r="A20" s="64" t="s">
        <v>172</v>
      </c>
      <c r="B20" s="95">
        <v>0</v>
      </c>
      <c r="C20" s="95">
        <v>0</v>
      </c>
    </row>
    <row r="21" spans="1:3">
      <c r="A21" s="64" t="s">
        <v>173</v>
      </c>
      <c r="B21" s="95">
        <v>0</v>
      </c>
      <c r="C21" s="95">
        <v>0</v>
      </c>
    </row>
    <row r="22" spans="1:3">
      <c r="A22" s="64" t="s">
        <v>218</v>
      </c>
      <c r="B22" s="95">
        <v>56319.44238</v>
      </c>
      <c r="C22" s="95">
        <v>56319.44238</v>
      </c>
    </row>
    <row r="23" spans="1:3">
      <c r="A23" s="64" t="s">
        <v>175</v>
      </c>
      <c r="B23" s="95">
        <v>7498.4798799999999</v>
      </c>
      <c r="C23" s="95">
        <v>7498.4798799999999</v>
      </c>
    </row>
    <row r="24" spans="1:3">
      <c r="A24" s="64" t="s">
        <v>176</v>
      </c>
      <c r="B24" s="95">
        <v>11205.08699</v>
      </c>
      <c r="C24" s="95">
        <v>11205.08699</v>
      </c>
    </row>
    <row r="25" spans="1:3">
      <c r="A25" s="64" t="s">
        <v>177</v>
      </c>
      <c r="B25" s="95">
        <v>0</v>
      </c>
      <c r="C25" s="95">
        <v>0</v>
      </c>
    </row>
    <row r="26" spans="1:3">
      <c r="A26" s="177" t="s">
        <v>178</v>
      </c>
      <c r="B26" s="57">
        <v>6009492.3485000003</v>
      </c>
      <c r="C26" s="57">
        <v>6009492.3485000003</v>
      </c>
    </row>
    <row r="27" spans="1:3">
      <c r="A27" s="63" t="s">
        <v>179</v>
      </c>
      <c r="B27" s="95">
        <v>5781652.82173</v>
      </c>
      <c r="C27" s="95">
        <v>5781652.82173</v>
      </c>
    </row>
    <row r="28" spans="1:3">
      <c r="A28" s="64" t="s">
        <v>180</v>
      </c>
      <c r="B28" s="95">
        <v>5170867.87237</v>
      </c>
      <c r="C28" s="95">
        <v>5170867.87237</v>
      </c>
    </row>
    <row r="29" spans="1:3">
      <c r="A29" s="64" t="s">
        <v>181</v>
      </c>
      <c r="B29" s="95">
        <v>552027.52858000004</v>
      </c>
      <c r="C29" s="95">
        <v>552027.52858000004</v>
      </c>
    </row>
    <row r="30" spans="1:3">
      <c r="A30" s="64" t="s">
        <v>182</v>
      </c>
      <c r="B30" s="95">
        <v>58757.42078</v>
      </c>
      <c r="C30" s="95">
        <v>58757.42078</v>
      </c>
    </row>
    <row r="31" spans="1:3">
      <c r="A31" s="63" t="s">
        <v>183</v>
      </c>
      <c r="B31" s="95">
        <v>47571.402119999999</v>
      </c>
      <c r="C31" s="95">
        <v>47571.402119999999</v>
      </c>
    </row>
    <row r="32" spans="1:3">
      <c r="A32" s="64" t="s">
        <v>184</v>
      </c>
      <c r="B32" s="95">
        <v>26880.52764</v>
      </c>
      <c r="C32" s="95">
        <v>26880.52764</v>
      </c>
    </row>
    <row r="33" spans="1:3">
      <c r="A33" s="64" t="s">
        <v>185</v>
      </c>
      <c r="B33" s="95">
        <v>17262.56727</v>
      </c>
      <c r="C33" s="95">
        <v>17262.56727</v>
      </c>
    </row>
    <row r="34" spans="1:3">
      <c r="A34" s="65" t="s">
        <v>186</v>
      </c>
      <c r="B34" s="95">
        <v>3428.3072099999999</v>
      </c>
      <c r="C34" s="95">
        <v>3428.3072099999999</v>
      </c>
    </row>
    <row r="35" spans="1:3">
      <c r="A35" s="63" t="s">
        <v>187</v>
      </c>
      <c r="B35" s="95">
        <v>79995.356040000013</v>
      </c>
      <c r="C35" s="95">
        <v>79995.356040000013</v>
      </c>
    </row>
    <row r="36" spans="1:3">
      <c r="A36" s="64" t="s">
        <v>188</v>
      </c>
      <c r="B36" s="95">
        <v>72148.404709999988</v>
      </c>
      <c r="C36" s="95">
        <v>72148.404709999988</v>
      </c>
    </row>
    <row r="37" spans="1:3">
      <c r="A37" s="64" t="s">
        <v>189</v>
      </c>
      <c r="B37" s="95">
        <v>7361.5370499999999</v>
      </c>
      <c r="C37" s="95">
        <v>7361.5370499999999</v>
      </c>
    </row>
    <row r="38" spans="1:3">
      <c r="A38" s="64" t="s">
        <v>190</v>
      </c>
      <c r="B38" s="95">
        <v>485.41428000000002</v>
      </c>
      <c r="C38" s="95">
        <v>485.41428000000002</v>
      </c>
    </row>
    <row r="39" spans="1:3">
      <c r="A39" s="63" t="s">
        <v>191</v>
      </c>
      <c r="B39" s="95">
        <v>220864.35376</v>
      </c>
      <c r="C39" s="95">
        <v>220864.35376</v>
      </c>
    </row>
    <row r="40" spans="1:3">
      <c r="A40" s="65" t="s">
        <v>192</v>
      </c>
      <c r="B40" s="95">
        <v>76808.928379999998</v>
      </c>
      <c r="C40" s="95">
        <v>76808.928379999998</v>
      </c>
    </row>
    <row r="41" spans="1:3">
      <c r="A41" s="64" t="s">
        <v>193</v>
      </c>
      <c r="B41" s="95">
        <v>67307.278379999989</v>
      </c>
      <c r="C41" s="95">
        <v>67307.278379999989</v>
      </c>
    </row>
    <row r="42" spans="1:3">
      <c r="A42" s="64" t="s">
        <v>194</v>
      </c>
      <c r="B42" s="95">
        <v>0</v>
      </c>
      <c r="C42" s="95">
        <v>0</v>
      </c>
    </row>
    <row r="43" spans="1:3">
      <c r="A43" s="64" t="s">
        <v>195</v>
      </c>
      <c r="B43" s="95">
        <v>0</v>
      </c>
      <c r="C43" s="95">
        <v>0</v>
      </c>
    </row>
    <row r="44" spans="1:3">
      <c r="A44" s="64" t="s">
        <v>196</v>
      </c>
      <c r="B44" s="95">
        <v>0</v>
      </c>
      <c r="C44" s="95">
        <v>0</v>
      </c>
    </row>
    <row r="45" spans="1:3">
      <c r="A45" s="99" t="s">
        <v>197</v>
      </c>
      <c r="B45" s="95">
        <v>0</v>
      </c>
      <c r="C45" s="95">
        <v>0</v>
      </c>
    </row>
    <row r="46" spans="1:3">
      <c r="A46" s="65" t="s">
        <v>1178</v>
      </c>
      <c r="B46" s="95">
        <v>40324.383520000003</v>
      </c>
      <c r="C46" s="95">
        <v>40324.383520000003</v>
      </c>
    </row>
    <row r="47" spans="1:3">
      <c r="A47" s="64" t="s">
        <v>1179</v>
      </c>
      <c r="B47" s="95">
        <v>31426.440300000002</v>
      </c>
      <c r="C47" s="95">
        <v>31426.440300000002</v>
      </c>
    </row>
    <row r="48" spans="1:3">
      <c r="A48" s="64" t="s">
        <v>1184</v>
      </c>
      <c r="B48" s="95">
        <v>963.72381999999993</v>
      </c>
      <c r="C48" s="95">
        <v>963.72381999999993</v>
      </c>
    </row>
    <row r="49" spans="1:3">
      <c r="A49" s="64" t="s">
        <v>1185</v>
      </c>
      <c r="B49" s="95">
        <v>1298.79178</v>
      </c>
      <c r="C49" s="95">
        <v>1298.79178</v>
      </c>
    </row>
    <row r="50" spans="1:3">
      <c r="A50" s="64" t="s">
        <v>1203</v>
      </c>
      <c r="B50" s="95">
        <v>2185.7555899999998</v>
      </c>
      <c r="C50" s="95">
        <v>2185.7555899999998</v>
      </c>
    </row>
    <row r="51" spans="1:3">
      <c r="A51" s="99" t="s">
        <v>1223</v>
      </c>
      <c r="B51" s="95">
        <v>549.05199000000005</v>
      </c>
      <c r="C51" s="95">
        <v>549.05199000000005</v>
      </c>
    </row>
    <row r="52" spans="1:3">
      <c r="A52" s="101" t="s">
        <v>198</v>
      </c>
      <c r="B52" s="95">
        <v>-120591.58515</v>
      </c>
      <c r="C52" s="95">
        <v>-120591.58515</v>
      </c>
    </row>
    <row r="53" spans="1:3">
      <c r="A53" s="64" t="s">
        <v>1242</v>
      </c>
      <c r="B53" s="95">
        <v>-1481.0658500000002</v>
      </c>
      <c r="C53" s="95">
        <v>-1481.0658500000002</v>
      </c>
    </row>
    <row r="54" spans="1:3">
      <c r="A54" s="64" t="s">
        <v>1254</v>
      </c>
      <c r="B54" s="95">
        <v>-1187.0027700000001</v>
      </c>
      <c r="C54" s="95">
        <v>-1187.0027700000001</v>
      </c>
    </row>
    <row r="55" spans="1:3">
      <c r="A55" s="64" t="s">
        <v>1243</v>
      </c>
      <c r="B55" s="95">
        <v>-20577.246870000003</v>
      </c>
      <c r="C55" s="95">
        <v>-20577.246870000003</v>
      </c>
    </row>
    <row r="56" spans="1:3">
      <c r="A56" s="64" t="s">
        <v>1255</v>
      </c>
      <c r="B56" s="95">
        <v>-12851.97962</v>
      </c>
      <c r="C56" s="95">
        <v>-12851.97962</v>
      </c>
    </row>
    <row r="57" spans="1:3">
      <c r="A57" s="64" t="s">
        <v>1244</v>
      </c>
      <c r="B57" s="95">
        <v>-23890.3691</v>
      </c>
      <c r="C57" s="95">
        <v>-23890.3691</v>
      </c>
    </row>
    <row r="58" spans="1:3">
      <c r="A58" s="64" t="s">
        <v>199</v>
      </c>
      <c r="B58" s="95">
        <v>-5110.5493499999993</v>
      </c>
      <c r="C58" s="95">
        <v>-5110.5493499999993</v>
      </c>
    </row>
    <row r="59" spans="1:3">
      <c r="A59" s="64" t="s">
        <v>200</v>
      </c>
      <c r="B59" s="95">
        <v>-27928.014420000003</v>
      </c>
      <c r="C59" s="95">
        <v>-27928.014420000003</v>
      </c>
    </row>
    <row r="60" spans="1:3">
      <c r="A60" s="64" t="s">
        <v>201</v>
      </c>
      <c r="B60" s="95">
        <v>-6890.9939899999999</v>
      </c>
      <c r="C60" s="95">
        <v>-6890.9939899999999</v>
      </c>
    </row>
    <row r="61" spans="1:3">
      <c r="A61" s="64" t="s">
        <v>202</v>
      </c>
      <c r="B61" s="95">
        <v>0</v>
      </c>
      <c r="C61" s="95">
        <v>0</v>
      </c>
    </row>
    <row r="62" spans="1:3">
      <c r="A62" s="64" t="s">
        <v>203</v>
      </c>
      <c r="B62" s="95">
        <v>0</v>
      </c>
      <c r="C62" s="95">
        <v>0</v>
      </c>
    </row>
    <row r="63" spans="1:3">
      <c r="A63" s="64" t="s">
        <v>999</v>
      </c>
      <c r="B63" s="95">
        <v>-38.339769999999994</v>
      </c>
      <c r="C63" s="95">
        <v>-38.339769999999994</v>
      </c>
    </row>
    <row r="64" spans="1:3">
      <c r="A64" s="64" t="s">
        <v>1000</v>
      </c>
      <c r="B64" s="95">
        <v>-220.92679999999999</v>
      </c>
      <c r="C64" s="95">
        <v>-220.92679999999999</v>
      </c>
    </row>
    <row r="65" spans="1:3">
      <c r="A65" s="64" t="s">
        <v>1186</v>
      </c>
      <c r="B65" s="95">
        <v>-2632.37718</v>
      </c>
      <c r="C65" s="95">
        <v>-2632.37718</v>
      </c>
    </row>
    <row r="66" spans="1:3">
      <c r="A66" s="64" t="s">
        <v>1187</v>
      </c>
      <c r="B66" s="95">
        <v>-2898.2330699999998</v>
      </c>
      <c r="C66" s="95">
        <v>-2898.2330699999998</v>
      </c>
    </row>
    <row r="67" spans="1:3">
      <c r="A67" s="64" t="s">
        <v>1188</v>
      </c>
      <c r="B67" s="95">
        <v>-14521.970880000001</v>
      </c>
      <c r="C67" s="95">
        <v>-14521.970880000001</v>
      </c>
    </row>
    <row r="68" spans="1:3">
      <c r="A68" s="64" t="s">
        <v>1189</v>
      </c>
      <c r="B68" s="95">
        <v>-362.51547999999997</v>
      </c>
      <c r="C68" s="95">
        <v>-362.51547999999997</v>
      </c>
    </row>
    <row r="69" spans="1:3">
      <c r="A69" s="177" t="s">
        <v>204</v>
      </c>
      <c r="B69" s="57">
        <v>35130.857090000005</v>
      </c>
      <c r="C69" s="57">
        <v>35130.857090000005</v>
      </c>
    </row>
    <row r="70" spans="1:3">
      <c r="A70" s="64" t="s">
        <v>205</v>
      </c>
      <c r="B70" s="95">
        <v>0</v>
      </c>
      <c r="C70" s="95">
        <v>0</v>
      </c>
    </row>
    <row r="71" spans="1:3">
      <c r="A71" s="64" t="s">
        <v>206</v>
      </c>
      <c r="B71" s="95">
        <v>1568.2426699999999</v>
      </c>
      <c r="C71" s="95">
        <v>1568.2426699999999</v>
      </c>
    </row>
    <row r="72" spans="1:3">
      <c r="A72" s="64" t="s">
        <v>207</v>
      </c>
      <c r="B72" s="95">
        <v>33676.40034</v>
      </c>
      <c r="C72" s="95">
        <v>33676.40034</v>
      </c>
    </row>
    <row r="73" spans="1:3">
      <c r="A73" s="64" t="s">
        <v>208</v>
      </c>
      <c r="B73" s="95">
        <v>0</v>
      </c>
      <c r="C73" s="95">
        <v>0</v>
      </c>
    </row>
    <row r="74" spans="1:3">
      <c r="A74" s="64" t="s">
        <v>209</v>
      </c>
      <c r="B74" s="95">
        <v>-113.78592</v>
      </c>
      <c r="C74" s="95">
        <v>-113.78592</v>
      </c>
    </row>
    <row r="75" spans="1:3">
      <c r="A75" s="177" t="s">
        <v>210</v>
      </c>
      <c r="B75" s="57">
        <v>31857.44253</v>
      </c>
      <c r="C75" s="57">
        <v>31857.44253</v>
      </c>
    </row>
    <row r="76" spans="1:3">
      <c r="A76" s="64" t="s">
        <v>211</v>
      </c>
      <c r="B76" s="95">
        <v>0</v>
      </c>
      <c r="C76" s="95">
        <v>0</v>
      </c>
    </row>
    <row r="77" spans="1:3">
      <c r="A77" s="64" t="s">
        <v>212</v>
      </c>
      <c r="B77" s="95">
        <v>56061.071630000006</v>
      </c>
      <c r="C77" s="95">
        <v>56061.071630000006</v>
      </c>
    </row>
    <row r="78" spans="1:3">
      <c r="A78" s="64" t="s">
        <v>213</v>
      </c>
      <c r="B78" s="95">
        <v>0.34399999999999997</v>
      </c>
      <c r="C78" s="95">
        <v>0.34399999999999997</v>
      </c>
    </row>
    <row r="79" spans="1:3">
      <c r="A79" s="64" t="s">
        <v>214</v>
      </c>
      <c r="B79" s="95">
        <v>0</v>
      </c>
      <c r="C79" s="95">
        <v>0</v>
      </c>
    </row>
    <row r="80" spans="1:3">
      <c r="A80" s="64" t="s">
        <v>215</v>
      </c>
      <c r="B80" s="95">
        <v>-24203.973100000003</v>
      </c>
      <c r="C80" s="95">
        <v>-24203.973100000003</v>
      </c>
    </row>
    <row r="81" spans="1:3">
      <c r="A81" s="177" t="s">
        <v>216</v>
      </c>
      <c r="B81" s="57">
        <v>1057199.8722699999</v>
      </c>
      <c r="C81" s="57">
        <v>1057199.8722699999</v>
      </c>
    </row>
    <row r="82" spans="1:3">
      <c r="A82" s="64" t="s">
        <v>170</v>
      </c>
      <c r="B82" s="95">
        <v>0</v>
      </c>
      <c r="C82" s="95">
        <v>0</v>
      </c>
    </row>
    <row r="83" spans="1:3">
      <c r="A83" s="64" t="s">
        <v>171</v>
      </c>
      <c r="B83" s="95">
        <v>742132.51800000004</v>
      </c>
      <c r="C83" s="95">
        <v>742132.51800000004</v>
      </c>
    </row>
    <row r="84" spans="1:3">
      <c r="A84" s="64" t="s">
        <v>172</v>
      </c>
      <c r="B84" s="95">
        <v>0</v>
      </c>
      <c r="C84" s="95">
        <v>0</v>
      </c>
    </row>
    <row r="85" spans="1:3">
      <c r="A85" s="64" t="s">
        <v>173</v>
      </c>
      <c r="B85" s="95">
        <v>0</v>
      </c>
      <c r="C85" s="95">
        <v>0</v>
      </c>
    </row>
    <row r="86" spans="1:3">
      <c r="A86" s="64" t="s">
        <v>217</v>
      </c>
      <c r="B86" s="95">
        <v>65809.098750000005</v>
      </c>
      <c r="C86" s="95">
        <v>65809.098750000005</v>
      </c>
    </row>
    <row r="87" spans="1:3">
      <c r="A87" s="64" t="s">
        <v>218</v>
      </c>
      <c r="B87" s="95">
        <v>9010.2900000000009</v>
      </c>
      <c r="C87" s="95">
        <v>9010.2900000000009</v>
      </c>
    </row>
    <row r="88" spans="1:3">
      <c r="A88" s="64" t="s">
        <v>175</v>
      </c>
      <c r="B88" s="95">
        <v>148125.51725999999</v>
      </c>
      <c r="C88" s="95">
        <v>148125.51725999999</v>
      </c>
    </row>
    <row r="89" spans="1:3">
      <c r="A89" s="64" t="s">
        <v>219</v>
      </c>
      <c r="B89" s="95">
        <v>92322.779819999996</v>
      </c>
      <c r="C89" s="95">
        <v>92322.779819999996</v>
      </c>
    </row>
    <row r="90" spans="1:3">
      <c r="A90" s="64" t="s">
        <v>220</v>
      </c>
      <c r="B90" s="95">
        <v>-200.33156</v>
      </c>
      <c r="C90" s="95">
        <v>-200.33156</v>
      </c>
    </row>
    <row r="91" spans="1:3">
      <c r="A91" s="177" t="s">
        <v>221</v>
      </c>
      <c r="B91" s="57">
        <v>40151.248240000001</v>
      </c>
      <c r="C91" s="57">
        <v>40151.248240000001</v>
      </c>
    </row>
    <row r="92" spans="1:3">
      <c r="A92" s="64" t="s">
        <v>222</v>
      </c>
      <c r="B92" s="95">
        <v>0</v>
      </c>
      <c r="C92" s="95">
        <v>0</v>
      </c>
    </row>
    <row r="93" spans="1:3">
      <c r="A93" s="64" t="s">
        <v>223</v>
      </c>
      <c r="B93" s="95">
        <v>23246.34288</v>
      </c>
      <c r="C93" s="95">
        <v>23246.34288</v>
      </c>
    </row>
    <row r="94" spans="1:3">
      <c r="A94" s="64" t="s">
        <v>224</v>
      </c>
      <c r="B94" s="95">
        <v>3833.9598900000001</v>
      </c>
      <c r="C94" s="95">
        <v>3833.9598900000001</v>
      </c>
    </row>
    <row r="95" spans="1:3">
      <c r="A95" s="64" t="s">
        <v>225</v>
      </c>
      <c r="B95" s="95">
        <v>3247.5877599999999</v>
      </c>
      <c r="C95" s="95">
        <v>3247.5877599999999</v>
      </c>
    </row>
    <row r="96" spans="1:3">
      <c r="A96" s="64" t="s">
        <v>226</v>
      </c>
      <c r="B96" s="95">
        <v>5963.80674</v>
      </c>
      <c r="C96" s="95">
        <v>5963.80674</v>
      </c>
    </row>
    <row r="97" spans="1:3">
      <c r="A97" s="64" t="s">
        <v>227</v>
      </c>
      <c r="B97" s="95">
        <v>3858.5218599999998</v>
      </c>
      <c r="C97" s="95">
        <v>3858.5218599999998</v>
      </c>
    </row>
    <row r="98" spans="1:3">
      <c r="A98" s="64" t="s">
        <v>228</v>
      </c>
      <c r="B98" s="95">
        <v>1.02911</v>
      </c>
      <c r="C98" s="95">
        <v>1.02911</v>
      </c>
    </row>
    <row r="99" spans="1:3">
      <c r="A99" s="64" t="s">
        <v>229</v>
      </c>
      <c r="B99" s="95">
        <v>0</v>
      </c>
      <c r="C99" s="95">
        <v>0</v>
      </c>
    </row>
    <row r="100" spans="1:3">
      <c r="A100" s="64" t="s">
        <v>230</v>
      </c>
      <c r="B100" s="95">
        <v>0</v>
      </c>
      <c r="C100" s="95">
        <v>0</v>
      </c>
    </row>
    <row r="101" spans="1:3">
      <c r="A101" s="177" t="s">
        <v>231</v>
      </c>
      <c r="B101" s="57">
        <v>2034.99478</v>
      </c>
      <c r="C101" s="57">
        <v>2034.99478</v>
      </c>
    </row>
    <row r="102" spans="1:3">
      <c r="A102" s="64" t="s">
        <v>232</v>
      </c>
      <c r="B102" s="95">
        <v>186.64958999999999</v>
      </c>
      <c r="C102" s="95">
        <v>186.64958999999999</v>
      </c>
    </row>
    <row r="103" spans="1:3">
      <c r="A103" s="64" t="s">
        <v>233</v>
      </c>
      <c r="B103" s="95">
        <v>589.26184999999998</v>
      </c>
      <c r="C103" s="95">
        <v>589.26184999999998</v>
      </c>
    </row>
    <row r="104" spans="1:3">
      <c r="A104" s="64" t="s">
        <v>234</v>
      </c>
      <c r="B104" s="95">
        <v>219.32839000000001</v>
      </c>
      <c r="C104" s="95">
        <v>219.32839000000001</v>
      </c>
    </row>
    <row r="105" spans="1:3">
      <c r="A105" s="99" t="s">
        <v>235</v>
      </c>
      <c r="B105" s="95">
        <v>1039.75495</v>
      </c>
      <c r="C105" s="95">
        <v>1039.75495</v>
      </c>
    </row>
    <row r="106" spans="1:3">
      <c r="A106" s="99" t="s">
        <v>236</v>
      </c>
      <c r="B106" s="95">
        <v>0</v>
      </c>
      <c r="C106" s="95">
        <v>0</v>
      </c>
    </row>
    <row r="107" spans="1:3">
      <c r="A107" s="177" t="s">
        <v>237</v>
      </c>
      <c r="B107" s="57">
        <v>695185.92585999996</v>
      </c>
      <c r="C107" s="57">
        <v>695185.92585999996</v>
      </c>
    </row>
    <row r="108" spans="1:3">
      <c r="A108" s="64" t="s">
        <v>238</v>
      </c>
      <c r="B108" s="95">
        <v>667251.74384000001</v>
      </c>
      <c r="C108" s="95">
        <v>667251.74384000001</v>
      </c>
    </row>
    <row r="109" spans="1:3">
      <c r="A109" s="64" t="s">
        <v>239</v>
      </c>
      <c r="B109" s="95">
        <v>0</v>
      </c>
      <c r="C109" s="95">
        <v>0</v>
      </c>
    </row>
    <row r="110" spans="1:3">
      <c r="A110" s="64" t="s">
        <v>240</v>
      </c>
      <c r="B110" s="95">
        <v>0</v>
      </c>
      <c r="C110" s="95">
        <v>0</v>
      </c>
    </row>
    <row r="111" spans="1:3">
      <c r="A111" s="99" t="s">
        <v>241</v>
      </c>
      <c r="B111" s="95">
        <v>0</v>
      </c>
      <c r="C111" s="95">
        <v>0</v>
      </c>
    </row>
    <row r="112" spans="1:3">
      <c r="A112" s="64" t="s">
        <v>242</v>
      </c>
      <c r="B112" s="95">
        <v>63732.950600000004</v>
      </c>
      <c r="C112" s="95">
        <v>63732.950600000004</v>
      </c>
    </row>
    <row r="113" spans="1:3">
      <c r="A113" s="99" t="s">
        <v>243</v>
      </c>
      <c r="B113" s="95">
        <v>-35798.768579999996</v>
      </c>
      <c r="C113" s="95">
        <v>-35798.768579999996</v>
      </c>
    </row>
    <row r="114" spans="1:3">
      <c r="A114" s="177" t="s">
        <v>244</v>
      </c>
      <c r="B114" s="57">
        <v>8591521.8344299998</v>
      </c>
      <c r="C114" s="57">
        <v>8591521.8344299998</v>
      </c>
    </row>
    <row r="115" spans="1:3">
      <c r="A115" s="177" t="s">
        <v>245</v>
      </c>
      <c r="B115" s="57">
        <v>1413025.24034</v>
      </c>
      <c r="C115" s="57">
        <v>1413025.24034</v>
      </c>
    </row>
    <row r="116" spans="1:3">
      <c r="A116" s="64" t="s">
        <v>246</v>
      </c>
      <c r="B116" s="95">
        <v>0</v>
      </c>
      <c r="C116" s="95">
        <v>0</v>
      </c>
    </row>
    <row r="117" spans="1:3">
      <c r="A117" s="64" t="s">
        <v>247</v>
      </c>
      <c r="B117" s="95">
        <v>0</v>
      </c>
      <c r="C117" s="95">
        <v>0</v>
      </c>
    </row>
    <row r="118" spans="1:3">
      <c r="A118" s="64" t="s">
        <v>248</v>
      </c>
      <c r="B118" s="95">
        <v>0</v>
      </c>
      <c r="C118" s="95">
        <v>0</v>
      </c>
    </row>
    <row r="119" spans="1:3">
      <c r="A119" s="64" t="s">
        <v>249</v>
      </c>
      <c r="B119" s="95">
        <v>0</v>
      </c>
      <c r="C119" s="95">
        <v>0</v>
      </c>
    </row>
    <row r="120" spans="1:3">
      <c r="A120" s="64" t="s">
        <v>250</v>
      </c>
      <c r="B120" s="95">
        <v>0</v>
      </c>
      <c r="C120" s="95">
        <v>0</v>
      </c>
    </row>
    <row r="121" spans="1:3">
      <c r="A121" s="65" t="s">
        <v>251</v>
      </c>
      <c r="B121" s="95">
        <v>0</v>
      </c>
      <c r="C121" s="95">
        <v>0</v>
      </c>
    </row>
    <row r="122" spans="1:3">
      <c r="A122" s="99" t="s">
        <v>252</v>
      </c>
      <c r="B122" s="95">
        <v>0</v>
      </c>
      <c r="C122" s="95">
        <v>0</v>
      </c>
    </row>
    <row r="123" spans="1:3">
      <c r="A123" s="99" t="s">
        <v>253</v>
      </c>
      <c r="B123" s="95">
        <v>0</v>
      </c>
      <c r="C123" s="95">
        <v>0</v>
      </c>
    </row>
    <row r="124" spans="1:3">
      <c r="A124" s="99" t="s">
        <v>254</v>
      </c>
      <c r="B124" s="95">
        <v>0</v>
      </c>
      <c r="C124" s="95">
        <v>0</v>
      </c>
    </row>
    <row r="125" spans="1:3">
      <c r="A125" s="99" t="s">
        <v>255</v>
      </c>
      <c r="B125" s="95">
        <v>0</v>
      </c>
      <c r="C125" s="95">
        <v>0</v>
      </c>
    </row>
    <row r="126" spans="1:3">
      <c r="A126" s="99" t="s">
        <v>256</v>
      </c>
      <c r="B126" s="95">
        <v>0</v>
      </c>
      <c r="C126" s="95">
        <v>0</v>
      </c>
    </row>
    <row r="127" spans="1:3">
      <c r="A127" s="99" t="s">
        <v>1381</v>
      </c>
      <c r="B127" s="95">
        <v>0</v>
      </c>
      <c r="C127" s="95">
        <v>0</v>
      </c>
    </row>
    <row r="128" spans="1:3">
      <c r="A128" s="156" t="s">
        <v>1382</v>
      </c>
      <c r="B128" s="95">
        <v>0</v>
      </c>
      <c r="C128" s="95">
        <v>0</v>
      </c>
    </row>
    <row r="129" spans="1:3">
      <c r="A129" s="156" t="s">
        <v>259</v>
      </c>
      <c r="B129" s="95">
        <v>0</v>
      </c>
      <c r="C129" s="95">
        <v>0</v>
      </c>
    </row>
    <row r="130" spans="1:3">
      <c r="A130" s="64" t="s">
        <v>260</v>
      </c>
      <c r="B130" s="95">
        <v>1366022.24976</v>
      </c>
      <c r="C130" s="95">
        <v>1366022.24976</v>
      </c>
    </row>
    <row r="131" spans="1:3">
      <c r="A131" s="64" t="s">
        <v>261</v>
      </c>
      <c r="B131" s="95">
        <v>47002.990579999998</v>
      </c>
      <c r="C131" s="95">
        <v>47002.990579999998</v>
      </c>
    </row>
    <row r="132" spans="1:3">
      <c r="A132" s="177" t="s">
        <v>262</v>
      </c>
      <c r="B132" s="57">
        <v>0</v>
      </c>
      <c r="C132" s="57">
        <v>0</v>
      </c>
    </row>
    <row r="133" spans="1:3">
      <c r="A133" s="177" t="s">
        <v>453</v>
      </c>
      <c r="B133" s="57">
        <v>3481955.3050199999</v>
      </c>
      <c r="C133" s="57">
        <v>3481955.3050199999</v>
      </c>
    </row>
    <row r="134" spans="1:3">
      <c r="A134" s="64" t="s">
        <v>454</v>
      </c>
      <c r="B134" s="95">
        <v>0</v>
      </c>
      <c r="C134" s="95">
        <v>0</v>
      </c>
    </row>
    <row r="135" spans="1:3">
      <c r="A135" s="64" t="s">
        <v>455</v>
      </c>
      <c r="B135" s="95">
        <v>0</v>
      </c>
      <c r="C135" s="95">
        <v>0</v>
      </c>
    </row>
    <row r="136" spans="1:3">
      <c r="A136" s="64" t="s">
        <v>456</v>
      </c>
      <c r="B136" s="95">
        <v>0</v>
      </c>
      <c r="C136" s="95">
        <v>0</v>
      </c>
    </row>
    <row r="137" spans="1:3">
      <c r="A137" s="64" t="s">
        <v>457</v>
      </c>
      <c r="B137" s="95">
        <v>0</v>
      </c>
      <c r="C137" s="95">
        <v>0</v>
      </c>
    </row>
    <row r="138" spans="1:3">
      <c r="A138" s="64" t="s">
        <v>458</v>
      </c>
      <c r="B138" s="95">
        <v>3274700</v>
      </c>
      <c r="C138" s="95">
        <v>3274700</v>
      </c>
    </row>
    <row r="139" spans="1:3">
      <c r="A139" s="64" t="s">
        <v>465</v>
      </c>
      <c r="B139" s="95">
        <v>207255.30502</v>
      </c>
      <c r="C139" s="95">
        <v>207255.30502</v>
      </c>
    </row>
    <row r="140" spans="1:3">
      <c r="A140" s="177" t="s">
        <v>263</v>
      </c>
      <c r="B140" s="57">
        <v>3607067.3453200003</v>
      </c>
      <c r="C140" s="57">
        <v>3607067.3453200003</v>
      </c>
    </row>
    <row r="141" spans="1:3">
      <c r="A141" s="64" t="s">
        <v>264</v>
      </c>
      <c r="B141" s="95">
        <v>0</v>
      </c>
      <c r="C141" s="95">
        <v>0</v>
      </c>
    </row>
    <row r="142" spans="1:3">
      <c r="A142" s="64" t="s">
        <v>265</v>
      </c>
      <c r="B142" s="95">
        <v>757385.10198000004</v>
      </c>
      <c r="C142" s="95">
        <v>757385.10198000004</v>
      </c>
    </row>
    <row r="143" spans="1:3">
      <c r="A143" s="64" t="s">
        <v>266</v>
      </c>
      <c r="B143" s="95">
        <v>0</v>
      </c>
      <c r="C143" s="95">
        <v>0</v>
      </c>
    </row>
    <row r="144" spans="1:3">
      <c r="A144" s="64" t="s">
        <v>267</v>
      </c>
      <c r="B144" s="95">
        <v>0</v>
      </c>
      <c r="C144" s="95">
        <v>0</v>
      </c>
    </row>
    <row r="145" spans="1:3">
      <c r="A145" s="64" t="s">
        <v>1383</v>
      </c>
      <c r="B145" s="95">
        <v>1670032.63906</v>
      </c>
      <c r="C145" s="95">
        <v>1670032.63906</v>
      </c>
    </row>
    <row r="146" spans="1:3">
      <c r="A146" s="64" t="s">
        <v>269</v>
      </c>
      <c r="B146" s="95">
        <v>1006337.0991100001</v>
      </c>
      <c r="C146" s="95">
        <v>1006337.0991100001</v>
      </c>
    </row>
    <row r="147" spans="1:3">
      <c r="A147" s="64" t="s">
        <v>270</v>
      </c>
      <c r="B147" s="95">
        <v>114333.33336</v>
      </c>
      <c r="C147" s="95">
        <v>114333.33336</v>
      </c>
    </row>
    <row r="148" spans="1:3">
      <c r="A148" s="64" t="s">
        <v>271</v>
      </c>
      <c r="B148" s="95">
        <v>58979.17181</v>
      </c>
      <c r="C148" s="95">
        <v>58979.17181</v>
      </c>
    </row>
    <row r="149" spans="1:3">
      <c r="A149" s="177" t="s">
        <v>272</v>
      </c>
      <c r="B149" s="57">
        <v>47035.256049999996</v>
      </c>
      <c r="C149" s="57">
        <v>47035.256049999996</v>
      </c>
    </row>
    <row r="150" spans="1:3">
      <c r="A150" s="64" t="s">
        <v>205</v>
      </c>
      <c r="B150" s="95">
        <v>0</v>
      </c>
      <c r="C150" s="95">
        <v>0</v>
      </c>
    </row>
    <row r="151" spans="1:3">
      <c r="A151" s="64" t="s">
        <v>207</v>
      </c>
      <c r="B151" s="95">
        <v>11309.78386</v>
      </c>
      <c r="C151" s="95">
        <v>11309.78386</v>
      </c>
    </row>
    <row r="152" spans="1:3">
      <c r="A152" s="64" t="s">
        <v>273</v>
      </c>
      <c r="B152" s="95">
        <v>35725.47219</v>
      </c>
      <c r="C152" s="95">
        <v>35725.47219</v>
      </c>
    </row>
    <row r="153" spans="1:3">
      <c r="A153" s="64" t="s">
        <v>234</v>
      </c>
      <c r="B153" s="95">
        <v>0</v>
      </c>
      <c r="C153" s="95">
        <v>0</v>
      </c>
    </row>
    <row r="154" spans="1:3">
      <c r="A154" s="64" t="s">
        <v>274</v>
      </c>
      <c r="B154" s="95">
        <v>0</v>
      </c>
      <c r="C154" s="95">
        <v>0</v>
      </c>
    </row>
    <row r="155" spans="1:3">
      <c r="A155" s="177" t="s">
        <v>275</v>
      </c>
      <c r="B155" s="57">
        <v>42438.687700000002</v>
      </c>
      <c r="C155" s="57">
        <v>42438.687700000002</v>
      </c>
    </row>
    <row r="156" spans="1:3">
      <c r="A156" s="64" t="s">
        <v>276</v>
      </c>
      <c r="B156" s="95">
        <v>0</v>
      </c>
      <c r="C156" s="95">
        <v>0</v>
      </c>
    </row>
    <row r="157" spans="1:3">
      <c r="A157" s="64" t="s">
        <v>277</v>
      </c>
      <c r="B157" s="95">
        <v>0</v>
      </c>
      <c r="C157" s="95">
        <v>0</v>
      </c>
    </row>
    <row r="158" spans="1:3">
      <c r="A158" s="64" t="s">
        <v>278</v>
      </c>
      <c r="B158" s="95">
        <v>4817.6170899999997</v>
      </c>
      <c r="C158" s="95">
        <v>4817.6170899999997</v>
      </c>
    </row>
    <row r="159" spans="1:3">
      <c r="A159" s="64" t="s">
        <v>1256</v>
      </c>
      <c r="B159" s="95">
        <v>0</v>
      </c>
      <c r="C159" s="95">
        <v>0</v>
      </c>
    </row>
    <row r="160" spans="1:3">
      <c r="A160" s="64" t="s">
        <v>279</v>
      </c>
      <c r="B160" s="95">
        <v>37621.070610000002</v>
      </c>
      <c r="C160" s="95">
        <v>37621.070610000002</v>
      </c>
    </row>
    <row r="161" spans="1:3">
      <c r="A161" s="64" t="s">
        <v>280</v>
      </c>
      <c r="B161" s="95">
        <v>0</v>
      </c>
      <c r="C161" s="95">
        <v>0</v>
      </c>
    </row>
    <row r="162" spans="1:3">
      <c r="A162" s="177" t="s">
        <v>281</v>
      </c>
      <c r="B162" s="57">
        <v>0</v>
      </c>
      <c r="C162" s="57">
        <v>0</v>
      </c>
    </row>
    <row r="163" spans="1:3">
      <c r="A163" s="64" t="s">
        <v>282</v>
      </c>
      <c r="B163" s="95">
        <v>0</v>
      </c>
      <c r="C163" s="95">
        <v>0</v>
      </c>
    </row>
    <row r="164" spans="1:3">
      <c r="A164" s="64" t="s">
        <v>283</v>
      </c>
      <c r="B164" s="95">
        <v>0</v>
      </c>
      <c r="C164" s="95">
        <v>0</v>
      </c>
    </row>
    <row r="165" spans="1:3">
      <c r="A165" s="64" t="s">
        <v>1384</v>
      </c>
      <c r="B165" s="95">
        <v>0</v>
      </c>
      <c r="C165" s="95">
        <v>0</v>
      </c>
    </row>
    <row r="166" spans="1:3">
      <c r="A166" s="64" t="s">
        <v>285</v>
      </c>
      <c r="B166" s="95">
        <v>0</v>
      </c>
      <c r="C166" s="95">
        <v>0</v>
      </c>
    </row>
    <row r="167" spans="1:3">
      <c r="A167" s="177" t="s">
        <v>286</v>
      </c>
      <c r="B167" s="57">
        <v>0</v>
      </c>
      <c r="C167" s="57">
        <v>0</v>
      </c>
    </row>
    <row r="168" spans="1:3">
      <c r="A168" s="64" t="s">
        <v>287</v>
      </c>
      <c r="B168" s="95">
        <v>0</v>
      </c>
      <c r="C168" s="95">
        <v>0</v>
      </c>
    </row>
    <row r="169" spans="1:3">
      <c r="A169" s="64" t="s">
        <v>288</v>
      </c>
      <c r="B169" s="95">
        <v>0</v>
      </c>
      <c r="C169" s="95">
        <v>0</v>
      </c>
    </row>
    <row r="170" spans="1:3">
      <c r="A170" s="64" t="s">
        <v>289</v>
      </c>
      <c r="B170" s="95">
        <v>0</v>
      </c>
      <c r="C170" s="95">
        <v>0</v>
      </c>
    </row>
    <row r="171" spans="1:3">
      <c r="A171" s="64" t="s">
        <v>290</v>
      </c>
      <c r="B171" s="95">
        <v>0</v>
      </c>
      <c r="C171" s="95">
        <v>0</v>
      </c>
    </row>
    <row r="172" spans="1:3">
      <c r="A172" s="64" t="s">
        <v>291</v>
      </c>
      <c r="B172" s="95">
        <v>0</v>
      </c>
      <c r="C172" s="95">
        <v>0</v>
      </c>
    </row>
    <row r="173" spans="1:3">
      <c r="A173" s="64" t="s">
        <v>292</v>
      </c>
      <c r="B173" s="95">
        <v>0</v>
      </c>
      <c r="C173" s="95">
        <v>0</v>
      </c>
    </row>
    <row r="174" spans="1:3">
      <c r="A174" s="64" t="s">
        <v>293</v>
      </c>
      <c r="B174" s="95">
        <v>0</v>
      </c>
      <c r="C174" s="95">
        <v>0</v>
      </c>
    </row>
    <row r="175" spans="1:3">
      <c r="A175" s="64" t="s">
        <v>294</v>
      </c>
      <c r="B175" s="95">
        <v>0</v>
      </c>
      <c r="C175" s="95">
        <v>0</v>
      </c>
    </row>
    <row r="176" spans="1:3">
      <c r="A176" s="177" t="s">
        <v>295</v>
      </c>
      <c r="B176" s="57">
        <v>887149.58479999995</v>
      </c>
      <c r="C176" s="57">
        <v>887149.58479999995</v>
      </c>
    </row>
    <row r="177" spans="1:3">
      <c r="A177" s="63" t="s">
        <v>296</v>
      </c>
      <c r="B177" s="95">
        <v>739113</v>
      </c>
      <c r="C177" s="95">
        <v>739113</v>
      </c>
    </row>
    <row r="178" spans="1:3">
      <c r="A178" s="64" t="s">
        <v>297</v>
      </c>
      <c r="B178" s="95">
        <v>739113</v>
      </c>
      <c r="C178" s="95">
        <v>739113</v>
      </c>
    </row>
    <row r="179" spans="1:3">
      <c r="A179" s="64" t="s">
        <v>298</v>
      </c>
      <c r="B179" s="95">
        <v>0</v>
      </c>
      <c r="C179" s="95">
        <v>0</v>
      </c>
    </row>
    <row r="180" spans="1:3">
      <c r="A180" s="64" t="s">
        <v>299</v>
      </c>
      <c r="B180" s="95">
        <v>0</v>
      </c>
      <c r="C180" s="95">
        <v>0</v>
      </c>
    </row>
    <row r="181" spans="1:3">
      <c r="A181" s="63" t="s">
        <v>300</v>
      </c>
      <c r="B181" s="95">
        <v>0</v>
      </c>
      <c r="C181" s="95">
        <v>0</v>
      </c>
    </row>
    <row r="182" spans="1:3">
      <c r="A182" s="64" t="s">
        <v>301</v>
      </c>
      <c r="B182" s="95">
        <v>0</v>
      </c>
      <c r="C182" s="95">
        <v>0</v>
      </c>
    </row>
    <row r="183" spans="1:3">
      <c r="A183" s="64" t="s">
        <v>302</v>
      </c>
      <c r="B183" s="95">
        <v>0</v>
      </c>
      <c r="C183" s="95">
        <v>0</v>
      </c>
    </row>
    <row r="184" spans="1:3">
      <c r="A184" s="64" t="s">
        <v>303</v>
      </c>
      <c r="B184" s="95">
        <v>0</v>
      </c>
      <c r="C184" s="95">
        <v>0</v>
      </c>
    </row>
    <row r="185" spans="1:3">
      <c r="A185" s="63" t="s">
        <v>304</v>
      </c>
      <c r="B185" s="95">
        <v>0</v>
      </c>
      <c r="C185" s="95">
        <v>0</v>
      </c>
    </row>
    <row r="186" spans="1:3">
      <c r="A186" s="64" t="s">
        <v>305</v>
      </c>
      <c r="B186" s="95">
        <v>0</v>
      </c>
      <c r="C186" s="95">
        <v>0</v>
      </c>
    </row>
    <row r="187" spans="1:3">
      <c r="A187" s="63" t="s">
        <v>306</v>
      </c>
      <c r="B187" s="95">
        <v>132078.94136</v>
      </c>
      <c r="C187" s="95">
        <v>132078.94136</v>
      </c>
    </row>
    <row r="188" spans="1:3">
      <c r="A188" s="64" t="s">
        <v>307</v>
      </c>
      <c r="B188" s="95">
        <v>57404.119340000005</v>
      </c>
      <c r="C188" s="95">
        <v>57404.119340000005</v>
      </c>
    </row>
    <row r="189" spans="1:3">
      <c r="A189" s="64" t="s">
        <v>308</v>
      </c>
      <c r="B189" s="95">
        <v>47494.563020000001</v>
      </c>
      <c r="C189" s="95">
        <v>47494.563020000001</v>
      </c>
    </row>
    <row r="190" spans="1:3">
      <c r="A190" s="64" t="s">
        <v>309</v>
      </c>
      <c r="B190" s="95">
        <v>27180.258999999998</v>
      </c>
      <c r="C190" s="95">
        <v>27180.258999999998</v>
      </c>
    </row>
    <row r="191" spans="1:3">
      <c r="A191" s="63" t="s">
        <v>310</v>
      </c>
      <c r="B191" s="95">
        <v>15957.64344</v>
      </c>
      <c r="C191" s="95">
        <v>15957.64344</v>
      </c>
    </row>
    <row r="192" spans="1:3">
      <c r="A192" s="64" t="s">
        <v>311</v>
      </c>
      <c r="B192" s="95">
        <v>0.36299000000000003</v>
      </c>
      <c r="C192" s="95">
        <v>0.36299000000000003</v>
      </c>
    </row>
    <row r="193" spans="1:3">
      <c r="A193" s="100" t="s">
        <v>312</v>
      </c>
      <c r="B193" s="342">
        <v>15957.280449999998</v>
      </c>
      <c r="C193" s="95">
        <v>15957.280449999998</v>
      </c>
    </row>
    <row r="194" spans="1:3">
      <c r="A194" s="155" t="s">
        <v>313</v>
      </c>
      <c r="B194" s="57">
        <v>9478671.4192299992</v>
      </c>
      <c r="C194" s="57">
        <v>9478671.4192299992</v>
      </c>
    </row>
    <row r="195" spans="1:3">
      <c r="A195" s="177" t="s">
        <v>314</v>
      </c>
      <c r="B195" s="57">
        <v>0</v>
      </c>
      <c r="C195" s="57">
        <v>0</v>
      </c>
    </row>
    <row r="196" spans="1:3">
      <c r="A196" s="63" t="s">
        <v>315</v>
      </c>
      <c r="B196" s="95">
        <v>0</v>
      </c>
      <c r="C196" s="95">
        <v>0</v>
      </c>
    </row>
    <row r="197" spans="1:3">
      <c r="A197" s="64" t="s">
        <v>316</v>
      </c>
      <c r="B197" s="95">
        <v>0</v>
      </c>
      <c r="C197" s="95">
        <v>0</v>
      </c>
    </row>
    <row r="198" spans="1:3">
      <c r="A198" s="64" t="s">
        <v>317</v>
      </c>
      <c r="B198" s="95">
        <v>0</v>
      </c>
      <c r="C198" s="95">
        <v>0</v>
      </c>
    </row>
    <row r="199" spans="1:3">
      <c r="A199" s="64" t="s">
        <v>318</v>
      </c>
      <c r="B199" s="95">
        <v>0</v>
      </c>
      <c r="C199" s="95">
        <v>0</v>
      </c>
    </row>
    <row r="200" spans="1:3">
      <c r="A200" s="64" t="s">
        <v>319</v>
      </c>
      <c r="B200" s="95">
        <v>0</v>
      </c>
      <c r="C200" s="95">
        <v>0</v>
      </c>
    </row>
    <row r="201" spans="1:3">
      <c r="A201" s="64" t="s">
        <v>320</v>
      </c>
      <c r="B201" s="95">
        <v>0</v>
      </c>
      <c r="C201" s="95">
        <v>0</v>
      </c>
    </row>
    <row r="202" spans="1:3">
      <c r="A202" s="63" t="s">
        <v>321</v>
      </c>
      <c r="B202" s="95">
        <v>0</v>
      </c>
      <c r="C202" s="95">
        <v>0</v>
      </c>
    </row>
    <row r="203" spans="1:3">
      <c r="A203" s="64" t="s">
        <v>322</v>
      </c>
      <c r="B203" s="95">
        <v>0</v>
      </c>
      <c r="C203" s="95">
        <v>0</v>
      </c>
    </row>
    <row r="204" spans="1:3">
      <c r="A204" s="64" t="s">
        <v>323</v>
      </c>
      <c r="B204" s="95">
        <v>0</v>
      </c>
      <c r="C204" s="95">
        <v>0</v>
      </c>
    </row>
    <row r="205" spans="1:3">
      <c r="A205" s="64" t="s">
        <v>1385</v>
      </c>
      <c r="B205" s="95">
        <v>0</v>
      </c>
      <c r="C205" s="95">
        <v>0</v>
      </c>
    </row>
    <row r="206" spans="1:3">
      <c r="A206" s="64" t="s">
        <v>325</v>
      </c>
      <c r="B206" s="95">
        <v>0</v>
      </c>
      <c r="C206" s="95">
        <v>0</v>
      </c>
    </row>
    <row r="207" spans="1:3">
      <c r="A207" s="64" t="s">
        <v>326</v>
      </c>
      <c r="B207" s="95">
        <v>0</v>
      </c>
      <c r="C207" s="95">
        <v>0</v>
      </c>
    </row>
    <row r="208" spans="1:3">
      <c r="A208" s="63" t="s">
        <v>327</v>
      </c>
      <c r="B208" s="95">
        <v>0</v>
      </c>
      <c r="C208" s="95">
        <v>0</v>
      </c>
    </row>
    <row r="209" spans="1:3">
      <c r="A209" s="63" t="s">
        <v>328</v>
      </c>
      <c r="B209" s="95">
        <v>0</v>
      </c>
      <c r="C209" s="95">
        <v>0</v>
      </c>
    </row>
    <row r="210" spans="1:3">
      <c r="A210" s="64" t="s">
        <v>329</v>
      </c>
      <c r="B210" s="95">
        <v>0</v>
      </c>
      <c r="C210" s="95">
        <v>0</v>
      </c>
    </row>
    <row r="211" spans="1:3">
      <c r="A211" s="64" t="s">
        <v>330</v>
      </c>
      <c r="B211" s="95">
        <v>0</v>
      </c>
      <c r="C211" s="95">
        <v>0</v>
      </c>
    </row>
    <row r="212" spans="1:3">
      <c r="A212" s="64" t="s">
        <v>331</v>
      </c>
      <c r="B212" s="95">
        <v>0</v>
      </c>
      <c r="C212" s="95">
        <v>0</v>
      </c>
    </row>
    <row r="213" spans="1:3">
      <c r="A213" s="64" t="s">
        <v>332</v>
      </c>
      <c r="B213" s="95">
        <v>0</v>
      </c>
      <c r="C213" s="95">
        <v>0</v>
      </c>
    </row>
    <row r="214" spans="1:3">
      <c r="A214" s="63" t="s">
        <v>333</v>
      </c>
      <c r="B214" s="95">
        <v>0</v>
      </c>
      <c r="C214" s="95">
        <v>0</v>
      </c>
    </row>
    <row r="215" spans="1:3">
      <c r="A215" s="177" t="s">
        <v>334</v>
      </c>
      <c r="B215" s="57">
        <v>23015911.10475</v>
      </c>
      <c r="C215" s="57">
        <v>23015911.10475</v>
      </c>
    </row>
    <row r="216" spans="1:3">
      <c r="A216" s="63" t="s">
        <v>335</v>
      </c>
      <c r="B216" s="95">
        <v>0</v>
      </c>
      <c r="C216" s="95">
        <v>0</v>
      </c>
    </row>
    <row r="217" spans="1:3">
      <c r="A217" s="64" t="s">
        <v>336</v>
      </c>
      <c r="B217" s="95">
        <v>0</v>
      </c>
      <c r="C217" s="95">
        <v>0</v>
      </c>
    </row>
    <row r="218" spans="1:3">
      <c r="A218" s="64" t="s">
        <v>337</v>
      </c>
      <c r="B218" s="95">
        <v>0</v>
      </c>
      <c r="C218" s="95">
        <v>0</v>
      </c>
    </row>
    <row r="219" spans="1:3">
      <c r="A219" s="64" t="s">
        <v>338</v>
      </c>
      <c r="B219" s="95">
        <v>0</v>
      </c>
      <c r="C219" s="95">
        <v>0</v>
      </c>
    </row>
    <row r="220" spans="1:3">
      <c r="A220" s="63" t="s">
        <v>339</v>
      </c>
      <c r="B220" s="95">
        <v>0</v>
      </c>
      <c r="C220" s="95">
        <v>0</v>
      </c>
    </row>
    <row r="221" spans="1:3">
      <c r="A221" s="65" t="s">
        <v>340</v>
      </c>
      <c r="B221" s="95">
        <v>0</v>
      </c>
      <c r="C221" s="95">
        <v>0</v>
      </c>
    </row>
    <row r="222" spans="1:3">
      <c r="A222" s="64" t="s">
        <v>341</v>
      </c>
      <c r="B222" s="95">
        <v>0</v>
      </c>
      <c r="C222" s="95">
        <v>0</v>
      </c>
    </row>
    <row r="223" spans="1:3">
      <c r="A223" s="64" t="s">
        <v>342</v>
      </c>
      <c r="B223" s="95">
        <v>0</v>
      </c>
      <c r="C223" s="95">
        <v>0</v>
      </c>
    </row>
    <row r="224" spans="1:3">
      <c r="A224" s="64" t="s">
        <v>343</v>
      </c>
      <c r="B224" s="95">
        <v>0</v>
      </c>
      <c r="C224" s="95">
        <v>0</v>
      </c>
    </row>
    <row r="225" spans="1:3">
      <c r="A225" s="64" t="s">
        <v>344</v>
      </c>
      <c r="B225" s="95">
        <v>0</v>
      </c>
      <c r="C225" s="95">
        <v>0</v>
      </c>
    </row>
    <row r="226" spans="1:3">
      <c r="A226" s="63" t="s">
        <v>345</v>
      </c>
      <c r="B226" s="95">
        <v>0</v>
      </c>
      <c r="C226" s="95">
        <v>0</v>
      </c>
    </row>
    <row r="227" spans="1:3">
      <c r="A227" s="64" t="s">
        <v>346</v>
      </c>
      <c r="B227" s="95">
        <v>0</v>
      </c>
      <c r="C227" s="95">
        <v>0</v>
      </c>
    </row>
    <row r="228" spans="1:3">
      <c r="A228" s="64" t="s">
        <v>347</v>
      </c>
      <c r="B228" s="95">
        <v>0</v>
      </c>
      <c r="C228" s="95">
        <v>0</v>
      </c>
    </row>
    <row r="229" spans="1:3">
      <c r="A229" s="63" t="s">
        <v>348</v>
      </c>
      <c r="B229" s="95">
        <v>0</v>
      </c>
      <c r="C229" s="95">
        <v>0</v>
      </c>
    </row>
    <row r="230" spans="1:3">
      <c r="A230" s="64" t="s">
        <v>349</v>
      </c>
      <c r="B230" s="95">
        <v>0</v>
      </c>
      <c r="C230" s="95">
        <v>0</v>
      </c>
    </row>
    <row r="231" spans="1:3">
      <c r="A231" s="64" t="s">
        <v>350</v>
      </c>
      <c r="B231" s="95">
        <v>0</v>
      </c>
      <c r="C231" s="95">
        <v>0</v>
      </c>
    </row>
    <row r="232" spans="1:3">
      <c r="A232" s="63" t="s">
        <v>351</v>
      </c>
      <c r="B232" s="95">
        <v>4176854.0395900002</v>
      </c>
      <c r="C232" s="95">
        <v>4176854.0395900002</v>
      </c>
    </row>
    <row r="233" spans="1:3">
      <c r="A233" s="64" t="s">
        <v>352</v>
      </c>
      <c r="B233" s="95">
        <v>2851475.6790500004</v>
      </c>
      <c r="C233" s="95">
        <v>2851475.6790500004</v>
      </c>
    </row>
    <row r="234" spans="1:3">
      <c r="A234" s="64" t="s">
        <v>353</v>
      </c>
      <c r="B234" s="95">
        <v>0</v>
      </c>
      <c r="C234" s="95">
        <v>0</v>
      </c>
    </row>
    <row r="235" spans="1:3">
      <c r="A235" s="64" t="s">
        <v>354</v>
      </c>
      <c r="B235" s="95">
        <v>329560.97587999998</v>
      </c>
      <c r="C235" s="95">
        <v>329560.97587999998</v>
      </c>
    </row>
    <row r="236" spans="1:3">
      <c r="A236" s="64" t="s">
        <v>355</v>
      </c>
      <c r="B236" s="95">
        <v>0</v>
      </c>
      <c r="C236" s="95">
        <v>0</v>
      </c>
    </row>
    <row r="237" spans="1:3">
      <c r="A237" s="64" t="s">
        <v>356</v>
      </c>
      <c r="B237" s="95">
        <v>0</v>
      </c>
      <c r="C237" s="95">
        <v>0</v>
      </c>
    </row>
    <row r="238" spans="1:3">
      <c r="A238" s="64" t="s">
        <v>357</v>
      </c>
      <c r="B238" s="95">
        <v>0</v>
      </c>
      <c r="C238" s="95">
        <v>0</v>
      </c>
    </row>
    <row r="239" spans="1:3">
      <c r="A239" s="64" t="s">
        <v>358</v>
      </c>
      <c r="B239" s="95">
        <v>0</v>
      </c>
      <c r="C239" s="95">
        <v>0</v>
      </c>
    </row>
    <row r="240" spans="1:3">
      <c r="A240" s="64" t="s">
        <v>359</v>
      </c>
      <c r="B240" s="95">
        <v>995817.38465999998</v>
      </c>
      <c r="C240" s="95">
        <v>995817.38465999998</v>
      </c>
    </row>
    <row r="241" spans="1:3">
      <c r="A241" s="63" t="s">
        <v>360</v>
      </c>
      <c r="B241" s="95">
        <v>5015861.3726400007</v>
      </c>
      <c r="C241" s="95">
        <v>5015861.3726400007</v>
      </c>
    </row>
    <row r="242" spans="1:3">
      <c r="A242" s="64" t="s">
        <v>361</v>
      </c>
      <c r="B242" s="95">
        <v>219200.82566</v>
      </c>
      <c r="C242" s="95">
        <v>219200.82566</v>
      </c>
    </row>
    <row r="243" spans="1:3">
      <c r="A243" s="64" t="s">
        <v>362</v>
      </c>
      <c r="B243" s="95">
        <v>75.459999999999994</v>
      </c>
      <c r="C243" s="95">
        <v>75.459999999999994</v>
      </c>
    </row>
    <row r="244" spans="1:3">
      <c r="A244" s="64" t="s">
        <v>363</v>
      </c>
      <c r="B244" s="95">
        <v>36104.84132</v>
      </c>
      <c r="C244" s="95">
        <v>36104.84132</v>
      </c>
    </row>
    <row r="245" spans="1:3">
      <c r="A245" s="64" t="s">
        <v>364</v>
      </c>
      <c r="B245" s="95">
        <v>16453.03917</v>
      </c>
      <c r="C245" s="95">
        <v>16453.03917</v>
      </c>
    </row>
    <row r="246" spans="1:3">
      <c r="A246" s="64" t="s">
        <v>1386</v>
      </c>
      <c r="B246" s="95">
        <v>0</v>
      </c>
      <c r="C246" s="95">
        <v>0</v>
      </c>
    </row>
    <row r="247" spans="1:3">
      <c r="A247" s="64" t="s">
        <v>365</v>
      </c>
      <c r="B247" s="95">
        <v>4744027.2064899998</v>
      </c>
      <c r="C247" s="95">
        <v>4744027.2064899998</v>
      </c>
    </row>
    <row r="248" spans="1:3">
      <c r="A248" s="63" t="s">
        <v>366</v>
      </c>
      <c r="B248" s="95">
        <v>1556792.6586600002</v>
      </c>
      <c r="C248" s="95">
        <v>1556792.6586600002</v>
      </c>
    </row>
    <row r="249" spans="1:3">
      <c r="A249" s="64" t="s">
        <v>367</v>
      </c>
      <c r="B249" s="95">
        <v>1523016.8668699998</v>
      </c>
      <c r="C249" s="95">
        <v>1523016.8668699998</v>
      </c>
    </row>
    <row r="250" spans="1:3">
      <c r="A250" s="64" t="s">
        <v>368</v>
      </c>
      <c r="B250" s="95">
        <v>33775.791789999996</v>
      </c>
      <c r="C250" s="95">
        <v>33775.791789999996</v>
      </c>
    </row>
    <row r="251" spans="1:3">
      <c r="A251" s="63" t="s">
        <v>369</v>
      </c>
      <c r="B251" s="95">
        <v>12266403.03386</v>
      </c>
      <c r="C251" s="95">
        <v>12266403.03386</v>
      </c>
    </row>
    <row r="252" spans="1:3">
      <c r="A252" s="64" t="s">
        <v>367</v>
      </c>
      <c r="B252" s="95">
        <v>8243556.6296999995</v>
      </c>
      <c r="C252" s="95">
        <v>8243556.6296999995</v>
      </c>
    </row>
    <row r="253" spans="1:3">
      <c r="A253" s="64" t="s">
        <v>368</v>
      </c>
      <c r="B253" s="95">
        <v>4022846.4041599999</v>
      </c>
      <c r="C253" s="95">
        <v>4022846.4041599999</v>
      </c>
    </row>
    <row r="254" spans="1:3">
      <c r="A254" s="177" t="s">
        <v>370</v>
      </c>
      <c r="B254" s="57">
        <v>376154.16551999998</v>
      </c>
      <c r="C254" s="57">
        <v>376154.16551999998</v>
      </c>
    </row>
    <row r="255" spans="1:3">
      <c r="A255" s="64" t="s">
        <v>371</v>
      </c>
      <c r="B255" s="95">
        <v>6.9139600000000003</v>
      </c>
      <c r="C255" s="95">
        <v>6.9139600000000003</v>
      </c>
    </row>
    <row r="256" spans="1:3">
      <c r="A256" s="64" t="s">
        <v>372</v>
      </c>
      <c r="B256" s="95">
        <v>19158.45219</v>
      </c>
      <c r="C256" s="95">
        <v>19158.45219</v>
      </c>
    </row>
    <row r="257" spans="1:3">
      <c r="A257" s="64" t="s">
        <v>373</v>
      </c>
      <c r="B257" s="95">
        <v>329487.61817999999</v>
      </c>
      <c r="C257" s="95">
        <v>329487.61817999999</v>
      </c>
    </row>
    <row r="258" spans="1:3">
      <c r="A258" s="64" t="s">
        <v>374</v>
      </c>
      <c r="B258" s="95">
        <v>0</v>
      </c>
      <c r="C258" s="95">
        <v>0</v>
      </c>
    </row>
    <row r="259" spans="1:3">
      <c r="A259" s="64" t="s">
        <v>375</v>
      </c>
      <c r="B259" s="95">
        <v>3990.5542599999999</v>
      </c>
      <c r="C259" s="95">
        <v>3990.5542599999999</v>
      </c>
    </row>
    <row r="260" spans="1:3">
      <c r="A260" s="64" t="s">
        <v>376</v>
      </c>
      <c r="B260" s="95">
        <v>0</v>
      </c>
      <c r="C260" s="95">
        <v>0</v>
      </c>
    </row>
    <row r="261" spans="1:3">
      <c r="A261" s="64" t="s">
        <v>377</v>
      </c>
      <c r="B261" s="95">
        <v>0</v>
      </c>
      <c r="C261" s="95">
        <v>0</v>
      </c>
    </row>
    <row r="262" spans="1:3">
      <c r="A262" s="64" t="s">
        <v>378</v>
      </c>
      <c r="B262" s="95">
        <v>0</v>
      </c>
      <c r="C262" s="95">
        <v>0</v>
      </c>
    </row>
    <row r="263" spans="1:3">
      <c r="A263" s="64" t="s">
        <v>379</v>
      </c>
      <c r="B263" s="95">
        <v>0</v>
      </c>
      <c r="C263" s="95">
        <v>0</v>
      </c>
    </row>
    <row r="264" spans="1:3">
      <c r="A264" s="64" t="s">
        <v>380</v>
      </c>
      <c r="B264" s="95">
        <v>23510.626929999999</v>
      </c>
      <c r="C264" s="95">
        <v>23510.626929999999</v>
      </c>
    </row>
    <row r="265" spans="1:3">
      <c r="A265" s="64" t="s">
        <v>381</v>
      </c>
      <c r="B265" s="95">
        <v>0</v>
      </c>
      <c r="C265" s="95">
        <v>0</v>
      </c>
    </row>
    <row r="266" spans="1:3">
      <c r="A266" s="177" t="s">
        <v>382</v>
      </c>
      <c r="B266" s="57">
        <v>-214648.95600000001</v>
      </c>
      <c r="C266" s="57">
        <v>-214648.95600000001</v>
      </c>
    </row>
    <row r="267" spans="1:3">
      <c r="A267" s="64" t="s">
        <v>383</v>
      </c>
      <c r="B267" s="95">
        <v>-89677.344580000004</v>
      </c>
      <c r="C267" s="95">
        <v>-89677.344580000004</v>
      </c>
    </row>
    <row r="268" spans="1:3">
      <c r="A268" s="64" t="s">
        <v>384</v>
      </c>
      <c r="B268" s="95">
        <v>0</v>
      </c>
      <c r="C268" s="95">
        <v>0</v>
      </c>
    </row>
    <row r="269" spans="1:3">
      <c r="A269" s="64" t="s">
        <v>385</v>
      </c>
      <c r="B269" s="95">
        <v>-68768.332689999996</v>
      </c>
      <c r="C269" s="95">
        <v>-68768.332689999996</v>
      </c>
    </row>
    <row r="270" spans="1:3">
      <c r="A270" s="64" t="s">
        <v>386</v>
      </c>
      <c r="B270" s="95">
        <v>0</v>
      </c>
      <c r="C270" s="95">
        <v>0</v>
      </c>
    </row>
    <row r="271" spans="1:3">
      <c r="A271" s="64" t="s">
        <v>387</v>
      </c>
      <c r="B271" s="95">
        <v>0</v>
      </c>
      <c r="C271" s="95">
        <v>0</v>
      </c>
    </row>
    <row r="272" spans="1:3">
      <c r="A272" s="65" t="s">
        <v>388</v>
      </c>
      <c r="B272" s="95">
        <v>0</v>
      </c>
      <c r="C272" s="95">
        <v>0</v>
      </c>
    </row>
    <row r="273" spans="1:3">
      <c r="A273" s="65" t="s">
        <v>459</v>
      </c>
      <c r="B273" s="95">
        <v>-56203.278729999998</v>
      </c>
      <c r="C273" s="95">
        <v>-56203.278729999998</v>
      </c>
    </row>
    <row r="274" spans="1:3">
      <c r="A274" s="177" t="s">
        <v>971</v>
      </c>
      <c r="B274" s="57">
        <v>161505.20952</v>
      </c>
      <c r="C274" s="57">
        <v>161505.20952</v>
      </c>
    </row>
    <row r="275" spans="1:3">
      <c r="A275" s="155" t="s">
        <v>389</v>
      </c>
      <c r="B275" s="57">
        <v>60431.163439999997</v>
      </c>
      <c r="C275" s="57">
        <v>60431.163439999997</v>
      </c>
    </row>
    <row r="276" spans="1:3">
      <c r="A276" s="64" t="s">
        <v>390</v>
      </c>
      <c r="B276" s="95">
        <v>27751.005710000001</v>
      </c>
      <c r="C276" s="95">
        <v>27751.005710000001</v>
      </c>
    </row>
    <row r="277" spans="1:3">
      <c r="A277" s="64" t="s">
        <v>391</v>
      </c>
      <c r="B277" s="95">
        <v>1.5146999999999999</v>
      </c>
      <c r="C277" s="95">
        <v>1.5146999999999999</v>
      </c>
    </row>
    <row r="278" spans="1:3">
      <c r="A278" s="64" t="s">
        <v>392</v>
      </c>
      <c r="B278" s="95">
        <v>361.24615999999997</v>
      </c>
      <c r="C278" s="95">
        <v>361.24615999999997</v>
      </c>
    </row>
    <row r="279" spans="1:3">
      <c r="A279" s="64" t="s">
        <v>393</v>
      </c>
      <c r="B279" s="95">
        <v>7191.1038699999999</v>
      </c>
      <c r="C279" s="95">
        <v>7191.1038699999999</v>
      </c>
    </row>
    <row r="280" spans="1:3">
      <c r="A280" s="62" t="s">
        <v>394</v>
      </c>
      <c r="B280" s="95">
        <v>611.63184000000001</v>
      </c>
      <c r="C280" s="95">
        <v>611.63184000000001</v>
      </c>
    </row>
    <row r="281" spans="1:3">
      <c r="A281" s="62" t="s">
        <v>395</v>
      </c>
      <c r="B281" s="95">
        <v>24514.66116</v>
      </c>
      <c r="C281" s="95">
        <v>24514.66116</v>
      </c>
    </row>
    <row r="282" spans="1:3">
      <c r="A282" s="177" t="s">
        <v>396</v>
      </c>
      <c r="B282" s="57">
        <v>-28602.171589999998</v>
      </c>
      <c r="C282" s="57">
        <v>-28602.171589999998</v>
      </c>
    </row>
    <row r="283" spans="1:3">
      <c r="A283" s="64" t="s">
        <v>390</v>
      </c>
      <c r="B283" s="95">
        <v>-3187.5302999999999</v>
      </c>
      <c r="C283" s="95">
        <v>-3187.5302999999999</v>
      </c>
    </row>
    <row r="284" spans="1:3">
      <c r="A284" s="64" t="s">
        <v>397</v>
      </c>
      <c r="B284" s="95">
        <v>-19158.81047</v>
      </c>
      <c r="C284" s="95">
        <v>-19158.81047</v>
      </c>
    </row>
    <row r="285" spans="1:3">
      <c r="A285" s="64" t="s">
        <v>398</v>
      </c>
      <c r="B285" s="95">
        <v>-336.38400000000001</v>
      </c>
      <c r="C285" s="95">
        <v>-336.38400000000001</v>
      </c>
    </row>
    <row r="286" spans="1:3">
      <c r="A286" s="64" t="s">
        <v>399</v>
      </c>
      <c r="B286" s="95">
        <v>0</v>
      </c>
      <c r="C286" s="95">
        <v>0</v>
      </c>
    </row>
    <row r="287" spans="1:3">
      <c r="A287" s="65" t="s">
        <v>400</v>
      </c>
      <c r="B287" s="95">
        <v>-1096.56549</v>
      </c>
      <c r="C287" s="95">
        <v>-1096.56549</v>
      </c>
    </row>
    <row r="288" spans="1:3">
      <c r="A288" s="65" t="s">
        <v>401</v>
      </c>
      <c r="B288" s="95">
        <v>-4822.8813300000002</v>
      </c>
      <c r="C288" s="95">
        <v>-4822.8813300000002</v>
      </c>
    </row>
    <row r="289" spans="1:3">
      <c r="A289" s="177" t="s">
        <v>970</v>
      </c>
      <c r="B289" s="57">
        <v>193334.20137</v>
      </c>
      <c r="C289" s="57">
        <v>193334.20137</v>
      </c>
    </row>
    <row r="290" spans="1:3">
      <c r="A290" s="64" t="s">
        <v>402</v>
      </c>
      <c r="B290" s="95">
        <v>127365.95418</v>
      </c>
      <c r="C290" s="95">
        <v>127365.95418</v>
      </c>
    </row>
    <row r="291" spans="1:3">
      <c r="A291" s="64" t="s">
        <v>403</v>
      </c>
      <c r="B291" s="95">
        <v>552.80902000000003</v>
      </c>
      <c r="C291" s="95">
        <v>552.80902000000003</v>
      </c>
    </row>
    <row r="292" spans="1:3">
      <c r="A292" s="64" t="s">
        <v>404</v>
      </c>
      <c r="B292" s="95">
        <v>126813.14516</v>
      </c>
      <c r="C292" s="95">
        <v>126813.14516</v>
      </c>
    </row>
    <row r="293" spans="1:3">
      <c r="A293" s="64" t="s">
        <v>405</v>
      </c>
      <c r="B293" s="95">
        <v>0</v>
      </c>
      <c r="C293" s="95">
        <v>0</v>
      </c>
    </row>
    <row r="294" spans="1:3">
      <c r="A294" s="64" t="s">
        <v>406</v>
      </c>
      <c r="B294" s="95">
        <v>0</v>
      </c>
      <c r="C294" s="95">
        <v>0</v>
      </c>
    </row>
    <row r="295" spans="1:3">
      <c r="A295" s="64" t="s">
        <v>407</v>
      </c>
      <c r="B295" s="95">
        <v>0</v>
      </c>
      <c r="C295" s="95">
        <v>0</v>
      </c>
    </row>
    <row r="296" spans="1:3">
      <c r="A296" s="64" t="s">
        <v>408</v>
      </c>
      <c r="B296" s="95">
        <v>0</v>
      </c>
      <c r="C296" s="95">
        <v>0</v>
      </c>
    </row>
    <row r="297" spans="1:3">
      <c r="A297" s="64" t="s">
        <v>409</v>
      </c>
      <c r="B297" s="95">
        <v>0</v>
      </c>
      <c r="C297" s="95">
        <v>0</v>
      </c>
    </row>
    <row r="298" spans="1:3">
      <c r="A298" s="64" t="s">
        <v>410</v>
      </c>
      <c r="B298" s="95">
        <v>-169502.04256</v>
      </c>
      <c r="C298" s="95">
        <v>-169502.04256</v>
      </c>
    </row>
    <row r="299" spans="1:3">
      <c r="A299" s="64" t="s">
        <v>411</v>
      </c>
      <c r="B299" s="95">
        <v>-152623.32441</v>
      </c>
      <c r="C299" s="95">
        <v>-152623.32441</v>
      </c>
    </row>
    <row r="300" spans="1:3">
      <c r="A300" s="64" t="s">
        <v>412</v>
      </c>
      <c r="B300" s="95">
        <v>-946.60109999999997</v>
      </c>
      <c r="C300" s="95">
        <v>-946.60109999999997</v>
      </c>
    </row>
    <row r="301" spans="1:3">
      <c r="A301" s="64" t="s">
        <v>413</v>
      </c>
      <c r="B301" s="95">
        <v>-5.2522900000000003</v>
      </c>
      <c r="C301" s="95">
        <v>-5.2522900000000003</v>
      </c>
    </row>
    <row r="302" spans="1:3">
      <c r="A302" s="65" t="s">
        <v>414</v>
      </c>
      <c r="B302" s="95">
        <v>-15926.86476</v>
      </c>
      <c r="C302" s="95">
        <v>-15926.86476</v>
      </c>
    </row>
    <row r="303" spans="1:3">
      <c r="A303" s="65" t="s">
        <v>1387</v>
      </c>
      <c r="B303" s="95">
        <v>0</v>
      </c>
      <c r="C303" s="95">
        <v>0</v>
      </c>
    </row>
    <row r="304" spans="1:3">
      <c r="A304" s="64" t="s">
        <v>416</v>
      </c>
      <c r="B304" s="95">
        <v>0</v>
      </c>
      <c r="C304" s="95">
        <v>0</v>
      </c>
    </row>
    <row r="305" spans="1:3">
      <c r="A305" s="177" t="s">
        <v>969</v>
      </c>
      <c r="B305" s="57">
        <v>151198.11299000002</v>
      </c>
      <c r="C305" s="57">
        <v>151198.11299000002</v>
      </c>
    </row>
    <row r="306" spans="1:3">
      <c r="A306" s="177" t="s">
        <v>417</v>
      </c>
      <c r="B306" s="57">
        <v>-141589.49867</v>
      </c>
      <c r="C306" s="57">
        <v>-141589.49867</v>
      </c>
    </row>
    <row r="307" spans="1:3">
      <c r="A307" s="64" t="s">
        <v>418</v>
      </c>
      <c r="B307" s="95">
        <v>-73588.538969999994</v>
      </c>
      <c r="C307" s="95">
        <v>-73588.538969999994</v>
      </c>
    </row>
    <row r="308" spans="1:3">
      <c r="A308" s="64" t="s">
        <v>419</v>
      </c>
      <c r="B308" s="95">
        <v>-9432.4806499999995</v>
      </c>
      <c r="C308" s="95">
        <v>-9432.4806499999995</v>
      </c>
    </row>
    <row r="309" spans="1:3">
      <c r="A309" s="64" t="s">
        <v>420</v>
      </c>
      <c r="B309" s="95">
        <v>-1334.4596100000001</v>
      </c>
      <c r="C309" s="95">
        <v>-1334.4596100000001</v>
      </c>
    </row>
    <row r="310" spans="1:3">
      <c r="A310" s="64" t="s">
        <v>421</v>
      </c>
      <c r="B310" s="95">
        <v>-6311.3074100000003</v>
      </c>
      <c r="C310" s="95">
        <v>-6311.3074100000003</v>
      </c>
    </row>
    <row r="311" spans="1:3">
      <c r="A311" s="64" t="s">
        <v>422</v>
      </c>
      <c r="B311" s="95">
        <v>-13712.04018</v>
      </c>
      <c r="C311" s="95">
        <v>-13712.04018</v>
      </c>
    </row>
    <row r="312" spans="1:3">
      <c r="A312" s="64" t="s">
        <v>423</v>
      </c>
      <c r="B312" s="95">
        <v>-2134.28386</v>
      </c>
      <c r="C312" s="95">
        <v>-2134.28386</v>
      </c>
    </row>
    <row r="313" spans="1:3">
      <c r="A313" s="64" t="s">
        <v>424</v>
      </c>
      <c r="B313" s="95">
        <v>-4275.3612999999996</v>
      </c>
      <c r="C313" s="95">
        <v>-4275.3612999999996</v>
      </c>
    </row>
    <row r="314" spans="1:3">
      <c r="A314" s="64" t="s">
        <v>425</v>
      </c>
      <c r="B314" s="95">
        <v>-1490.7156299999999</v>
      </c>
      <c r="C314" s="95">
        <v>-1490.7156299999999</v>
      </c>
    </row>
    <row r="315" spans="1:3">
      <c r="A315" s="64" t="s">
        <v>426</v>
      </c>
      <c r="B315" s="95">
        <v>-29310.31106</v>
      </c>
      <c r="C315" s="95">
        <v>-29310.31106</v>
      </c>
    </row>
    <row r="316" spans="1:3">
      <c r="A316" s="155" t="s">
        <v>968</v>
      </c>
      <c r="B316" s="57">
        <v>9608.6143200000006</v>
      </c>
      <c r="C316" s="57">
        <v>9608.6143200000006</v>
      </c>
    </row>
    <row r="317" spans="1:3">
      <c r="A317" s="65" t="s">
        <v>427</v>
      </c>
      <c r="B317" s="95">
        <v>2.316E-2</v>
      </c>
      <c r="C317" s="95">
        <v>2.316E-2</v>
      </c>
    </row>
    <row r="318" spans="1:3">
      <c r="A318" s="65" t="s">
        <v>428</v>
      </c>
      <c r="B318" s="95">
        <v>0</v>
      </c>
      <c r="C318" s="95">
        <v>0</v>
      </c>
    </row>
    <row r="319" spans="1:3">
      <c r="A319" s="65" t="s">
        <v>429</v>
      </c>
      <c r="B319" s="95">
        <v>2.316E-2</v>
      </c>
      <c r="C319" s="95">
        <v>2.316E-2</v>
      </c>
    </row>
    <row r="320" spans="1:3">
      <c r="A320" s="65" t="s">
        <v>430</v>
      </c>
      <c r="B320" s="95">
        <v>0</v>
      </c>
      <c r="C320" s="95">
        <v>0</v>
      </c>
    </row>
    <row r="321" spans="1:3">
      <c r="A321" s="65" t="s">
        <v>431</v>
      </c>
      <c r="B321" s="95">
        <v>0</v>
      </c>
      <c r="C321" s="95">
        <v>0</v>
      </c>
    </row>
    <row r="322" spans="1:3">
      <c r="A322" s="65" t="s">
        <v>432</v>
      </c>
      <c r="B322" s="95">
        <v>0</v>
      </c>
      <c r="C322" s="95">
        <v>0</v>
      </c>
    </row>
    <row r="323" spans="1:3">
      <c r="A323" s="155" t="s">
        <v>1224</v>
      </c>
      <c r="B323" s="57">
        <v>9608.6374800000012</v>
      </c>
      <c r="C323" s="57">
        <v>9608.6374800000012</v>
      </c>
    </row>
    <row r="324" spans="1:3">
      <c r="A324" s="65" t="s">
        <v>433</v>
      </c>
      <c r="B324" s="95">
        <v>1916.5604900000001</v>
      </c>
      <c r="C324" s="95">
        <v>1916.5604900000001</v>
      </c>
    </row>
    <row r="325" spans="1:3">
      <c r="A325" s="155" t="s">
        <v>967</v>
      </c>
      <c r="B325" s="57">
        <v>11525.197970000001</v>
      </c>
      <c r="C325" s="57">
        <v>11525.197970000001</v>
      </c>
    </row>
    <row r="326" spans="1:3">
      <c r="A326" s="64" t="s">
        <v>434</v>
      </c>
      <c r="B326" s="95">
        <v>4432.08248</v>
      </c>
      <c r="C326" s="95">
        <v>4432.08248</v>
      </c>
    </row>
    <row r="327" spans="1:3">
      <c r="A327" s="155" t="s">
        <v>1225</v>
      </c>
      <c r="B327" s="57">
        <v>15957.280449999998</v>
      </c>
      <c r="C327" s="57">
        <v>15957.280449999998</v>
      </c>
    </row>
    <row r="328" spans="1:3">
      <c r="A328" s="64" t="s">
        <v>435</v>
      </c>
      <c r="B328" s="95">
        <v>0</v>
      </c>
      <c r="C328" s="95">
        <v>0</v>
      </c>
    </row>
    <row r="329" spans="1:3">
      <c r="A329" s="155" t="s">
        <v>966</v>
      </c>
      <c r="B329" s="57">
        <v>15957.280449999998</v>
      </c>
      <c r="C329" s="57">
        <v>15957.280449999998</v>
      </c>
    </row>
    <row r="330" spans="1:3">
      <c r="A330" s="65" t="s">
        <v>436</v>
      </c>
      <c r="B330" s="95">
        <v>0</v>
      </c>
      <c r="C330" s="95">
        <v>0</v>
      </c>
    </row>
    <row r="331" spans="1:3">
      <c r="A331" s="155" t="s">
        <v>965</v>
      </c>
      <c r="B331" s="57">
        <v>15957.280449999998</v>
      </c>
      <c r="C331" s="57">
        <v>15957.280449999998</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activeCell="I21" sqref="I21"/>
    </sheetView>
  </sheetViews>
  <sheetFormatPr baseColWidth="10" defaultColWidth="9.140625"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2" t="s">
        <v>1012</v>
      </c>
      <c r="B1" s="732"/>
      <c r="C1" s="732"/>
    </row>
    <row r="2" spans="1:3" ht="18">
      <c r="A2" s="733" t="s">
        <v>959</v>
      </c>
      <c r="B2" s="733"/>
      <c r="C2" s="733"/>
    </row>
    <row r="3" spans="1:3" ht="30" customHeight="1">
      <c r="A3" s="739" t="s">
        <v>1514</v>
      </c>
      <c r="B3" s="739"/>
      <c r="C3" s="739"/>
    </row>
    <row r="4" spans="1:3">
      <c r="A4" s="103"/>
      <c r="B4" s="178"/>
      <c r="C4" s="178"/>
    </row>
    <row r="5" spans="1:3" ht="30" customHeight="1">
      <c r="A5" s="102"/>
      <c r="B5" s="52" t="s">
        <v>118</v>
      </c>
      <c r="C5" s="53" t="s">
        <v>517</v>
      </c>
    </row>
    <row r="6" spans="1:3">
      <c r="A6" s="103"/>
      <c r="B6" s="104"/>
      <c r="C6" s="105"/>
    </row>
    <row r="7" spans="1:3">
      <c r="A7" s="72" t="s">
        <v>519</v>
      </c>
      <c r="B7" s="52"/>
      <c r="C7" s="53"/>
    </row>
    <row r="8" spans="1:3">
      <c r="A8" s="103" t="s">
        <v>520</v>
      </c>
      <c r="B8" s="106">
        <v>7.8299999999999995E-2</v>
      </c>
      <c r="C8" s="106">
        <v>7.8299999999999995E-2</v>
      </c>
    </row>
    <row r="9" spans="1:3">
      <c r="A9" s="103" t="s">
        <v>521</v>
      </c>
      <c r="B9" s="106">
        <v>0.63400000000000001</v>
      </c>
      <c r="C9" s="106">
        <v>0.63400000000000001</v>
      </c>
    </row>
    <row r="10" spans="1:3">
      <c r="A10" s="72" t="s">
        <v>522</v>
      </c>
      <c r="B10" s="107"/>
      <c r="C10" s="107"/>
    </row>
    <row r="11" spans="1:3">
      <c r="A11" s="108" t="s">
        <v>1313</v>
      </c>
      <c r="B11" s="106">
        <v>0.14910000000000001</v>
      </c>
      <c r="C11" s="106">
        <v>0.14910000000000001</v>
      </c>
    </row>
    <row r="12" spans="1:3">
      <c r="A12" s="108" t="s">
        <v>1314</v>
      </c>
      <c r="B12" s="106">
        <v>0.51639999999999997</v>
      </c>
      <c r="C12" s="106">
        <v>0.51639999999999997</v>
      </c>
    </row>
    <row r="13" spans="1:3">
      <c r="A13" s="103" t="s">
        <v>1315</v>
      </c>
      <c r="B13" s="106">
        <v>0.3805</v>
      </c>
      <c r="C13" s="106">
        <v>0.3805</v>
      </c>
    </row>
    <row r="14" spans="1:3">
      <c r="A14" s="108" t="s">
        <v>1316</v>
      </c>
      <c r="B14" s="106">
        <v>0</v>
      </c>
      <c r="C14" s="106">
        <v>0</v>
      </c>
    </row>
    <row r="15" spans="1:3">
      <c r="A15" s="109" t="s">
        <v>523</v>
      </c>
      <c r="B15" s="107"/>
      <c r="C15" s="107"/>
    </row>
    <row r="16" spans="1:3">
      <c r="A16" s="108" t="s">
        <v>1364</v>
      </c>
      <c r="B16" s="106">
        <v>1</v>
      </c>
      <c r="C16" s="106">
        <v>1</v>
      </c>
    </row>
    <row r="17" spans="1:3">
      <c r="A17" s="108" t="s">
        <v>1318</v>
      </c>
      <c r="B17" s="106">
        <v>0</v>
      </c>
      <c r="C17" s="106">
        <v>0</v>
      </c>
    </row>
    <row r="18" spans="1:3">
      <c r="A18" s="108" t="s">
        <v>524</v>
      </c>
      <c r="B18" s="110">
        <v>694.04660000000001</v>
      </c>
      <c r="C18" s="110">
        <v>694.04660000000001</v>
      </c>
    </row>
    <row r="19" spans="1:3">
      <c r="A19" s="109" t="s">
        <v>525</v>
      </c>
      <c r="B19" s="111"/>
      <c r="C19" s="111"/>
    </row>
    <row r="20" spans="1:3">
      <c r="A20" s="103" t="s">
        <v>526</v>
      </c>
      <c r="B20" s="106">
        <v>0.97840000000000005</v>
      </c>
      <c r="C20" s="106">
        <v>0.97840000000000005</v>
      </c>
    </row>
    <row r="21" spans="1:3">
      <c r="A21" s="103" t="s">
        <v>527</v>
      </c>
      <c r="B21" s="106">
        <v>0.1082</v>
      </c>
      <c r="C21" s="106">
        <v>0.1082</v>
      </c>
    </row>
    <row r="22" spans="1:3">
      <c r="A22" s="108" t="s">
        <v>528</v>
      </c>
      <c r="B22" s="106">
        <v>2.1600000000000001E-2</v>
      </c>
      <c r="C22" s="106">
        <v>2.1600000000000001E-2</v>
      </c>
    </row>
    <row r="23" spans="1:3">
      <c r="A23" s="108" t="s">
        <v>529</v>
      </c>
      <c r="B23" s="106">
        <v>0.1056</v>
      </c>
      <c r="C23" s="106">
        <v>0.1056</v>
      </c>
    </row>
    <row r="24" spans="1:3">
      <c r="A24" s="108" t="s">
        <v>530</v>
      </c>
      <c r="B24" s="106">
        <v>4.4600000000000001E-2</v>
      </c>
      <c r="C24" s="106">
        <v>4.4600000000000001E-2</v>
      </c>
    </row>
    <row r="25" spans="1:3">
      <c r="A25" s="108" t="s">
        <v>531</v>
      </c>
      <c r="B25" s="106">
        <v>3.7400000000000003E-2</v>
      </c>
      <c r="C25" s="106">
        <v>3.7400000000000003E-2</v>
      </c>
    </row>
    <row r="26" spans="1:3">
      <c r="A26" s="108" t="s">
        <v>1319</v>
      </c>
      <c r="B26" s="106">
        <v>2.12E-2</v>
      </c>
      <c r="C26" s="106">
        <v>2.12E-2</v>
      </c>
    </row>
    <row r="27" spans="1:3">
      <c r="A27" s="108" t="s">
        <v>532</v>
      </c>
      <c r="B27" s="106">
        <v>0.9748</v>
      </c>
      <c r="C27" s="106">
        <v>0.9748</v>
      </c>
    </row>
    <row r="28" spans="1:3">
      <c r="A28" s="108" t="s">
        <v>533</v>
      </c>
      <c r="B28" s="106">
        <v>3.0999999999999999E-3</v>
      </c>
      <c r="C28" s="106">
        <v>3.0999999999999999E-3</v>
      </c>
    </row>
    <row r="29" spans="1:3">
      <c r="A29" s="108" t="s">
        <v>534</v>
      </c>
      <c r="B29" s="106">
        <v>1.1000000000000001E-3</v>
      </c>
      <c r="C29" s="106">
        <v>1.1000000000000001E-3</v>
      </c>
    </row>
    <row r="30" spans="1:3">
      <c r="A30" s="108" t="s">
        <v>535</v>
      </c>
      <c r="B30" s="106">
        <v>5.0000000000000001E-4</v>
      </c>
      <c r="C30" s="106">
        <v>5.0000000000000001E-4</v>
      </c>
    </row>
    <row r="31" spans="1:3">
      <c r="A31" s="108" t="s">
        <v>536</v>
      </c>
      <c r="B31" s="106">
        <v>9.2999999999999992E-3</v>
      </c>
      <c r="C31" s="106">
        <v>9.2999999999999992E-3</v>
      </c>
    </row>
    <row r="32" spans="1:3">
      <c r="A32" s="108" t="s">
        <v>537</v>
      </c>
      <c r="B32" s="106">
        <v>1.12E-2</v>
      </c>
      <c r="C32" s="106">
        <v>1.12E-2</v>
      </c>
    </row>
    <row r="33" spans="1:3">
      <c r="A33" s="109" t="s">
        <v>538</v>
      </c>
      <c r="B33" s="107"/>
      <c r="C33" s="107"/>
    </row>
    <row r="34" spans="1:3">
      <c r="A34" s="108" t="s">
        <v>539</v>
      </c>
      <c r="B34" s="106">
        <v>0</v>
      </c>
      <c r="C34" s="106">
        <v>0</v>
      </c>
    </row>
    <row r="35" spans="1:3">
      <c r="A35" s="108" t="s">
        <v>540</v>
      </c>
      <c r="B35" s="106">
        <v>0</v>
      </c>
      <c r="C35" s="106">
        <v>0</v>
      </c>
    </row>
    <row r="36" spans="1:3">
      <c r="A36" s="108" t="s">
        <v>541</v>
      </c>
      <c r="B36" s="106">
        <v>0.18709999999999999</v>
      </c>
      <c r="C36" s="106">
        <v>0.18709999999999999</v>
      </c>
    </row>
    <row r="37" spans="1:3">
      <c r="A37" s="108" t="s">
        <v>542</v>
      </c>
      <c r="B37" s="106">
        <v>0.1696</v>
      </c>
      <c r="C37" s="106">
        <v>0.1696</v>
      </c>
    </row>
    <row r="38" spans="1:3">
      <c r="A38" s="103" t="s">
        <v>1389</v>
      </c>
      <c r="B38" s="106">
        <v>0.59840000000000004</v>
      </c>
      <c r="C38" s="106">
        <v>0.59840000000000004</v>
      </c>
    </row>
    <row r="39" spans="1:3">
      <c r="A39" s="72" t="s">
        <v>543</v>
      </c>
      <c r="B39" s="107"/>
      <c r="C39" s="107"/>
    </row>
    <row r="40" spans="1:3">
      <c r="A40" s="108" t="s">
        <v>544</v>
      </c>
      <c r="B40" s="106">
        <v>9.3600000000000003E-2</v>
      </c>
      <c r="C40" s="106">
        <v>9.3600000000000003E-2</v>
      </c>
    </row>
    <row r="41" spans="1:3">
      <c r="A41" s="108" t="s">
        <v>545</v>
      </c>
      <c r="B41" s="106">
        <v>9.3600000000000003E-2</v>
      </c>
      <c r="C41" s="106">
        <v>9.3600000000000003E-2</v>
      </c>
    </row>
    <row r="42" spans="1:3">
      <c r="A42" s="108" t="s">
        <v>546</v>
      </c>
      <c r="B42" s="106">
        <v>0.14380000000000001</v>
      </c>
      <c r="C42" s="106">
        <v>0.14380000000000001</v>
      </c>
    </row>
    <row r="43" spans="1:3">
      <c r="A43" s="108" t="s">
        <v>547</v>
      </c>
      <c r="B43" s="106">
        <v>3.2199999999999999E-2</v>
      </c>
      <c r="C43" s="106">
        <v>3.2199999999999999E-2</v>
      </c>
    </row>
    <row r="44" spans="1:3">
      <c r="A44" s="108" t="s">
        <v>548</v>
      </c>
      <c r="B44" s="106">
        <v>7.3400000000000007E-2</v>
      </c>
      <c r="C44" s="106">
        <v>7.3400000000000007E-2</v>
      </c>
    </row>
    <row r="45" spans="1:3">
      <c r="A45" s="108" t="s">
        <v>549</v>
      </c>
      <c r="B45" s="106">
        <v>0.15049999999999999</v>
      </c>
      <c r="C45" s="106">
        <v>0.15049999999999999</v>
      </c>
    </row>
    <row r="46" spans="1:3">
      <c r="A46" s="109" t="s">
        <v>550</v>
      </c>
      <c r="B46" s="107"/>
      <c r="C46" s="107"/>
    </row>
    <row r="47" spans="1:3">
      <c r="A47" s="108" t="s">
        <v>551</v>
      </c>
      <c r="B47" s="106">
        <v>0.80159999999999998</v>
      </c>
      <c r="C47" s="106">
        <v>0.80159999999999998</v>
      </c>
    </row>
    <row r="48" spans="1:3">
      <c r="A48" s="108" t="s">
        <v>552</v>
      </c>
      <c r="B48" s="106">
        <v>0.95309999999999995</v>
      </c>
      <c r="C48" s="106">
        <v>0.95309999999999995</v>
      </c>
    </row>
    <row r="49" spans="1:3">
      <c r="A49" s="108" t="s">
        <v>553</v>
      </c>
      <c r="B49" s="106">
        <v>-7.2099999999999997E-2</v>
      </c>
      <c r="C49" s="106">
        <v>-7.2099999999999997E-2</v>
      </c>
    </row>
    <row r="50" spans="1:3" ht="15.75" thickBot="1">
      <c r="A50" s="288" t="s">
        <v>554</v>
      </c>
      <c r="B50" s="112">
        <v>2.1196000000000002</v>
      </c>
      <c r="C50" s="112">
        <v>2.1196000000000002</v>
      </c>
    </row>
    <row r="51" spans="1:3" ht="27" customHeight="1" thickTop="1">
      <c r="A51" s="801" t="s">
        <v>555</v>
      </c>
      <c r="B51" s="801"/>
      <c r="C51" s="801"/>
    </row>
    <row r="52" spans="1:3" ht="96.75" customHeight="1">
      <c r="A52" s="738" t="s">
        <v>556</v>
      </c>
      <c r="B52" s="738"/>
      <c r="C52" s="738"/>
    </row>
    <row r="53" spans="1:3" ht="82.5" customHeight="1">
      <c r="A53" s="738" t="s">
        <v>557</v>
      </c>
      <c r="B53" s="738"/>
      <c r="C53" s="738"/>
    </row>
    <row r="54" spans="1:3">
      <c r="A54" s="745" t="s">
        <v>1365</v>
      </c>
      <c r="B54" s="745"/>
      <c r="C54" s="745"/>
    </row>
    <row r="55" spans="1:3" ht="28.5" customHeight="1">
      <c r="A55" s="769" t="s">
        <v>559</v>
      </c>
      <c r="B55" s="769"/>
      <c r="C55" s="769"/>
    </row>
    <row r="56" spans="1:3">
      <c r="A56" s="11"/>
      <c r="B56" s="11"/>
      <c r="C56" s="11"/>
    </row>
    <row r="57" spans="1:3" ht="25.5">
      <c r="A57" s="159"/>
      <c r="B57" s="67" t="s">
        <v>118</v>
      </c>
      <c r="C57" s="68" t="s">
        <v>517</v>
      </c>
    </row>
    <row r="58" spans="1:3">
      <c r="A58" s="11"/>
      <c r="B58" s="11"/>
      <c r="C58" s="11"/>
    </row>
    <row r="59" spans="1:3">
      <c r="A59" s="109" t="s">
        <v>560</v>
      </c>
      <c r="B59" s="67"/>
      <c r="C59" s="68"/>
    </row>
    <row r="60" spans="1:3">
      <c r="A60" s="670" t="s">
        <v>887</v>
      </c>
      <c r="B60" s="160">
        <v>2.4400000000000002E-2</v>
      </c>
      <c r="C60" s="160">
        <v>2.4400000000000002E-2</v>
      </c>
    </row>
    <row r="61" spans="1:3">
      <c r="A61" s="670" t="s">
        <v>1320</v>
      </c>
      <c r="B61" s="160">
        <v>2.92E-2</v>
      </c>
      <c r="C61" s="160">
        <v>2.92E-2</v>
      </c>
    </row>
    <row r="62" spans="1:3">
      <c r="A62" s="670" t="s">
        <v>1321</v>
      </c>
      <c r="B62" s="160">
        <v>2.2800000000000001E-2</v>
      </c>
      <c r="C62" s="160">
        <v>2.2800000000000001E-2</v>
      </c>
    </row>
    <row r="63" spans="1:3">
      <c r="A63" s="670" t="s">
        <v>1322</v>
      </c>
      <c r="B63" s="160">
        <v>1.4E-3</v>
      </c>
      <c r="C63" s="160">
        <v>1.4E-3</v>
      </c>
    </row>
    <row r="64" spans="1:3">
      <c r="A64" s="670" t="s">
        <v>1323</v>
      </c>
      <c r="B64" s="160">
        <v>2.3999999999999998E-3</v>
      </c>
      <c r="C64" s="160">
        <v>2.3999999999999998E-3</v>
      </c>
    </row>
    <row r="65" spans="1:3">
      <c r="A65" s="670" t="s">
        <v>1324</v>
      </c>
      <c r="B65" s="160">
        <v>2.3999999999999998E-3</v>
      </c>
      <c r="C65" s="160">
        <v>2.3999999999999998E-3</v>
      </c>
    </row>
    <row r="66" spans="1:3">
      <c r="A66" s="670" t="s">
        <v>1325</v>
      </c>
      <c r="B66" s="160">
        <v>2.4199999999999999E-2</v>
      </c>
      <c r="C66" s="160">
        <v>2.4199999999999999E-2</v>
      </c>
    </row>
    <row r="67" spans="1:3">
      <c r="A67" s="671" t="s">
        <v>561</v>
      </c>
      <c r="B67" s="67"/>
      <c r="C67" s="68"/>
    </row>
    <row r="68" spans="1:3">
      <c r="A68" s="670" t="s">
        <v>895</v>
      </c>
      <c r="B68" s="160">
        <v>5.67E-2</v>
      </c>
      <c r="C68" s="160">
        <v>5.67E-2</v>
      </c>
    </row>
    <row r="69" spans="1:3">
      <c r="A69" s="670" t="s">
        <v>897</v>
      </c>
      <c r="B69" s="160">
        <v>-3.2399999999999998E-2</v>
      </c>
      <c r="C69" s="160">
        <v>-3.2399999999999998E-2</v>
      </c>
    </row>
    <row r="70" spans="1:3">
      <c r="A70" s="670" t="s">
        <v>899</v>
      </c>
      <c r="B70" s="160">
        <v>3.7699999999999997E-2</v>
      </c>
      <c r="C70" s="160">
        <v>3.7699999999999997E-2</v>
      </c>
    </row>
    <row r="71" spans="1:3">
      <c r="A71" s="670" t="s">
        <v>901</v>
      </c>
      <c r="B71" s="160">
        <v>0</v>
      </c>
      <c r="C71" s="160">
        <v>0</v>
      </c>
    </row>
    <row r="72" spans="1:3">
      <c r="A72" s="670" t="s">
        <v>1326</v>
      </c>
      <c r="B72" s="160">
        <v>-6.4000000000000003E-3</v>
      </c>
      <c r="C72" s="160">
        <v>-6.4000000000000003E-3</v>
      </c>
    </row>
    <row r="73" spans="1:3">
      <c r="A73" s="670" t="s">
        <v>1327</v>
      </c>
      <c r="B73" s="160">
        <v>4.7999999999999996E-3</v>
      </c>
      <c r="C73" s="160">
        <v>4.7999999999999996E-3</v>
      </c>
    </row>
    <row r="74" spans="1:3">
      <c r="A74" s="670" t="s">
        <v>1328</v>
      </c>
      <c r="B74" s="160">
        <v>-2.1399999999999999E-2</v>
      </c>
      <c r="C74" s="160">
        <v>-2.1399999999999999E-2</v>
      </c>
    </row>
    <row r="75" spans="1:3">
      <c r="A75" s="670" t="s">
        <v>1329</v>
      </c>
      <c r="B75" s="160">
        <v>1E-3</v>
      </c>
      <c r="C75" s="160">
        <v>1E-3</v>
      </c>
    </row>
    <row r="76" spans="1:3">
      <c r="A76" s="670" t="s">
        <v>1330</v>
      </c>
      <c r="B76" s="160">
        <v>0.19839999999999999</v>
      </c>
      <c r="C76" s="160">
        <v>0.19839999999999999</v>
      </c>
    </row>
    <row r="77" spans="1:3">
      <c r="A77" s="671" t="s">
        <v>562</v>
      </c>
      <c r="B77" s="67"/>
      <c r="C77" s="68"/>
    </row>
    <row r="78" spans="1:3">
      <c r="A78" s="670" t="s">
        <v>1331</v>
      </c>
      <c r="B78" s="160">
        <v>8.9599999999999999E-2</v>
      </c>
      <c r="C78" s="160">
        <v>8.9599999999999999E-2</v>
      </c>
    </row>
    <row r="79" spans="1:3">
      <c r="A79" s="670" t="s">
        <v>1332</v>
      </c>
      <c r="B79" s="160">
        <v>0</v>
      </c>
      <c r="C79" s="160">
        <v>0</v>
      </c>
    </row>
    <row r="80" spans="1:3">
      <c r="A80" s="670" t="s">
        <v>1333</v>
      </c>
      <c r="B80" s="160">
        <v>6.7299999999999999E-2</v>
      </c>
      <c r="C80" s="160">
        <v>6.7299999999999999E-2</v>
      </c>
    </row>
    <row r="81" spans="1:3">
      <c r="A81" s="670" t="s">
        <v>1334</v>
      </c>
      <c r="B81" s="160">
        <v>0</v>
      </c>
      <c r="C81" s="160">
        <v>0</v>
      </c>
    </row>
    <row r="82" spans="1:3">
      <c r="A82" s="670" t="s">
        <v>1335</v>
      </c>
      <c r="B82" s="160">
        <v>0</v>
      </c>
      <c r="C82" s="160">
        <v>0</v>
      </c>
    </row>
    <row r="83" spans="1:3">
      <c r="A83" s="670" t="s">
        <v>1336</v>
      </c>
      <c r="B83" s="160">
        <v>0</v>
      </c>
      <c r="C83" s="160">
        <v>0</v>
      </c>
    </row>
    <row r="84" spans="1:3">
      <c r="A84" s="670" t="s">
        <v>1337</v>
      </c>
      <c r="B84" s="160">
        <v>0</v>
      </c>
      <c r="C84" s="160">
        <v>0</v>
      </c>
    </row>
    <row r="85" spans="1:3">
      <c r="A85" s="670" t="s">
        <v>1338</v>
      </c>
      <c r="B85" s="160">
        <v>0</v>
      </c>
      <c r="C85" s="160">
        <v>0</v>
      </c>
    </row>
    <row r="86" spans="1:3">
      <c r="A86" s="670" t="s">
        <v>1339</v>
      </c>
      <c r="B86" s="160">
        <v>0</v>
      </c>
      <c r="C86" s="160">
        <v>0</v>
      </c>
    </row>
    <row r="87" spans="1:3">
      <c r="A87" s="670" t="s">
        <v>1340</v>
      </c>
      <c r="B87" s="160">
        <v>4.19E-2</v>
      </c>
      <c r="C87" s="160">
        <v>4.19E-2</v>
      </c>
    </row>
    <row r="88" spans="1:3">
      <c r="A88" s="670" t="s">
        <v>1341</v>
      </c>
      <c r="B88" s="160">
        <v>4.58E-2</v>
      </c>
      <c r="C88" s="160">
        <v>4.58E-2</v>
      </c>
    </row>
    <row r="89" spans="1:3">
      <c r="A89" s="670" t="s">
        <v>1342</v>
      </c>
      <c r="B89" s="160">
        <v>2.2700000000000001E-2</v>
      </c>
      <c r="C89" s="160">
        <v>2.2700000000000001E-2</v>
      </c>
    </row>
    <row r="90" spans="1:3">
      <c r="A90" s="671" t="s">
        <v>563</v>
      </c>
      <c r="B90" s="67"/>
      <c r="C90" s="68"/>
    </row>
    <row r="91" spans="1:3">
      <c r="A91" s="671" t="s">
        <v>564</v>
      </c>
      <c r="B91" s="67"/>
      <c r="C91" s="68"/>
    </row>
    <row r="92" spans="1:3">
      <c r="A92" s="670" t="s">
        <v>919</v>
      </c>
      <c r="B92" s="160">
        <v>2.1399999999999999E-2</v>
      </c>
      <c r="C92" s="160">
        <v>2.1399999999999999E-2</v>
      </c>
    </row>
    <row r="93" spans="1:3">
      <c r="A93" s="670" t="s">
        <v>921</v>
      </c>
      <c r="B93" s="160">
        <v>2.5899999999999999E-2</v>
      </c>
      <c r="C93" s="160">
        <v>2.5899999999999999E-2</v>
      </c>
    </row>
    <row r="94" spans="1:3">
      <c r="A94" s="670" t="s">
        <v>923</v>
      </c>
      <c r="B94" s="160">
        <v>3.3700000000000001E-2</v>
      </c>
      <c r="C94" s="160">
        <v>3.3700000000000001E-2</v>
      </c>
    </row>
    <row r="95" spans="1:3">
      <c r="A95" s="670" t="s">
        <v>1343</v>
      </c>
      <c r="B95" s="160">
        <v>6.6100000000000006E-2</v>
      </c>
      <c r="C95" s="160">
        <v>6.6100000000000006E-2</v>
      </c>
    </row>
    <row r="96" spans="1:3">
      <c r="A96" s="671" t="s">
        <v>565</v>
      </c>
      <c r="B96" s="67"/>
      <c r="C96" s="68"/>
    </row>
    <row r="97" spans="1:3">
      <c r="A97" s="670" t="s">
        <v>926</v>
      </c>
      <c r="B97" s="160">
        <v>0.51970000000000005</v>
      </c>
      <c r="C97" s="160">
        <v>0.51970000000000005</v>
      </c>
    </row>
    <row r="98" spans="1:3">
      <c r="A98" s="670" t="s">
        <v>928</v>
      </c>
      <c r="B98" s="160">
        <v>4.07E-2</v>
      </c>
      <c r="C98" s="160">
        <v>4.07E-2</v>
      </c>
    </row>
    <row r="99" spans="1:3">
      <c r="A99" s="670" t="s">
        <v>930</v>
      </c>
      <c r="B99" s="160">
        <v>0.4395</v>
      </c>
      <c r="C99" s="160">
        <v>0.4395</v>
      </c>
    </row>
    <row r="100" spans="1:3">
      <c r="A100" s="670" t="s">
        <v>932</v>
      </c>
      <c r="B100" s="160">
        <v>0.25509999999999999</v>
      </c>
      <c r="C100" s="160">
        <v>0.25509999999999999</v>
      </c>
    </row>
    <row r="101" spans="1:3">
      <c r="A101" s="671" t="s">
        <v>566</v>
      </c>
      <c r="B101" s="67"/>
      <c r="C101" s="68"/>
    </row>
    <row r="102" spans="1:3">
      <c r="A102" s="670" t="s">
        <v>934</v>
      </c>
      <c r="B102" s="160">
        <v>2.6800000000000001E-2</v>
      </c>
      <c r="C102" s="160">
        <v>2.6800000000000001E-2</v>
      </c>
    </row>
    <row r="103" spans="1:3">
      <c r="A103" s="670" t="s">
        <v>936</v>
      </c>
      <c r="B103" s="160">
        <v>2.1999999999999999E-2</v>
      </c>
      <c r="C103" s="160">
        <v>2.1999999999999999E-2</v>
      </c>
    </row>
    <row r="104" spans="1:3">
      <c r="A104" s="672" t="s">
        <v>1344</v>
      </c>
      <c r="B104" s="160">
        <v>3.2800000000000003E-2</v>
      </c>
      <c r="C104" s="160">
        <v>3.2800000000000003E-2</v>
      </c>
    </row>
    <row r="105" spans="1:3">
      <c r="A105" s="672" t="s">
        <v>939</v>
      </c>
      <c r="B105" s="160">
        <v>6.5199999999999994E-2</v>
      </c>
      <c r="C105" s="160">
        <v>6.5199999999999994E-2</v>
      </c>
    </row>
    <row r="106" spans="1:3">
      <c r="A106" s="672" t="s">
        <v>941</v>
      </c>
      <c r="B106" s="160">
        <v>-3.2399999999999998E-2</v>
      </c>
      <c r="C106" s="160">
        <v>-3.2399999999999998E-2</v>
      </c>
    </row>
    <row r="107" spans="1:3">
      <c r="A107" s="672" t="s">
        <v>943</v>
      </c>
      <c r="B107" s="160">
        <v>-1.09E-2</v>
      </c>
      <c r="C107" s="160">
        <v>-1.09E-2</v>
      </c>
    </row>
    <row r="108" spans="1:3">
      <c r="A108" s="672" t="s">
        <v>945</v>
      </c>
      <c r="B108" s="160">
        <v>4.7999999999999996E-3</v>
      </c>
      <c r="C108" s="160">
        <v>4.7999999999999996E-3</v>
      </c>
    </row>
    <row r="109" spans="1:3">
      <c r="A109" s="671" t="s">
        <v>946</v>
      </c>
      <c r="B109" s="67"/>
      <c r="C109" s="68"/>
    </row>
    <row r="110" spans="1:3">
      <c r="A110" s="672" t="s">
        <v>934</v>
      </c>
      <c r="B110" s="160">
        <v>2.6800000000000001E-2</v>
      </c>
      <c r="C110" s="160">
        <v>2.6800000000000001E-2</v>
      </c>
    </row>
    <row r="111" spans="1:3">
      <c r="A111" s="672" t="s">
        <v>948</v>
      </c>
      <c r="B111" s="160">
        <v>-4.0000000000000001E-3</v>
      </c>
      <c r="C111" s="160">
        <v>-4.0000000000000001E-3</v>
      </c>
    </row>
    <row r="112" spans="1:3">
      <c r="A112" s="672" t="s">
        <v>950</v>
      </c>
      <c r="B112" s="160">
        <v>-2.1399999999999999E-2</v>
      </c>
      <c r="C112" s="160">
        <v>-2.1399999999999999E-2</v>
      </c>
    </row>
    <row r="113" spans="1:3">
      <c r="A113" s="672" t="s">
        <v>952</v>
      </c>
      <c r="B113" s="160">
        <v>2.9999999999999997E-4</v>
      </c>
      <c r="C113" s="160">
        <v>2.9999999999999997E-4</v>
      </c>
    </row>
    <row r="114" spans="1:3">
      <c r="A114" s="672" t="s">
        <v>954</v>
      </c>
      <c r="B114" s="160">
        <v>6.9999999999999999E-4</v>
      </c>
      <c r="C114" s="160">
        <v>6.9999999999999999E-4</v>
      </c>
    </row>
    <row r="115" spans="1:3">
      <c r="A115" s="672" t="s">
        <v>955</v>
      </c>
      <c r="B115" s="160">
        <v>0</v>
      </c>
      <c r="C115" s="160">
        <v>0</v>
      </c>
    </row>
    <row r="116" spans="1:3">
      <c r="A116" s="72" t="s">
        <v>567</v>
      </c>
      <c r="B116" s="161">
        <v>2.5000000000000001E-3</v>
      </c>
      <c r="C116" s="161">
        <v>2.5000000000000001E-3</v>
      </c>
    </row>
    <row r="117" spans="1:3" ht="3.75" customHeight="1" thickBot="1">
      <c r="A117" s="191"/>
      <c r="B117" s="217"/>
      <c r="C117" s="217"/>
    </row>
    <row r="118" spans="1:3" ht="15.75" thickTop="1">
      <c r="A118" s="770" t="s">
        <v>1308</v>
      </c>
      <c r="B118" s="770"/>
      <c r="C118" s="770"/>
    </row>
    <row r="119" spans="1:3">
      <c r="A119" s="775" t="s">
        <v>1309</v>
      </c>
      <c r="B119" s="775"/>
      <c r="C119" s="775"/>
    </row>
    <row r="120" spans="1:3">
      <c r="A120" s="775" t="s">
        <v>1310</v>
      </c>
      <c r="B120" s="775"/>
      <c r="C120" s="775"/>
    </row>
    <row r="121" spans="1:3">
      <c r="A121" s="775" t="s">
        <v>1311</v>
      </c>
      <c r="B121" s="775"/>
      <c r="C121" s="775"/>
    </row>
    <row r="122" spans="1:3" ht="27" customHeight="1">
      <c r="A122" s="775" t="s">
        <v>1312</v>
      </c>
      <c r="B122" s="775"/>
      <c r="C122" s="775"/>
    </row>
    <row r="123" spans="1:3" ht="30" customHeight="1">
      <c r="A123" s="743" t="s">
        <v>960</v>
      </c>
      <c r="B123" s="743"/>
      <c r="C123" s="743"/>
    </row>
    <row r="124" spans="1:3">
      <c r="A124" s="775" t="s">
        <v>569</v>
      </c>
      <c r="B124" s="775"/>
      <c r="C124" s="775"/>
    </row>
    <row r="125" spans="1:3" ht="30" customHeight="1">
      <c r="A125" s="743" t="s">
        <v>961</v>
      </c>
      <c r="B125" s="743"/>
      <c r="C125" s="743"/>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activeCell="L1" sqref="L1:L1048576"/>
    </sheetView>
  </sheetViews>
  <sheetFormatPr baseColWidth="10" defaultColWidth="9.140625" defaultRowHeight="18"/>
  <cols>
    <col min="1" max="1" width="89.85546875" style="14" bestFit="1" customWidth="1"/>
    <col min="2" max="8" width="10.7109375" style="14" bestFit="1" customWidth="1"/>
    <col min="9" max="10" width="10.7109375" style="14" customWidth="1"/>
    <col min="11" max="11" width="10.7109375" style="18" bestFit="1" customWidth="1"/>
    <col min="12" max="16384" width="9.140625" style="14"/>
  </cols>
  <sheetData>
    <row r="1" spans="1:11" ht="30" customHeight="1">
      <c r="A1" s="747" t="s">
        <v>1012</v>
      </c>
      <c r="B1" s="747"/>
      <c r="C1" s="747"/>
      <c r="D1" s="747"/>
      <c r="E1" s="747"/>
      <c r="F1" s="747"/>
      <c r="G1" s="747"/>
      <c r="H1" s="747"/>
      <c r="I1" s="747"/>
      <c r="J1" s="747"/>
      <c r="K1" s="747"/>
    </row>
    <row r="2" spans="1:11" ht="15" customHeight="1">
      <c r="A2" s="748" t="s">
        <v>570</v>
      </c>
      <c r="B2" s="748"/>
      <c r="C2" s="748"/>
      <c r="D2" s="748"/>
      <c r="E2" s="748"/>
      <c r="F2" s="748"/>
      <c r="G2" s="748"/>
      <c r="H2" s="748"/>
      <c r="I2" s="748"/>
      <c r="J2" s="748"/>
      <c r="K2" s="748"/>
    </row>
    <row r="3" spans="1:11" ht="30" customHeight="1">
      <c r="A3" s="749" t="s">
        <v>510</v>
      </c>
      <c r="B3" s="749"/>
      <c r="C3" s="749"/>
      <c r="D3" s="749"/>
      <c r="E3" s="749"/>
      <c r="F3" s="749"/>
      <c r="G3" s="749"/>
      <c r="H3" s="749"/>
      <c r="I3" s="749"/>
      <c r="J3" s="749"/>
      <c r="K3" s="749"/>
    </row>
    <row r="4" spans="1:11" ht="3.75" customHeight="1" thickBot="1">
      <c r="A4" s="47"/>
      <c r="B4" s="47"/>
      <c r="C4" s="47"/>
      <c r="D4" s="47"/>
      <c r="E4" s="47"/>
      <c r="F4" s="47"/>
      <c r="G4" s="47"/>
      <c r="H4" s="47"/>
      <c r="I4" s="47"/>
      <c r="J4" s="47"/>
      <c r="K4" s="47"/>
    </row>
    <row r="5" spans="1:11" s="15" customFormat="1" ht="30" customHeight="1" thickTop="1" thickBot="1">
      <c r="A5" s="548"/>
      <c r="B5" s="390" t="s">
        <v>573</v>
      </c>
      <c r="C5" s="390" t="s">
        <v>574</v>
      </c>
      <c r="D5" s="390" t="s">
        <v>575</v>
      </c>
      <c r="E5" s="390" t="s">
        <v>576</v>
      </c>
      <c r="F5" s="390" t="s">
        <v>577</v>
      </c>
      <c r="G5" s="390" t="s">
        <v>1241</v>
      </c>
      <c r="H5" s="390" t="s">
        <v>1292</v>
      </c>
      <c r="I5" s="390" t="s">
        <v>1515</v>
      </c>
      <c r="J5" s="390" t="s">
        <v>1399</v>
      </c>
      <c r="K5" s="390" t="s">
        <v>1516</v>
      </c>
    </row>
    <row r="6" spans="1:11" ht="15" customHeight="1" thickTop="1" thickBot="1">
      <c r="A6" s="392" t="s">
        <v>578</v>
      </c>
      <c r="B6" s="393">
        <v>2291179.05798</v>
      </c>
      <c r="C6" s="393">
        <v>2802304.4663200001</v>
      </c>
      <c r="D6" s="393">
        <v>3551069.3998799999</v>
      </c>
      <c r="E6" s="393">
        <v>4374583.7067399994</v>
      </c>
      <c r="F6" s="393">
        <v>5551518.2495799996</v>
      </c>
      <c r="G6" s="393">
        <v>7126139.2755200006</v>
      </c>
      <c r="H6" s="393">
        <v>7718467.9462099997</v>
      </c>
      <c r="I6" s="393">
        <v>8006491.6129000001</v>
      </c>
      <c r="J6" s="393">
        <v>8203668.6418699995</v>
      </c>
      <c r="K6" s="393">
        <v>9478671.4200100005</v>
      </c>
    </row>
    <row r="7" spans="1:11" s="16" customFormat="1" ht="15" customHeight="1" thickTop="1">
      <c r="A7" s="147" t="s">
        <v>160</v>
      </c>
      <c r="B7" s="114">
        <v>75632.465469999996</v>
      </c>
      <c r="C7" s="114">
        <v>34558.96746</v>
      </c>
      <c r="D7" s="114">
        <v>105194.50708</v>
      </c>
      <c r="E7" s="114">
        <v>33660.982349999998</v>
      </c>
      <c r="F7" s="114">
        <v>40160.804299999996</v>
      </c>
      <c r="G7" s="114">
        <v>98902.918049999993</v>
      </c>
      <c r="H7" s="114">
        <v>466205.15279000002</v>
      </c>
      <c r="I7" s="114">
        <v>123434.64771999999</v>
      </c>
      <c r="J7" s="114">
        <v>214862.37891999999</v>
      </c>
      <c r="K7" s="114">
        <v>741966.17219000007</v>
      </c>
    </row>
    <row r="8" spans="1:11" s="16" customFormat="1" ht="15" customHeight="1">
      <c r="A8" s="147" t="s">
        <v>169</v>
      </c>
      <c r="B8" s="114">
        <v>169545.55041</v>
      </c>
      <c r="C8" s="114">
        <v>209188.99453</v>
      </c>
      <c r="D8" s="114">
        <v>52720.908520000005</v>
      </c>
      <c r="E8" s="114">
        <v>77401.024120000002</v>
      </c>
      <c r="F8" s="114">
        <v>112718.76996999999</v>
      </c>
      <c r="G8" s="114">
        <v>666063.89358000003</v>
      </c>
      <c r="H8" s="114">
        <v>741465.46629999997</v>
      </c>
      <c r="I8" s="114">
        <v>816973.77982000005</v>
      </c>
      <c r="J8" s="114">
        <v>779477.17559</v>
      </c>
      <c r="K8" s="114">
        <v>865652.55854999996</v>
      </c>
    </row>
    <row r="9" spans="1:11" s="16" customFormat="1" ht="15" customHeight="1">
      <c r="A9" s="147" t="s">
        <v>178</v>
      </c>
      <c r="B9" s="114">
        <v>1486801.8136800001</v>
      </c>
      <c r="C9" s="114">
        <v>1824959.8581400001</v>
      </c>
      <c r="D9" s="114">
        <v>2485672.6386299999</v>
      </c>
      <c r="E9" s="114">
        <v>3225565.4301499999</v>
      </c>
      <c r="F9" s="114">
        <v>3840059.01498</v>
      </c>
      <c r="G9" s="114">
        <v>4662769.7634300003</v>
      </c>
      <c r="H9" s="114">
        <v>4696239.3191099996</v>
      </c>
      <c r="I9" s="114">
        <v>5225660.0227499995</v>
      </c>
      <c r="J9" s="114">
        <v>5407359.5464700004</v>
      </c>
      <c r="K9" s="114">
        <v>6009492.3485000003</v>
      </c>
    </row>
    <row r="10" spans="1:11" s="16" customFormat="1" ht="15" customHeight="1">
      <c r="A10" s="148" t="s">
        <v>579</v>
      </c>
      <c r="B10" s="114">
        <v>1552127.4343099999</v>
      </c>
      <c r="C10" s="114">
        <v>1885782.0617</v>
      </c>
      <c r="D10" s="114">
        <v>2534144.3994</v>
      </c>
      <c r="E10" s="114">
        <v>3249109.3643</v>
      </c>
      <c r="F10" s="114">
        <v>3835789.1685799998</v>
      </c>
      <c r="G10" s="114">
        <v>4537783.40142</v>
      </c>
      <c r="H10" s="114">
        <v>4536708.8538300004</v>
      </c>
      <c r="I10" s="114">
        <v>5049187.1423900006</v>
      </c>
      <c r="J10" s="114">
        <v>5233406.0194799993</v>
      </c>
      <c r="K10" s="114">
        <v>5781652.82173</v>
      </c>
    </row>
    <row r="11" spans="1:11" s="16" customFormat="1" ht="15" customHeight="1">
      <c r="A11" s="148" t="s">
        <v>580</v>
      </c>
      <c r="B11" s="114">
        <v>1552127.4343099999</v>
      </c>
      <c r="C11" s="114">
        <v>1885680.0671700002</v>
      </c>
      <c r="D11" s="114">
        <v>2533688.4385700002</v>
      </c>
      <c r="E11" s="114">
        <v>3244212.6769099999</v>
      </c>
      <c r="F11" s="114">
        <v>3828902.1836599996</v>
      </c>
      <c r="G11" s="114">
        <v>4530854.6741899997</v>
      </c>
      <c r="H11" s="114">
        <v>4159796.0914600003</v>
      </c>
      <c r="I11" s="114">
        <v>4446012.4719200004</v>
      </c>
      <c r="J11" s="114">
        <v>4632206.1421000008</v>
      </c>
      <c r="K11" s="114">
        <v>5170867.87237</v>
      </c>
    </row>
    <row r="12" spans="1:11" s="16" customFormat="1" ht="15" customHeight="1">
      <c r="A12" s="148" t="s">
        <v>581</v>
      </c>
      <c r="B12" s="114">
        <v>0</v>
      </c>
      <c r="C12" s="114">
        <v>101.99453</v>
      </c>
      <c r="D12" s="114">
        <v>455.96083000000004</v>
      </c>
      <c r="E12" s="114">
        <v>4896.6873900000001</v>
      </c>
      <c r="F12" s="114">
        <v>6886.9849199999999</v>
      </c>
      <c r="G12" s="114">
        <v>6928.7272300000004</v>
      </c>
      <c r="H12" s="114">
        <v>376912.76237000001</v>
      </c>
      <c r="I12" s="114">
        <v>603174.67047000001</v>
      </c>
      <c r="J12" s="114">
        <v>601199.87737999996</v>
      </c>
      <c r="K12" s="114">
        <v>610784.94935999997</v>
      </c>
    </row>
    <row r="13" spans="1:11" s="16" customFormat="1" ht="15" customHeight="1">
      <c r="A13" s="148" t="s">
        <v>582</v>
      </c>
      <c r="B13" s="114">
        <v>0</v>
      </c>
      <c r="C13" s="114">
        <v>238.09289000000001</v>
      </c>
      <c r="D13" s="114">
        <v>1185.52369</v>
      </c>
      <c r="E13" s="114">
        <v>5204.1306599999998</v>
      </c>
      <c r="F13" s="114">
        <v>6794.9845599999999</v>
      </c>
      <c r="G13" s="114">
        <v>6519.7216799999997</v>
      </c>
      <c r="H13" s="114">
        <v>35103.383090000003</v>
      </c>
      <c r="I13" s="114">
        <v>26930.258409999999</v>
      </c>
      <c r="J13" s="114">
        <v>28966.958620000001</v>
      </c>
      <c r="K13" s="114">
        <v>47571.402119999999</v>
      </c>
    </row>
    <row r="14" spans="1:11" s="16" customFormat="1" ht="15" customHeight="1">
      <c r="A14" s="148" t="s">
        <v>583</v>
      </c>
      <c r="B14" s="114">
        <v>0</v>
      </c>
      <c r="C14" s="114">
        <v>238.09289000000001</v>
      </c>
      <c r="D14" s="114">
        <v>1185.52369</v>
      </c>
      <c r="E14" s="114">
        <v>5204.1306599999998</v>
      </c>
      <c r="F14" s="114">
        <v>6480.3633600000003</v>
      </c>
      <c r="G14" s="114">
        <v>6387.9201600000006</v>
      </c>
      <c r="H14" s="114">
        <v>34998.154350000004</v>
      </c>
      <c r="I14" s="114">
        <v>20167.712629999998</v>
      </c>
      <c r="J14" s="114">
        <v>21382.160479999999</v>
      </c>
      <c r="K14" s="114">
        <v>26880.52764</v>
      </c>
    </row>
    <row r="15" spans="1:11" s="16" customFormat="1" ht="15" customHeight="1">
      <c r="A15" s="148" t="s">
        <v>584</v>
      </c>
      <c r="B15" s="114">
        <v>0</v>
      </c>
      <c r="C15" s="114">
        <v>0</v>
      </c>
      <c r="D15" s="114">
        <v>0</v>
      </c>
      <c r="E15" s="114">
        <v>0</v>
      </c>
      <c r="F15" s="114">
        <v>314.62119999999999</v>
      </c>
      <c r="G15" s="114">
        <v>131.80151999999998</v>
      </c>
      <c r="H15" s="114">
        <v>105.22874</v>
      </c>
      <c r="I15" s="114">
        <v>6762.5457800000004</v>
      </c>
      <c r="J15" s="114">
        <v>7584.7981399999999</v>
      </c>
      <c r="K15" s="114">
        <v>20690.874480000002</v>
      </c>
    </row>
    <row r="16" spans="1:11" s="16" customFormat="1" ht="15" customHeight="1">
      <c r="A16" s="148" t="s">
        <v>585</v>
      </c>
      <c r="B16" s="114">
        <v>0</v>
      </c>
      <c r="C16" s="114">
        <v>0</v>
      </c>
      <c r="D16" s="114">
        <v>5483.9552199999998</v>
      </c>
      <c r="E16" s="114">
        <v>11439.58258</v>
      </c>
      <c r="F16" s="114">
        <v>13588.96924</v>
      </c>
      <c r="G16" s="114">
        <v>17016.194820000001</v>
      </c>
      <c r="H16" s="114">
        <v>13849.36643</v>
      </c>
      <c r="I16" s="114">
        <v>44983.390469999998</v>
      </c>
      <c r="J16" s="114">
        <v>40937.28314</v>
      </c>
      <c r="K16" s="114">
        <v>79995.356040000013</v>
      </c>
    </row>
    <row r="17" spans="1:11" s="16" customFormat="1" ht="15" customHeight="1">
      <c r="A17" s="148" t="s">
        <v>586</v>
      </c>
      <c r="B17" s="114">
        <v>0</v>
      </c>
      <c r="C17" s="114">
        <v>0</v>
      </c>
      <c r="D17" s="114">
        <v>5442.9860699999999</v>
      </c>
      <c r="E17" s="114">
        <v>11169.441939999999</v>
      </c>
      <c r="F17" s="114">
        <v>13549.746289999999</v>
      </c>
      <c r="G17" s="114">
        <v>16723.901229999999</v>
      </c>
      <c r="H17" s="114">
        <v>13684.610140000001</v>
      </c>
      <c r="I17" s="114">
        <v>42675.81798</v>
      </c>
      <c r="J17" s="114">
        <v>37700.270200000006</v>
      </c>
      <c r="K17" s="114">
        <v>72148.404709999988</v>
      </c>
    </row>
    <row r="18" spans="1:11" s="16" customFormat="1" ht="15" customHeight="1">
      <c r="A18" s="148" t="s">
        <v>587</v>
      </c>
      <c r="B18" s="114">
        <v>0</v>
      </c>
      <c r="C18" s="114">
        <v>0</v>
      </c>
      <c r="D18" s="114">
        <v>40.969149999999999</v>
      </c>
      <c r="E18" s="114">
        <v>270.14064000000002</v>
      </c>
      <c r="F18" s="114">
        <v>39.222949999999997</v>
      </c>
      <c r="G18" s="114">
        <v>292.29359000000005</v>
      </c>
      <c r="H18" s="114">
        <v>164.75629000000001</v>
      </c>
      <c r="I18" s="114">
        <v>2307.57249</v>
      </c>
      <c r="J18" s="114">
        <v>3237.0129400000001</v>
      </c>
      <c r="K18" s="114">
        <v>7846.9513299999999</v>
      </c>
    </row>
    <row r="19" spans="1:11" s="16" customFormat="1" ht="15" customHeight="1">
      <c r="A19" s="148" t="s">
        <v>191</v>
      </c>
      <c r="B19" s="114">
        <v>10237.28866</v>
      </c>
      <c r="C19" s="114">
        <v>15127.060380000001</v>
      </c>
      <c r="D19" s="114">
        <v>25297.943079999997</v>
      </c>
      <c r="E19" s="114">
        <v>36336.759060000004</v>
      </c>
      <c r="F19" s="114">
        <v>53580.459259999996</v>
      </c>
      <c r="G19" s="114">
        <v>172323.94190000001</v>
      </c>
      <c r="H19" s="114">
        <v>194268.03704</v>
      </c>
      <c r="I19" s="114">
        <v>207056.41404</v>
      </c>
      <c r="J19" s="114">
        <v>212306.0876</v>
      </c>
      <c r="K19" s="114">
        <v>220864.35376</v>
      </c>
    </row>
    <row r="20" spans="1:11" s="16" customFormat="1" ht="15" customHeight="1">
      <c r="A20" s="148" t="s">
        <v>588</v>
      </c>
      <c r="B20" s="114">
        <v>-75562.909290000011</v>
      </c>
      <c r="C20" s="114">
        <v>-76187.356830000004</v>
      </c>
      <c r="D20" s="114">
        <v>-80439.182760000011</v>
      </c>
      <c r="E20" s="114">
        <v>-76524.406450000009</v>
      </c>
      <c r="F20" s="114">
        <v>-69694.566659999997</v>
      </c>
      <c r="G20" s="114">
        <v>-70873.49639</v>
      </c>
      <c r="H20" s="114">
        <v>-83690.321280000004</v>
      </c>
      <c r="I20" s="114">
        <v>-102497.18256</v>
      </c>
      <c r="J20" s="114">
        <v>-108256.80237</v>
      </c>
      <c r="K20" s="114">
        <v>-120591.58515</v>
      </c>
    </row>
    <row r="21" spans="1:11" s="16" customFormat="1" ht="15" customHeight="1">
      <c r="A21" s="147" t="s">
        <v>204</v>
      </c>
      <c r="B21" s="114">
        <v>3417.3564200000001</v>
      </c>
      <c r="C21" s="114">
        <v>3872.97883</v>
      </c>
      <c r="D21" s="114">
        <v>11960.472599999999</v>
      </c>
      <c r="E21" s="114">
        <v>5371.7016700000004</v>
      </c>
      <c r="F21" s="114">
        <v>7144.6997899999997</v>
      </c>
      <c r="G21" s="114">
        <v>7990.2418899999993</v>
      </c>
      <c r="H21" s="114">
        <v>7035.8343499999992</v>
      </c>
      <c r="I21" s="114">
        <v>2722.55935</v>
      </c>
      <c r="J21" s="114">
        <v>5503.2050499999996</v>
      </c>
      <c r="K21" s="114">
        <v>35130.857090000005</v>
      </c>
    </row>
    <row r="22" spans="1:11" s="16" customFormat="1" ht="15" customHeight="1">
      <c r="A22" s="147" t="s">
        <v>210</v>
      </c>
      <c r="B22" s="114">
        <v>0</v>
      </c>
      <c r="C22" s="114">
        <v>0</v>
      </c>
      <c r="D22" s="114">
        <v>0</v>
      </c>
      <c r="E22" s="114">
        <v>0</v>
      </c>
      <c r="F22" s="114">
        <v>2170.9320299999999</v>
      </c>
      <c r="G22" s="114">
        <v>1877.4249499999999</v>
      </c>
      <c r="H22" s="114">
        <v>130.96244999999999</v>
      </c>
      <c r="I22" s="114">
        <v>1823.0181</v>
      </c>
      <c r="J22" s="114">
        <v>1652.47504</v>
      </c>
      <c r="K22" s="114">
        <v>31857.44253</v>
      </c>
    </row>
    <row r="23" spans="1:11" s="16" customFormat="1" ht="15" customHeight="1">
      <c r="A23" s="147" t="s">
        <v>589</v>
      </c>
      <c r="B23" s="114">
        <v>177137.31</v>
      </c>
      <c r="C23" s="114">
        <v>294010.51874999999</v>
      </c>
      <c r="D23" s="114">
        <v>404160.53443</v>
      </c>
      <c r="E23" s="114">
        <v>427233.46183999995</v>
      </c>
      <c r="F23" s="114">
        <v>834552.09460000007</v>
      </c>
      <c r="G23" s="114">
        <v>949042.61014999996</v>
      </c>
      <c r="H23" s="114">
        <v>1075627.80382</v>
      </c>
      <c r="I23" s="114">
        <v>1103173.9676099999</v>
      </c>
      <c r="J23" s="114">
        <v>1064132.5024900001</v>
      </c>
      <c r="K23" s="114">
        <v>1057199.8722699999</v>
      </c>
    </row>
    <row r="24" spans="1:11" s="16" customFormat="1" ht="15" customHeight="1">
      <c r="A24" s="147" t="s">
        <v>221</v>
      </c>
      <c r="B24" s="114">
        <v>10914.90108</v>
      </c>
      <c r="C24" s="114">
        <v>12228.05315</v>
      </c>
      <c r="D24" s="114">
        <v>13807.42438</v>
      </c>
      <c r="E24" s="114">
        <v>20190.886589999998</v>
      </c>
      <c r="F24" s="114">
        <v>19343.554960000001</v>
      </c>
      <c r="G24" s="114">
        <v>17240.276320000001</v>
      </c>
      <c r="H24" s="114">
        <v>14798.949689999999</v>
      </c>
      <c r="I24" s="114">
        <v>15825.778900000001</v>
      </c>
      <c r="J24" s="114">
        <v>17316.33322</v>
      </c>
      <c r="K24" s="114">
        <v>40151.248240000001</v>
      </c>
    </row>
    <row r="25" spans="1:11" s="16" customFormat="1" ht="15" customHeight="1">
      <c r="A25" s="147" t="s">
        <v>590</v>
      </c>
      <c r="B25" s="114">
        <v>2668.92848</v>
      </c>
      <c r="C25" s="114">
        <v>1611.7813899999999</v>
      </c>
      <c r="D25" s="114">
        <v>2145.3939300000002</v>
      </c>
      <c r="E25" s="114">
        <v>3408.6325899999997</v>
      </c>
      <c r="F25" s="114">
        <v>3052.9101800000003</v>
      </c>
      <c r="G25" s="114">
        <v>1698.2263400000002</v>
      </c>
      <c r="H25" s="114">
        <v>1714.1817800000001</v>
      </c>
      <c r="I25" s="114">
        <v>2093.6408000000001</v>
      </c>
      <c r="J25" s="114">
        <v>1994.7172</v>
      </c>
      <c r="K25" s="114">
        <v>2034.99478</v>
      </c>
    </row>
    <row r="26" spans="1:11" s="17" customFormat="1" ht="15" customHeight="1" thickBot="1">
      <c r="A26" s="147" t="s">
        <v>237</v>
      </c>
      <c r="B26" s="114">
        <v>365060.73243999999</v>
      </c>
      <c r="C26" s="114">
        <v>421873.31406999996</v>
      </c>
      <c r="D26" s="114">
        <v>475407.52030999999</v>
      </c>
      <c r="E26" s="114">
        <v>581751.58742999996</v>
      </c>
      <c r="F26" s="114">
        <v>692315.46877000004</v>
      </c>
      <c r="G26" s="114">
        <v>720553.92080999992</v>
      </c>
      <c r="H26" s="114">
        <v>715250.27591999993</v>
      </c>
      <c r="I26" s="114">
        <v>714784.19785</v>
      </c>
      <c r="J26" s="114">
        <v>711370.30788999994</v>
      </c>
      <c r="K26" s="114">
        <v>695185.92585999996</v>
      </c>
    </row>
    <row r="27" spans="1:11" ht="15" customHeight="1" thickTop="1" thickBot="1">
      <c r="A27" s="392" t="s">
        <v>591</v>
      </c>
      <c r="B27" s="393">
        <v>1780051.96477</v>
      </c>
      <c r="C27" s="393">
        <v>2266993.9284299999</v>
      </c>
      <c r="D27" s="393">
        <v>2986189.5417199996</v>
      </c>
      <c r="E27" s="393">
        <v>3787857.0433700001</v>
      </c>
      <c r="F27" s="393">
        <v>4936844.1802700004</v>
      </c>
      <c r="G27" s="393">
        <v>6498334.6071300004</v>
      </c>
      <c r="H27" s="393">
        <v>6908322.7295600008</v>
      </c>
      <c r="I27" s="393">
        <v>7145323.8583000004</v>
      </c>
      <c r="J27" s="393">
        <v>7332476.3367499998</v>
      </c>
      <c r="K27" s="393">
        <v>8591521.8344299998</v>
      </c>
    </row>
    <row r="28" spans="1:11" s="16" customFormat="1" ht="15" customHeight="1" thickTop="1">
      <c r="A28" s="147" t="s">
        <v>592</v>
      </c>
      <c r="B28" s="114">
        <v>223036.06664999999</v>
      </c>
      <c r="C28" s="114">
        <v>929801.73284000007</v>
      </c>
      <c r="D28" s="114">
        <v>1848995.7657399999</v>
      </c>
      <c r="E28" s="114">
        <v>2448022.9246900002</v>
      </c>
      <c r="F28" s="114">
        <v>3270963.2093500001</v>
      </c>
      <c r="G28" s="114">
        <v>4164228.74474</v>
      </c>
      <c r="H28" s="114">
        <v>4180403.3288499997</v>
      </c>
      <c r="I28" s="114">
        <v>4343305.29954</v>
      </c>
      <c r="J28" s="114">
        <v>4548226.7915000003</v>
      </c>
      <c r="K28" s="114">
        <v>1413025.24034</v>
      </c>
    </row>
    <row r="29" spans="1:11" s="16" customFormat="1" ht="15" customHeight="1">
      <c r="A29" s="148" t="s">
        <v>593</v>
      </c>
      <c r="B29" s="114">
        <v>0</v>
      </c>
      <c r="C29" s="114">
        <v>0</v>
      </c>
      <c r="D29" s="114">
        <v>0</v>
      </c>
      <c r="E29" s="114">
        <v>0</v>
      </c>
      <c r="F29" s="114">
        <v>0</v>
      </c>
      <c r="G29" s="114">
        <v>0</v>
      </c>
      <c r="H29" s="114">
        <v>0</v>
      </c>
      <c r="I29" s="114">
        <v>0</v>
      </c>
      <c r="J29" s="114">
        <v>0</v>
      </c>
      <c r="K29" s="114">
        <v>0</v>
      </c>
    </row>
    <row r="30" spans="1:11" s="16" customFormat="1" ht="15" customHeight="1">
      <c r="A30" s="148" t="s">
        <v>594</v>
      </c>
      <c r="B30" s="114">
        <v>0</v>
      </c>
      <c r="C30" s="114">
        <v>0</v>
      </c>
      <c r="D30" s="114">
        <v>0</v>
      </c>
      <c r="E30" s="114">
        <v>0</v>
      </c>
      <c r="F30" s="114">
        <v>0</v>
      </c>
      <c r="G30" s="114">
        <v>0</v>
      </c>
      <c r="H30" s="114">
        <v>0</v>
      </c>
      <c r="I30" s="114">
        <v>0</v>
      </c>
      <c r="J30" s="114">
        <v>0</v>
      </c>
      <c r="K30" s="114">
        <v>0</v>
      </c>
    </row>
    <row r="31" spans="1:11" s="16" customFormat="1" ht="15" customHeight="1">
      <c r="A31" s="148" t="s">
        <v>595</v>
      </c>
      <c r="B31" s="114">
        <v>0</v>
      </c>
      <c r="C31" s="114">
        <v>0</v>
      </c>
      <c r="D31" s="114">
        <v>0</v>
      </c>
      <c r="E31" s="114">
        <v>0</v>
      </c>
      <c r="F31" s="114">
        <v>0</v>
      </c>
      <c r="G31" s="114">
        <v>0</v>
      </c>
      <c r="H31" s="114">
        <v>0</v>
      </c>
      <c r="I31" s="114">
        <v>0</v>
      </c>
      <c r="J31" s="114">
        <v>0</v>
      </c>
      <c r="K31" s="114">
        <v>0</v>
      </c>
    </row>
    <row r="32" spans="1:11" s="16" customFormat="1" ht="15" customHeight="1">
      <c r="A32" s="148" t="s">
        <v>596</v>
      </c>
      <c r="B32" s="114">
        <v>0</v>
      </c>
      <c r="C32" s="114">
        <v>0</v>
      </c>
      <c r="D32" s="114">
        <v>0</v>
      </c>
      <c r="E32" s="114">
        <v>0</v>
      </c>
      <c r="F32" s="114">
        <v>0</v>
      </c>
      <c r="G32" s="114">
        <v>0</v>
      </c>
      <c r="H32" s="114">
        <v>0</v>
      </c>
      <c r="I32" s="114">
        <v>0</v>
      </c>
      <c r="J32" s="114">
        <v>0</v>
      </c>
      <c r="K32" s="114">
        <v>0</v>
      </c>
    </row>
    <row r="33" spans="1:11" s="16" customFormat="1" ht="15" customHeight="1">
      <c r="A33" s="148" t="s">
        <v>597</v>
      </c>
      <c r="B33" s="114">
        <v>223000</v>
      </c>
      <c r="C33" s="114">
        <v>913860</v>
      </c>
      <c r="D33" s="114">
        <v>1805199</v>
      </c>
      <c r="E33" s="114">
        <v>2351510</v>
      </c>
      <c r="F33" s="114">
        <v>3142023.13858</v>
      </c>
      <c r="G33" s="114">
        <v>3980121.2406000001</v>
      </c>
      <c r="H33" s="114">
        <v>3999937.96324</v>
      </c>
      <c r="I33" s="114">
        <v>4121838.8521199999</v>
      </c>
      <c r="J33" s="114">
        <v>4346356.0021200003</v>
      </c>
      <c r="K33" s="114">
        <v>1366022.24976</v>
      </c>
    </row>
    <row r="34" spans="1:11" s="16" customFormat="1" ht="15" customHeight="1">
      <c r="A34" s="148" t="s">
        <v>598</v>
      </c>
      <c r="B34" s="114">
        <v>36.066650000000003</v>
      </c>
      <c r="C34" s="114">
        <v>15941.732840000001</v>
      </c>
      <c r="D34" s="114">
        <v>43796.765740000003</v>
      </c>
      <c r="E34" s="114">
        <v>96512.92469</v>
      </c>
      <c r="F34" s="114">
        <v>128940.07076999999</v>
      </c>
      <c r="G34" s="114">
        <v>184107.50413999998</v>
      </c>
      <c r="H34" s="114">
        <v>180465.36561000001</v>
      </c>
      <c r="I34" s="114">
        <v>221466.44741999998</v>
      </c>
      <c r="J34" s="114">
        <v>201870.78938</v>
      </c>
      <c r="K34" s="114">
        <v>47002.990579999998</v>
      </c>
    </row>
    <row r="35" spans="1:11" s="16" customFormat="1" ht="15" customHeight="1">
      <c r="A35" s="147" t="s">
        <v>599</v>
      </c>
      <c r="B35" s="114">
        <v>0</v>
      </c>
      <c r="C35" s="114">
        <v>0</v>
      </c>
      <c r="D35" s="114">
        <v>0</v>
      </c>
      <c r="E35" s="114">
        <v>0</v>
      </c>
      <c r="F35" s="114">
        <v>0</v>
      </c>
      <c r="G35" s="114">
        <v>0</v>
      </c>
      <c r="H35" s="114">
        <v>0</v>
      </c>
      <c r="I35" s="114">
        <v>0</v>
      </c>
      <c r="J35" s="114">
        <v>0</v>
      </c>
      <c r="K35" s="114">
        <v>0</v>
      </c>
    </row>
    <row r="36" spans="1:11" s="16" customFormat="1" ht="15" customHeight="1">
      <c r="A36" s="147" t="s">
        <v>600</v>
      </c>
      <c r="B36" s="114">
        <v>920347.80855999992</v>
      </c>
      <c r="C36" s="114">
        <v>876343.64245000004</v>
      </c>
      <c r="D36" s="114">
        <v>856566.92619000003</v>
      </c>
      <c r="E36" s="114">
        <v>1220221.5493099999</v>
      </c>
      <c r="F36" s="114">
        <v>1614354.1113900002</v>
      </c>
      <c r="G36" s="114">
        <v>2236792.3911700002</v>
      </c>
      <c r="H36" s="114">
        <v>2666128.4313600003</v>
      </c>
      <c r="I36" s="114">
        <v>2716945.1375100003</v>
      </c>
      <c r="J36" s="114">
        <v>2697253.1375899999</v>
      </c>
      <c r="K36" s="114">
        <v>3607067.3453200003</v>
      </c>
    </row>
    <row r="37" spans="1:11" s="16" customFormat="1" ht="15" customHeight="1">
      <c r="A37" s="147" t="s">
        <v>601</v>
      </c>
      <c r="B37" s="114">
        <v>9517.8359700000001</v>
      </c>
      <c r="C37" s="114">
        <v>11077.612499999999</v>
      </c>
      <c r="D37" s="114">
        <v>14666.026260000001</v>
      </c>
      <c r="E37" s="114">
        <v>19368.209170000002</v>
      </c>
      <c r="F37" s="114">
        <v>30173.757600000001</v>
      </c>
      <c r="G37" s="114">
        <v>33716.231690000001</v>
      </c>
      <c r="H37" s="114">
        <v>33734.248479999995</v>
      </c>
      <c r="I37" s="114">
        <v>46302.687210000004</v>
      </c>
      <c r="J37" s="114">
        <v>40961.861939999995</v>
      </c>
      <c r="K37" s="114">
        <v>47035.256049999996</v>
      </c>
    </row>
    <row r="38" spans="1:11" s="16" customFormat="1" ht="15" customHeight="1">
      <c r="A38" s="147" t="s">
        <v>275</v>
      </c>
      <c r="B38" s="114">
        <v>5159.3535899999997</v>
      </c>
      <c r="C38" s="114">
        <v>6992.5106399999995</v>
      </c>
      <c r="D38" s="114">
        <v>10415.633529999999</v>
      </c>
      <c r="E38" s="114">
        <v>15030.670199999999</v>
      </c>
      <c r="F38" s="114">
        <v>21353.101930000001</v>
      </c>
      <c r="G38" s="114">
        <v>25750.239530000003</v>
      </c>
      <c r="H38" s="114">
        <v>28056.720870000001</v>
      </c>
      <c r="I38" s="114">
        <v>33606.515289999996</v>
      </c>
      <c r="J38" s="114">
        <v>36161.221409999998</v>
      </c>
      <c r="K38" s="114">
        <v>42438.687700000002</v>
      </c>
    </row>
    <row r="39" spans="1:11" s="16" customFormat="1" ht="15" customHeight="1">
      <c r="A39" s="147" t="s">
        <v>281</v>
      </c>
      <c r="B39" s="114">
        <v>621990.9</v>
      </c>
      <c r="C39" s="114">
        <v>442778.43</v>
      </c>
      <c r="D39" s="114">
        <v>255545.19</v>
      </c>
      <c r="E39" s="114">
        <v>85213.69</v>
      </c>
      <c r="F39" s="114">
        <v>0</v>
      </c>
      <c r="G39" s="114">
        <v>0</v>
      </c>
      <c r="H39" s="114">
        <v>0</v>
      </c>
      <c r="I39" s="114">
        <v>0</v>
      </c>
      <c r="J39" s="114">
        <v>0</v>
      </c>
      <c r="K39" s="114">
        <v>0</v>
      </c>
    </row>
    <row r="40" spans="1:11" s="16" customFormat="1" ht="15" customHeight="1">
      <c r="A40" s="147" t="s">
        <v>602</v>
      </c>
      <c r="B40" s="114">
        <v>0</v>
      </c>
      <c r="C40" s="114">
        <v>0</v>
      </c>
      <c r="D40" s="114">
        <v>0</v>
      </c>
      <c r="E40" s="114">
        <v>0</v>
      </c>
      <c r="F40" s="114">
        <v>0</v>
      </c>
      <c r="G40" s="114">
        <v>0</v>
      </c>
      <c r="H40" s="114">
        <v>0</v>
      </c>
      <c r="I40" s="114">
        <v>0</v>
      </c>
      <c r="J40" s="114">
        <v>0</v>
      </c>
      <c r="K40" s="114">
        <v>0</v>
      </c>
    </row>
    <row r="41" spans="1:11" s="17" customFormat="1" ht="15" customHeight="1" thickBot="1">
      <c r="A41" s="147" t="s">
        <v>453</v>
      </c>
      <c r="B41" s="114">
        <v>0</v>
      </c>
      <c r="C41" s="114">
        <v>0</v>
      </c>
      <c r="D41" s="114">
        <v>0</v>
      </c>
      <c r="E41" s="114">
        <v>0</v>
      </c>
      <c r="F41" s="114">
        <v>0</v>
      </c>
      <c r="G41" s="114">
        <v>37847</v>
      </c>
      <c r="H41" s="114">
        <v>0</v>
      </c>
      <c r="I41" s="114">
        <v>5164.21875</v>
      </c>
      <c r="J41" s="114">
        <v>9873.32431</v>
      </c>
      <c r="K41" s="114">
        <v>3481955.3050199999</v>
      </c>
    </row>
    <row r="42" spans="1:11" ht="15" customHeight="1" thickTop="1" thickBot="1">
      <c r="A42" s="392" t="s">
        <v>603</v>
      </c>
      <c r="B42" s="393">
        <v>511127.09324000002</v>
      </c>
      <c r="C42" s="393">
        <v>535310.53786000004</v>
      </c>
      <c r="D42" s="393">
        <v>564879.85744000005</v>
      </c>
      <c r="E42" s="393">
        <v>586726.66265999991</v>
      </c>
      <c r="F42" s="393">
        <v>614674.06858000008</v>
      </c>
      <c r="G42" s="393">
        <v>627804.66764999996</v>
      </c>
      <c r="H42" s="393">
        <v>810145.21594000002</v>
      </c>
      <c r="I42" s="393">
        <v>861167.75387000002</v>
      </c>
      <c r="J42" s="393">
        <v>871192.30434999999</v>
      </c>
      <c r="K42" s="393">
        <v>887149.58479999995</v>
      </c>
    </row>
    <row r="43" spans="1:11" s="16" customFormat="1" ht="15" customHeight="1" thickTop="1">
      <c r="A43" s="147" t="s">
        <v>296</v>
      </c>
      <c r="B43" s="114">
        <v>300163.5</v>
      </c>
      <c r="C43" s="114">
        <v>300163.5</v>
      </c>
      <c r="D43" s="114">
        <v>416239.5</v>
      </c>
      <c r="E43" s="114">
        <v>442851.5</v>
      </c>
      <c r="F43" s="114">
        <v>462513.5</v>
      </c>
      <c r="G43" s="114">
        <v>487666</v>
      </c>
      <c r="H43" s="114">
        <v>499483.5</v>
      </c>
      <c r="I43" s="114">
        <v>721213.5</v>
      </c>
      <c r="J43" s="114">
        <v>721213.5</v>
      </c>
      <c r="K43" s="114">
        <v>739113</v>
      </c>
    </row>
    <row r="44" spans="1:11" s="16" customFormat="1" ht="15" customHeight="1">
      <c r="A44" s="147" t="s">
        <v>300</v>
      </c>
      <c r="B44" s="114">
        <v>0</v>
      </c>
      <c r="C44" s="114">
        <v>0</v>
      </c>
      <c r="D44" s="114">
        <v>0</v>
      </c>
      <c r="E44" s="114">
        <v>0</v>
      </c>
      <c r="F44" s="114">
        <v>0</v>
      </c>
      <c r="G44" s="114">
        <v>0</v>
      </c>
      <c r="H44" s="114">
        <v>164640</v>
      </c>
      <c r="I44" s="114">
        <v>0</v>
      </c>
      <c r="J44" s="114">
        <v>0</v>
      </c>
      <c r="K44" s="114">
        <v>0</v>
      </c>
    </row>
    <row r="45" spans="1:11" s="16" customFormat="1" ht="15" customHeight="1">
      <c r="A45" s="147" t="s">
        <v>304</v>
      </c>
      <c r="B45" s="114">
        <v>0</v>
      </c>
      <c r="C45" s="114">
        <v>0</v>
      </c>
      <c r="D45" s="114">
        <v>0</v>
      </c>
      <c r="E45" s="114">
        <v>0</v>
      </c>
      <c r="F45" s="114">
        <v>0</v>
      </c>
      <c r="G45" s="114">
        <v>0</v>
      </c>
      <c r="H45" s="114">
        <v>0</v>
      </c>
      <c r="I45" s="114">
        <v>0</v>
      </c>
      <c r="J45" s="114">
        <v>0</v>
      </c>
      <c r="K45" s="114">
        <v>0</v>
      </c>
    </row>
    <row r="46" spans="1:11" s="16" customFormat="1" ht="15" customHeight="1">
      <c r="A46" s="147" t="s">
        <v>604</v>
      </c>
      <c r="B46" s="114">
        <v>113577.01564</v>
      </c>
      <c r="C46" s="114">
        <v>116652.42020000001</v>
      </c>
      <c r="D46" s="114">
        <v>119070.76467</v>
      </c>
      <c r="E46" s="114">
        <v>122027.69667</v>
      </c>
      <c r="F46" s="114">
        <v>124212.37719</v>
      </c>
      <c r="G46" s="114">
        <v>127007.11778</v>
      </c>
      <c r="H46" s="114">
        <v>128320.17769</v>
      </c>
      <c r="I46" s="114">
        <v>130090.23251999999</v>
      </c>
      <c r="J46" s="114">
        <v>130090.23251999999</v>
      </c>
      <c r="K46" s="114">
        <v>132078.94136</v>
      </c>
    </row>
    <row r="47" spans="1:11" s="16" customFormat="1" ht="15" customHeight="1">
      <c r="A47" s="147" t="s">
        <v>310</v>
      </c>
      <c r="B47" s="114">
        <v>97386.57759999999</v>
      </c>
      <c r="C47" s="114">
        <v>118494.61766</v>
      </c>
      <c r="D47" s="114">
        <v>29569.592769999999</v>
      </c>
      <c r="E47" s="114">
        <v>21847.465989999997</v>
      </c>
      <c r="F47" s="114">
        <v>27948.19139</v>
      </c>
      <c r="G47" s="114">
        <v>13131.549869999999</v>
      </c>
      <c r="H47" s="114">
        <v>17701.538250000001</v>
      </c>
      <c r="I47" s="114">
        <v>9864.0213499999991</v>
      </c>
      <c r="J47" s="114">
        <v>19888.571829999997</v>
      </c>
      <c r="K47" s="114">
        <v>15957.64344</v>
      </c>
    </row>
    <row r="48" spans="1:11" s="16" customFormat="1" ht="15" customHeight="1">
      <c r="A48" s="148" t="s">
        <v>605</v>
      </c>
      <c r="B48" s="114">
        <v>66632.532000000007</v>
      </c>
      <c r="C48" s="114">
        <v>94311.173009999999</v>
      </c>
      <c r="D48" s="114">
        <v>0.27318999999999999</v>
      </c>
      <c r="E48" s="114">
        <v>0.66076999999999997</v>
      </c>
      <c r="F48" s="114">
        <v>0.78547</v>
      </c>
      <c r="G48" s="114">
        <v>0.95079999999999998</v>
      </c>
      <c r="H48" s="114">
        <v>0.98996000000000006</v>
      </c>
      <c r="I48" s="114">
        <v>1.4834200000000002</v>
      </c>
      <c r="J48" s="114">
        <v>1.4834200000000002</v>
      </c>
      <c r="K48" s="114">
        <v>0.36299000000000003</v>
      </c>
    </row>
    <row r="49" spans="1:11" s="17" customFormat="1" ht="15" customHeight="1" thickBot="1">
      <c r="A49" s="148" t="s">
        <v>606</v>
      </c>
      <c r="B49" s="114">
        <v>30754.045600000001</v>
      </c>
      <c r="C49" s="114">
        <v>24183.444649999998</v>
      </c>
      <c r="D49" s="114">
        <v>29569.319579999999</v>
      </c>
      <c r="E49" s="114">
        <v>21846.805219999998</v>
      </c>
      <c r="F49" s="114">
        <v>27947.405920000001</v>
      </c>
      <c r="G49" s="114">
        <v>13130.59907</v>
      </c>
      <c r="H49" s="114">
        <v>17700.548289999999</v>
      </c>
      <c r="I49" s="114">
        <v>9862.5379300000004</v>
      </c>
      <c r="J49" s="114">
        <v>19887.08841</v>
      </c>
      <c r="K49" s="114">
        <v>15957.280449999998</v>
      </c>
    </row>
    <row r="50" spans="1:11" ht="15" customHeight="1" thickTop="1" thickBot="1">
      <c r="A50" s="392" t="s">
        <v>607</v>
      </c>
      <c r="B50" s="393">
        <v>2291179.0580100003</v>
      </c>
      <c r="C50" s="393">
        <v>2802304.4662899999</v>
      </c>
      <c r="D50" s="393">
        <v>3551069.39916</v>
      </c>
      <c r="E50" s="393">
        <v>4374583.70603</v>
      </c>
      <c r="F50" s="393">
        <v>5551518.2488500001</v>
      </c>
      <c r="G50" s="393">
        <v>7126139.2747799996</v>
      </c>
      <c r="H50" s="393">
        <v>7718467.9455000004</v>
      </c>
      <c r="I50" s="393">
        <v>8006491.6121699996</v>
      </c>
      <c r="J50" s="393">
        <v>8203668.6411000006</v>
      </c>
      <c r="K50" s="393">
        <v>9478671.4192299992</v>
      </c>
    </row>
    <row r="51" spans="1:11" s="16" customFormat="1" ht="15" customHeight="1" thickTop="1">
      <c r="A51" s="113" t="s">
        <v>608</v>
      </c>
      <c r="B51" s="114">
        <v>0</v>
      </c>
      <c r="C51" s="114">
        <v>0</v>
      </c>
      <c r="D51" s="114">
        <v>0</v>
      </c>
      <c r="E51" s="114">
        <v>0</v>
      </c>
      <c r="F51" s="114">
        <v>0</v>
      </c>
      <c r="G51" s="114">
        <v>0</v>
      </c>
      <c r="H51" s="114">
        <v>0</v>
      </c>
      <c r="I51" s="114">
        <v>0</v>
      </c>
      <c r="J51" s="114">
        <v>0</v>
      </c>
      <c r="K51" s="114">
        <v>0</v>
      </c>
    </row>
    <row r="52" spans="1:11" s="17" customFormat="1" ht="15" customHeight="1">
      <c r="A52" s="148" t="s">
        <v>609</v>
      </c>
      <c r="B52" s="114">
        <v>0</v>
      </c>
      <c r="C52" s="114">
        <v>0</v>
      </c>
      <c r="D52" s="114">
        <v>0</v>
      </c>
      <c r="E52" s="114">
        <v>0</v>
      </c>
      <c r="F52" s="114">
        <v>0</v>
      </c>
      <c r="G52" s="114">
        <v>0</v>
      </c>
      <c r="H52" s="114">
        <v>0</v>
      </c>
      <c r="I52" s="114">
        <v>0</v>
      </c>
      <c r="J52" s="114">
        <v>0</v>
      </c>
      <c r="K52" s="114">
        <v>0</v>
      </c>
    </row>
    <row r="53" spans="1:11" s="17" customFormat="1" ht="15" customHeight="1">
      <c r="A53" s="148" t="s">
        <v>610</v>
      </c>
      <c r="B53" s="114">
        <v>0</v>
      </c>
      <c r="C53" s="114">
        <v>0</v>
      </c>
      <c r="D53" s="114">
        <v>0</v>
      </c>
      <c r="E53" s="114">
        <v>0</v>
      </c>
      <c r="F53" s="114">
        <v>0</v>
      </c>
      <c r="G53" s="114">
        <v>0</v>
      </c>
      <c r="H53" s="114">
        <v>0</v>
      </c>
      <c r="I53" s="114">
        <v>0</v>
      </c>
      <c r="J53" s="114">
        <v>0</v>
      </c>
      <c r="K53" s="114">
        <v>0</v>
      </c>
    </row>
    <row r="54" spans="1:11" s="17" customFormat="1" ht="15" customHeight="1">
      <c r="A54" s="148" t="s">
        <v>611</v>
      </c>
      <c r="B54" s="114">
        <v>0</v>
      </c>
      <c r="C54" s="114">
        <v>0</v>
      </c>
      <c r="D54" s="114">
        <v>0</v>
      </c>
      <c r="E54" s="114">
        <v>0</v>
      </c>
      <c r="F54" s="114">
        <v>0</v>
      </c>
      <c r="G54" s="114">
        <v>0</v>
      </c>
      <c r="H54" s="114">
        <v>0</v>
      </c>
      <c r="I54" s="114">
        <v>0</v>
      </c>
      <c r="J54" s="114">
        <v>0</v>
      </c>
      <c r="K54" s="114">
        <v>0</v>
      </c>
    </row>
    <row r="55" spans="1:11" s="17" customFormat="1" ht="15" customHeight="1">
      <c r="A55" s="148" t="s">
        <v>612</v>
      </c>
      <c r="B55" s="114">
        <v>0</v>
      </c>
      <c r="C55" s="114">
        <v>0</v>
      </c>
      <c r="D55" s="114">
        <v>0</v>
      </c>
      <c r="E55" s="114">
        <v>0</v>
      </c>
      <c r="F55" s="114">
        <v>0</v>
      </c>
      <c r="G55" s="114">
        <v>0</v>
      </c>
      <c r="H55" s="114">
        <v>0</v>
      </c>
      <c r="I55" s="114">
        <v>0</v>
      </c>
      <c r="J55" s="114">
        <v>0</v>
      </c>
      <c r="K55" s="114">
        <v>0</v>
      </c>
    </row>
    <row r="56" spans="1:11" s="17" customFormat="1" ht="15" customHeight="1">
      <c r="A56" s="148" t="s">
        <v>613</v>
      </c>
      <c r="B56" s="114">
        <v>0</v>
      </c>
      <c r="C56" s="114">
        <v>0</v>
      </c>
      <c r="D56" s="114">
        <v>0</v>
      </c>
      <c r="E56" s="114">
        <v>0</v>
      </c>
      <c r="F56" s="114">
        <v>0</v>
      </c>
      <c r="G56" s="114">
        <v>0</v>
      </c>
      <c r="H56" s="114">
        <v>0</v>
      </c>
      <c r="I56" s="114">
        <v>0</v>
      </c>
      <c r="J56" s="114">
        <v>0</v>
      </c>
      <c r="K56" s="114">
        <v>0</v>
      </c>
    </row>
    <row r="57" spans="1:11" s="17" customFormat="1" ht="15" customHeight="1">
      <c r="A57" s="147" t="s">
        <v>614</v>
      </c>
      <c r="B57" s="114">
        <v>14429848.82478</v>
      </c>
      <c r="C57" s="114">
        <v>14702543.18176</v>
      </c>
      <c r="D57" s="114">
        <v>20073727.421069998</v>
      </c>
      <c r="E57" s="114">
        <v>17533207.13036</v>
      </c>
      <c r="F57" s="114">
        <v>19782129.122919999</v>
      </c>
      <c r="G57" s="114">
        <v>22282778.375610001</v>
      </c>
      <c r="H57" s="114">
        <v>23555066.35438</v>
      </c>
      <c r="I57" s="114">
        <v>22356673.449830003</v>
      </c>
      <c r="J57" s="114">
        <v>22365482.44585</v>
      </c>
      <c r="K57" s="114">
        <v>23015911.10475</v>
      </c>
    </row>
    <row r="58" spans="1:11" ht="30" customHeight="1">
      <c r="A58" s="394" t="s">
        <v>615</v>
      </c>
      <c r="B58" s="395">
        <v>74978.445139999996</v>
      </c>
      <c r="C58" s="395">
        <v>93162.987099999998</v>
      </c>
      <c r="D58" s="395">
        <v>125133.99462</v>
      </c>
      <c r="E58" s="395">
        <v>199725.23152999999</v>
      </c>
      <c r="F58" s="395">
        <v>260637.94158000001</v>
      </c>
      <c r="G58" s="395">
        <v>320209.94935000001</v>
      </c>
      <c r="H58" s="395">
        <v>389852.52152999997</v>
      </c>
      <c r="I58" s="395">
        <v>327320.22805000003</v>
      </c>
      <c r="J58" s="395">
        <v>448087.22196</v>
      </c>
      <c r="K58" s="395">
        <v>376154.16551999998</v>
      </c>
    </row>
    <row r="59" spans="1:11" ht="15" customHeight="1">
      <c r="A59" s="148" t="s">
        <v>616</v>
      </c>
      <c r="B59" s="114">
        <v>-35082.135560000002</v>
      </c>
      <c r="C59" s="114">
        <v>-46083.885670000003</v>
      </c>
      <c r="D59" s="114">
        <v>-57975.694499999998</v>
      </c>
      <c r="E59" s="114">
        <v>-105631.24209</v>
      </c>
      <c r="F59" s="114">
        <v>-136425.96909999999</v>
      </c>
      <c r="G59" s="114">
        <v>-208754.58140999998</v>
      </c>
      <c r="H59" s="114">
        <v>-249141.60037999999</v>
      </c>
      <c r="I59" s="114">
        <v>-191887.90573</v>
      </c>
      <c r="J59" s="114">
        <v>-257857.03688</v>
      </c>
      <c r="K59" s="114">
        <v>-214648.95600000001</v>
      </c>
    </row>
    <row r="60" spans="1:11" ht="15" customHeight="1">
      <c r="A60" s="147" t="s">
        <v>617</v>
      </c>
      <c r="B60" s="114">
        <v>39896.309580000001</v>
      </c>
      <c r="C60" s="114">
        <v>47079.101430000002</v>
      </c>
      <c r="D60" s="114">
        <v>67158.30012</v>
      </c>
      <c r="E60" s="114">
        <v>94093.989440000005</v>
      </c>
      <c r="F60" s="114">
        <v>124211.97248000001</v>
      </c>
      <c r="G60" s="114">
        <v>111455.36794</v>
      </c>
      <c r="H60" s="114">
        <v>140710.92115000001</v>
      </c>
      <c r="I60" s="114">
        <v>135432.32232000001</v>
      </c>
      <c r="J60" s="114">
        <v>190230.18508000002</v>
      </c>
      <c r="K60" s="114">
        <v>161505.20952</v>
      </c>
    </row>
    <row r="61" spans="1:11" ht="15" customHeight="1">
      <c r="A61" s="116" t="s">
        <v>618</v>
      </c>
      <c r="B61" s="114">
        <v>32780.557910000003</v>
      </c>
      <c r="C61" s="114">
        <v>35282.691500000001</v>
      </c>
      <c r="D61" s="114">
        <v>46570.700469999996</v>
      </c>
      <c r="E61" s="114">
        <v>41302.617030000001</v>
      </c>
      <c r="F61" s="114">
        <v>49514.929659999994</v>
      </c>
      <c r="G61" s="114">
        <v>51902.052389999997</v>
      </c>
      <c r="H61" s="114">
        <v>59332.89759</v>
      </c>
      <c r="I61" s="114">
        <v>43860.036200000002</v>
      </c>
      <c r="J61" s="114">
        <v>56157.206789999997</v>
      </c>
      <c r="K61" s="114">
        <v>60431.163439999997</v>
      </c>
    </row>
    <row r="62" spans="1:11" ht="15" customHeight="1">
      <c r="A62" s="148" t="s">
        <v>619</v>
      </c>
      <c r="B62" s="114">
        <v>-1665.5329400000001</v>
      </c>
      <c r="C62" s="114">
        <v>-5225.8845700000002</v>
      </c>
      <c r="D62" s="114">
        <v>-4415.4586500000005</v>
      </c>
      <c r="E62" s="114">
        <v>-8040.7725499999997</v>
      </c>
      <c r="F62" s="114">
        <v>-9719.5255099999995</v>
      </c>
      <c r="G62" s="114">
        <v>-7766.1376300000002</v>
      </c>
      <c r="H62" s="114">
        <v>-7763.8121500000007</v>
      </c>
      <c r="I62" s="114">
        <v>-5617.0529900000001</v>
      </c>
      <c r="J62" s="114">
        <v>-7576.2473099999997</v>
      </c>
      <c r="K62" s="114">
        <v>-28602.171589999998</v>
      </c>
    </row>
    <row r="63" spans="1:11" ht="15" customHeight="1">
      <c r="A63" s="117" t="s">
        <v>620</v>
      </c>
      <c r="B63" s="114">
        <v>71011.33455</v>
      </c>
      <c r="C63" s="114">
        <v>77135.908360000001</v>
      </c>
      <c r="D63" s="114">
        <v>109313.54194</v>
      </c>
      <c r="E63" s="114">
        <v>127355.83392</v>
      </c>
      <c r="F63" s="114">
        <v>164007.37662999998</v>
      </c>
      <c r="G63" s="114">
        <v>155591.28269999998</v>
      </c>
      <c r="H63" s="114">
        <v>192280.00659</v>
      </c>
      <c r="I63" s="114">
        <v>173675.30553000001</v>
      </c>
      <c r="J63" s="114">
        <v>238811.14456000002</v>
      </c>
      <c r="K63" s="114">
        <v>193334.20137</v>
      </c>
    </row>
    <row r="64" spans="1:11" ht="15" customHeight="1">
      <c r="A64" s="116" t="s">
        <v>621</v>
      </c>
      <c r="B64" s="114">
        <v>664.82204000000002</v>
      </c>
      <c r="C64" s="114">
        <v>504.65251000000001</v>
      </c>
      <c r="D64" s="114">
        <v>34086.586020000002</v>
      </c>
      <c r="E64" s="114">
        <v>36747.075039999996</v>
      </c>
      <c r="F64" s="114">
        <v>67907.819090000005</v>
      </c>
      <c r="G64" s="114">
        <v>53909.065340000001</v>
      </c>
      <c r="H64" s="114">
        <v>221805.87278000001</v>
      </c>
      <c r="I64" s="114">
        <v>214168.46990999999</v>
      </c>
      <c r="J64" s="114">
        <v>250347.81600999998</v>
      </c>
      <c r="K64" s="114">
        <v>127365.95418</v>
      </c>
    </row>
    <row r="65" spans="1:11" ht="15" customHeight="1">
      <c r="A65" s="116" t="s">
        <v>622</v>
      </c>
      <c r="B65" s="114">
        <v>-1002.75206</v>
      </c>
      <c r="C65" s="114">
        <v>-3838.2973400000001</v>
      </c>
      <c r="D65" s="114">
        <v>-42656.227299999999</v>
      </c>
      <c r="E65" s="114">
        <v>-39766.550909999998</v>
      </c>
      <c r="F65" s="114">
        <v>-82838.503970000005</v>
      </c>
      <c r="G65" s="114">
        <v>-62471.606749999999</v>
      </c>
      <c r="H65" s="114">
        <v>-257770.76519000001</v>
      </c>
      <c r="I65" s="114">
        <v>-255392.77974</v>
      </c>
      <c r="J65" s="114">
        <v>-307436.93458999996</v>
      </c>
      <c r="K65" s="114">
        <v>-169502.04256</v>
      </c>
    </row>
    <row r="66" spans="1:11" ht="15" customHeight="1">
      <c r="A66" s="147" t="s">
        <v>623</v>
      </c>
      <c r="B66" s="114">
        <v>70673.40453</v>
      </c>
      <c r="C66" s="114">
        <v>73802.263529999997</v>
      </c>
      <c r="D66" s="114">
        <v>100743.90066</v>
      </c>
      <c r="E66" s="114">
        <v>124336.35805</v>
      </c>
      <c r="F66" s="114">
        <v>149076.69175</v>
      </c>
      <c r="G66" s="114">
        <v>147028.74129000001</v>
      </c>
      <c r="H66" s="114">
        <v>156315.11418</v>
      </c>
      <c r="I66" s="114">
        <v>132450.9957</v>
      </c>
      <c r="J66" s="114">
        <v>181722.02597999998</v>
      </c>
      <c r="K66" s="114">
        <v>151198.11299000002</v>
      </c>
    </row>
    <row r="67" spans="1:11" ht="15" customHeight="1">
      <c r="A67" s="148" t="s">
        <v>624</v>
      </c>
      <c r="B67" s="114">
        <v>-40492.590609999999</v>
      </c>
      <c r="C67" s="114">
        <v>-50911.4755</v>
      </c>
      <c r="D67" s="114">
        <v>-73897.461249999993</v>
      </c>
      <c r="E67" s="114">
        <v>-102052.55589</v>
      </c>
      <c r="F67" s="114">
        <v>-117063.38782999999</v>
      </c>
      <c r="G67" s="114">
        <v>-132304.23933000001</v>
      </c>
      <c r="H67" s="114">
        <v>-138551.88053999998</v>
      </c>
      <c r="I67" s="114">
        <v>-125362.60431</v>
      </c>
      <c r="J67" s="114">
        <v>-164115.31397999998</v>
      </c>
      <c r="K67" s="114">
        <v>-141589.49867</v>
      </c>
    </row>
    <row r="68" spans="1:11" ht="15" customHeight="1">
      <c r="A68" s="117" t="s">
        <v>625</v>
      </c>
      <c r="B68" s="114">
        <v>30180.813920000001</v>
      </c>
      <c r="C68" s="114">
        <v>22890.78803</v>
      </c>
      <c r="D68" s="114">
        <v>26846.439409999999</v>
      </c>
      <c r="E68" s="114">
        <v>22283.802159999999</v>
      </c>
      <c r="F68" s="114">
        <v>32013.303920000002</v>
      </c>
      <c r="G68" s="114">
        <v>14724.501960000001</v>
      </c>
      <c r="H68" s="114">
        <v>17763.233640000002</v>
      </c>
      <c r="I68" s="114">
        <v>7088.3913899999998</v>
      </c>
      <c r="J68" s="114">
        <v>17606.712</v>
      </c>
      <c r="K68" s="114">
        <v>9608.6143200000006</v>
      </c>
    </row>
    <row r="69" spans="1:11" ht="15" customHeight="1">
      <c r="A69" s="117" t="s">
        <v>626</v>
      </c>
      <c r="B69" s="114">
        <v>111.30597</v>
      </c>
      <c r="C69" s="114">
        <v>284.96609000000001</v>
      </c>
      <c r="D69" s="114">
        <v>2.4739999999999998E-2</v>
      </c>
      <c r="E69" s="114">
        <v>2.4719999999999999E-2</v>
      </c>
      <c r="F69" s="114">
        <v>1.8539999999999997E-2</v>
      </c>
      <c r="G69" s="114">
        <v>1.2199999999999999E-2</v>
      </c>
      <c r="H69" s="114">
        <v>6.4099999999999999E-3</v>
      </c>
      <c r="I69" s="114">
        <v>9.4000000000000004E-3</v>
      </c>
      <c r="J69" s="114">
        <v>1.5900000000000001E-2</v>
      </c>
      <c r="K69" s="114">
        <v>2.316E-2</v>
      </c>
    </row>
    <row r="70" spans="1:11" ht="15" customHeight="1">
      <c r="A70" s="115" t="s">
        <v>973</v>
      </c>
      <c r="B70" s="114">
        <v>0</v>
      </c>
      <c r="C70" s="114">
        <v>0</v>
      </c>
      <c r="D70" s="114">
        <v>0</v>
      </c>
      <c r="E70" s="114">
        <v>7.5000000000000002E-4</v>
      </c>
      <c r="F70" s="114">
        <v>1E-3</v>
      </c>
      <c r="G70" s="114">
        <v>1.1999999999999999E-4</v>
      </c>
      <c r="H70" s="114">
        <v>2.0000000000000001E-4</v>
      </c>
      <c r="I70" s="114">
        <v>0</v>
      </c>
      <c r="J70" s="114">
        <v>0</v>
      </c>
      <c r="K70" s="114">
        <v>0</v>
      </c>
    </row>
    <row r="71" spans="1:11" ht="15" customHeight="1">
      <c r="A71" s="115" t="s">
        <v>974</v>
      </c>
      <c r="B71" s="114">
        <v>111.30597</v>
      </c>
      <c r="C71" s="114">
        <v>284.96609000000001</v>
      </c>
      <c r="D71" s="114">
        <v>2.4739999999999998E-2</v>
      </c>
      <c r="E71" s="114">
        <v>2.3969999999999998E-2</v>
      </c>
      <c r="F71" s="114">
        <v>1.754E-2</v>
      </c>
      <c r="G71" s="114">
        <v>1.208E-2</v>
      </c>
      <c r="H71" s="114">
        <v>6.2100000000000002E-3</v>
      </c>
      <c r="I71" s="114">
        <v>9.4000000000000004E-3</v>
      </c>
      <c r="J71" s="114">
        <v>1.5900000000000001E-2</v>
      </c>
      <c r="K71" s="114">
        <v>2.316E-2</v>
      </c>
    </row>
    <row r="72" spans="1:11" ht="15" customHeight="1">
      <c r="A72" s="147" t="s">
        <v>627</v>
      </c>
      <c r="B72" s="114">
        <v>0</v>
      </c>
      <c r="C72" s="114">
        <v>0</v>
      </c>
      <c r="D72" s="114">
        <v>0</v>
      </c>
      <c r="E72" s="114">
        <v>0</v>
      </c>
      <c r="F72" s="114">
        <v>0</v>
      </c>
      <c r="G72" s="114">
        <v>0</v>
      </c>
      <c r="H72" s="114">
        <v>0</v>
      </c>
      <c r="I72" s="114">
        <v>0</v>
      </c>
      <c r="J72" s="114">
        <v>0</v>
      </c>
      <c r="K72" s="114">
        <v>0</v>
      </c>
    </row>
    <row r="73" spans="1:11" ht="15" customHeight="1">
      <c r="A73" s="147" t="s">
        <v>1261</v>
      </c>
      <c r="B73" s="114">
        <v>0</v>
      </c>
      <c r="C73" s="114">
        <v>0</v>
      </c>
      <c r="D73" s="114">
        <v>0</v>
      </c>
      <c r="E73" s="114">
        <v>0</v>
      </c>
      <c r="F73" s="114">
        <v>0</v>
      </c>
      <c r="G73" s="114">
        <v>0</v>
      </c>
      <c r="H73" s="114">
        <v>0</v>
      </c>
      <c r="I73" s="114">
        <v>0</v>
      </c>
      <c r="J73" s="114">
        <v>0</v>
      </c>
      <c r="K73" s="114">
        <v>0</v>
      </c>
    </row>
    <row r="74" spans="1:11" ht="15" customHeight="1">
      <c r="A74" s="148" t="s">
        <v>975</v>
      </c>
      <c r="B74" s="114">
        <v>0</v>
      </c>
      <c r="C74" s="114">
        <v>0</v>
      </c>
      <c r="D74" s="114">
        <v>0</v>
      </c>
      <c r="E74" s="114">
        <v>0</v>
      </c>
      <c r="F74" s="114">
        <v>0</v>
      </c>
      <c r="G74" s="114">
        <v>0</v>
      </c>
      <c r="H74" s="114">
        <v>0</v>
      </c>
      <c r="I74" s="114">
        <v>0</v>
      </c>
      <c r="J74" s="114">
        <v>0</v>
      </c>
      <c r="K74" s="114">
        <v>0</v>
      </c>
    </row>
    <row r="75" spans="1:11" ht="15" customHeight="1">
      <c r="A75" s="147" t="s">
        <v>628</v>
      </c>
      <c r="B75" s="114">
        <v>30292.119890000002</v>
      </c>
      <c r="C75" s="114">
        <v>23175.754120000001</v>
      </c>
      <c r="D75" s="114">
        <v>26846.46415</v>
      </c>
      <c r="E75" s="114">
        <v>22283.826880000001</v>
      </c>
      <c r="F75" s="114">
        <v>32013.322459999999</v>
      </c>
      <c r="G75" s="114">
        <v>14724.514160000001</v>
      </c>
      <c r="H75" s="114">
        <v>17763.24005</v>
      </c>
      <c r="I75" s="114">
        <v>7088.4007899999997</v>
      </c>
      <c r="J75" s="114">
        <v>17606.727899999998</v>
      </c>
      <c r="K75" s="114">
        <v>9608.6374800000012</v>
      </c>
    </row>
    <row r="76" spans="1:11" ht="15" customHeight="1">
      <c r="A76" s="149" t="s">
        <v>964</v>
      </c>
      <c r="B76" s="114">
        <v>289.46652</v>
      </c>
      <c r="C76" s="114">
        <v>327.86859999999996</v>
      </c>
      <c r="D76" s="114">
        <v>681.94938999999999</v>
      </c>
      <c r="E76" s="114">
        <v>826.76631999999995</v>
      </c>
      <c r="F76" s="114">
        <v>623.02379000000008</v>
      </c>
      <c r="G76" s="114">
        <v>396.34631999999999</v>
      </c>
      <c r="H76" s="114">
        <v>1741.98504</v>
      </c>
      <c r="I76" s="114">
        <v>437.07782000000003</v>
      </c>
      <c r="J76" s="114">
        <v>2990.4499100000003</v>
      </c>
      <c r="K76" s="114">
        <v>1916.5604900000001</v>
      </c>
    </row>
    <row r="77" spans="1:11" ht="15" customHeight="1">
      <c r="A77" s="117" t="s">
        <v>629</v>
      </c>
      <c r="B77" s="114">
        <v>30581.58641</v>
      </c>
      <c r="C77" s="114">
        <v>23503.622719999999</v>
      </c>
      <c r="D77" s="114">
        <v>27528.413539999998</v>
      </c>
      <c r="E77" s="114">
        <v>23110.593199999999</v>
      </c>
      <c r="F77" s="114">
        <v>32636.346249999999</v>
      </c>
      <c r="G77" s="114">
        <v>15120.860480000001</v>
      </c>
      <c r="H77" s="114">
        <v>19505.22509</v>
      </c>
      <c r="I77" s="114">
        <v>7525.4786100000001</v>
      </c>
      <c r="J77" s="114">
        <v>20597.177809999997</v>
      </c>
      <c r="K77" s="114">
        <v>11525.197970000001</v>
      </c>
    </row>
    <row r="78" spans="1:11" ht="15" customHeight="1">
      <c r="A78" s="116" t="s">
        <v>630</v>
      </c>
      <c r="B78" s="114">
        <v>172.45919000000001</v>
      </c>
      <c r="C78" s="114">
        <v>679.82193000000007</v>
      </c>
      <c r="D78" s="114">
        <v>2040.9060400000001</v>
      </c>
      <c r="E78" s="114">
        <v>-157.55798000000001</v>
      </c>
      <c r="F78" s="114">
        <v>-840.23032999999998</v>
      </c>
      <c r="G78" s="114">
        <v>909.67858999999999</v>
      </c>
      <c r="H78" s="114">
        <v>1054.96847</v>
      </c>
      <c r="I78" s="114">
        <v>2337.0593199999998</v>
      </c>
      <c r="J78" s="114">
        <v>2388.6705999999999</v>
      </c>
      <c r="K78" s="114">
        <v>4432.08248</v>
      </c>
    </row>
    <row r="79" spans="1:11" ht="15" customHeight="1">
      <c r="A79" s="147" t="s">
        <v>631</v>
      </c>
      <c r="B79" s="114">
        <v>30754.045600000001</v>
      </c>
      <c r="C79" s="114">
        <v>24183.444649999998</v>
      </c>
      <c r="D79" s="114">
        <v>29569.319579999999</v>
      </c>
      <c r="E79" s="114">
        <v>22953.035219999998</v>
      </c>
      <c r="F79" s="114">
        <v>31796.11592</v>
      </c>
      <c r="G79" s="114">
        <v>16030.539070000001</v>
      </c>
      <c r="H79" s="114">
        <v>20560.19356</v>
      </c>
      <c r="I79" s="114">
        <v>9862.5379300000004</v>
      </c>
      <c r="J79" s="114">
        <v>22985.848409999999</v>
      </c>
      <c r="K79" s="114">
        <v>15957.280449999998</v>
      </c>
    </row>
    <row r="80" spans="1:11" ht="15" customHeight="1">
      <c r="A80" s="116" t="s">
        <v>632</v>
      </c>
      <c r="B80" s="114">
        <v>0</v>
      </c>
      <c r="C80" s="114">
        <v>0</v>
      </c>
      <c r="D80" s="114">
        <v>0</v>
      </c>
      <c r="E80" s="114">
        <v>0</v>
      </c>
      <c r="F80" s="114">
        <v>0</v>
      </c>
      <c r="G80" s="114">
        <v>0</v>
      </c>
      <c r="H80" s="114">
        <v>0</v>
      </c>
      <c r="I80" s="114">
        <v>0</v>
      </c>
      <c r="J80" s="114">
        <v>0</v>
      </c>
      <c r="K80" s="114">
        <v>0</v>
      </c>
    </row>
    <row r="81" spans="1:11" ht="15" customHeight="1">
      <c r="A81" s="147" t="s">
        <v>633</v>
      </c>
      <c r="B81" s="114">
        <v>30754.045600000001</v>
      </c>
      <c r="C81" s="114">
        <v>24183.444649999998</v>
      </c>
      <c r="D81" s="114">
        <v>29569.319579999999</v>
      </c>
      <c r="E81" s="114">
        <v>22953.035219999998</v>
      </c>
      <c r="F81" s="114">
        <v>31796.11592</v>
      </c>
      <c r="G81" s="114">
        <v>16030.539070000001</v>
      </c>
      <c r="H81" s="114">
        <v>20560.19356</v>
      </c>
      <c r="I81" s="114">
        <v>9862.5379300000004</v>
      </c>
      <c r="J81" s="114">
        <v>22985.848409999999</v>
      </c>
      <c r="K81" s="114">
        <v>15957.280449999998</v>
      </c>
    </row>
    <row r="82" spans="1:11" ht="15" customHeight="1" thickBot="1">
      <c r="A82" s="116" t="s">
        <v>634</v>
      </c>
      <c r="B82" s="114">
        <v>0</v>
      </c>
      <c r="C82" s="114">
        <v>0</v>
      </c>
      <c r="D82" s="114">
        <v>0</v>
      </c>
      <c r="E82" s="114">
        <v>-1106.23</v>
      </c>
      <c r="F82" s="114">
        <v>-3848.71</v>
      </c>
      <c r="G82" s="114">
        <v>-2899.94</v>
      </c>
      <c r="H82" s="114">
        <v>-2859.64527</v>
      </c>
      <c r="I82" s="114">
        <v>0</v>
      </c>
      <c r="J82" s="114">
        <v>-3098.76</v>
      </c>
      <c r="K82" s="114">
        <v>0</v>
      </c>
    </row>
    <row r="83" spans="1:11" ht="15" customHeight="1" thickTop="1" thickBot="1">
      <c r="A83" s="392" t="s">
        <v>635</v>
      </c>
      <c r="B83" s="393">
        <v>30754.045600000001</v>
      </c>
      <c r="C83" s="393">
        <v>24183.444649999998</v>
      </c>
      <c r="D83" s="393">
        <v>29569.319579999999</v>
      </c>
      <c r="E83" s="393">
        <v>21846.805219999998</v>
      </c>
      <c r="F83" s="393">
        <v>27947.405920000001</v>
      </c>
      <c r="G83" s="393">
        <v>13130.59907</v>
      </c>
      <c r="H83" s="393">
        <v>17700.548289999999</v>
      </c>
      <c r="I83" s="393">
        <v>9862.5379300000004</v>
      </c>
      <c r="J83" s="393">
        <v>19887.08841</v>
      </c>
      <c r="K83" s="393">
        <v>15957.280449999998</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42"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Q24" sqref="Q24"/>
    </sheetView>
  </sheetViews>
  <sheetFormatPr baseColWidth="10" defaultColWidth="9.140625" defaultRowHeight="12.75"/>
  <cols>
    <col min="1" max="1" width="3" style="44" hidden="1" customWidth="1"/>
    <col min="2" max="2" width="6" style="44" hidden="1" customWidth="1"/>
    <col min="3" max="3" width="81.5703125" style="44" customWidth="1"/>
    <col min="4" max="10" width="8.28515625" style="44" bestFit="1" customWidth="1"/>
    <col min="11" max="12" width="8.28515625" style="44" customWidth="1"/>
    <col min="13" max="13" width="8.28515625" style="44" bestFit="1" customWidth="1"/>
    <col min="14" max="16384" width="9.140625" style="44"/>
  </cols>
  <sheetData>
    <row r="1" spans="1:13" s="43" customFormat="1" ht="15" customHeight="1">
      <c r="A1" s="396"/>
      <c r="B1" s="396"/>
      <c r="C1" s="752"/>
      <c r="D1" s="752"/>
      <c r="E1" s="752"/>
      <c r="F1" s="752"/>
      <c r="G1" s="752"/>
      <c r="H1" s="752"/>
      <c r="I1" s="752"/>
      <c r="J1" s="752"/>
      <c r="K1" s="752"/>
      <c r="L1" s="752"/>
      <c r="M1" s="752"/>
    </row>
    <row r="2" spans="1:13" s="43" customFormat="1" ht="18">
      <c r="A2" s="753" t="s">
        <v>1012</v>
      </c>
      <c r="B2" s="753"/>
      <c r="C2" s="753"/>
      <c r="D2" s="753"/>
      <c r="E2" s="753"/>
      <c r="F2" s="753"/>
      <c r="G2" s="753"/>
      <c r="H2" s="753"/>
      <c r="I2" s="753"/>
      <c r="J2" s="753"/>
      <c r="K2" s="753"/>
      <c r="L2" s="753"/>
      <c r="M2" s="753"/>
    </row>
    <row r="3" spans="1:13" s="43" customFormat="1" ht="15" customHeight="1">
      <c r="A3" s="396"/>
      <c r="B3" s="396"/>
      <c r="C3" s="753" t="s">
        <v>814</v>
      </c>
      <c r="D3" s="753"/>
      <c r="E3" s="753"/>
      <c r="F3" s="753"/>
      <c r="G3" s="753"/>
      <c r="H3" s="753"/>
      <c r="I3" s="753"/>
      <c r="J3" s="753"/>
      <c r="K3" s="753"/>
      <c r="L3" s="753"/>
      <c r="M3" s="753"/>
    </row>
    <row r="4" spans="1:13" s="43" customFormat="1" ht="15" customHeight="1">
      <c r="A4" s="754"/>
      <c r="B4" s="753"/>
      <c r="C4" s="753"/>
      <c r="D4" s="753"/>
      <c r="E4" s="753"/>
      <c r="F4" s="753"/>
      <c r="G4" s="753"/>
      <c r="H4" s="753"/>
      <c r="I4" s="753"/>
      <c r="J4" s="753"/>
      <c r="K4" s="753"/>
      <c r="L4" s="753"/>
      <c r="M4" s="753"/>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7"/>
      <c r="D6" s="390" t="s">
        <v>573</v>
      </c>
      <c r="E6" s="390" t="s">
        <v>574</v>
      </c>
      <c r="F6" s="390" t="s">
        <v>575</v>
      </c>
      <c r="G6" s="390" t="s">
        <v>576</v>
      </c>
      <c r="H6" s="398" t="s">
        <v>577</v>
      </c>
      <c r="I6" s="398" t="s">
        <v>1241</v>
      </c>
      <c r="J6" s="398" t="s">
        <v>1292</v>
      </c>
      <c r="K6" s="398" t="s">
        <v>1515</v>
      </c>
      <c r="L6" s="398" t="s">
        <v>1399</v>
      </c>
      <c r="M6" s="398" t="s">
        <v>1516</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399" t="s">
        <v>519</v>
      </c>
      <c r="D8" s="400"/>
      <c r="E8" s="400"/>
      <c r="F8" s="400"/>
      <c r="G8" s="400"/>
      <c r="H8" s="401"/>
      <c r="I8" s="401"/>
      <c r="J8" s="401"/>
      <c r="K8" s="401"/>
      <c r="L8" s="401"/>
      <c r="M8" s="401"/>
    </row>
    <row r="9" spans="1:13" ht="15" customHeight="1" thickTop="1">
      <c r="A9" s="47" t="s">
        <v>744</v>
      </c>
      <c r="B9" s="46" t="s">
        <v>815</v>
      </c>
      <c r="C9" s="165" t="s">
        <v>816</v>
      </c>
      <c r="D9" s="130">
        <v>3.3000000000000002E-2</v>
      </c>
      <c r="E9" s="130">
        <v>1.23E-2</v>
      </c>
      <c r="F9" s="130">
        <v>2.9600000000000001E-2</v>
      </c>
      <c r="G9" s="130">
        <v>7.7000000000000002E-3</v>
      </c>
      <c r="H9" s="130">
        <v>7.1999999999999998E-3</v>
      </c>
      <c r="I9" s="130">
        <v>1.3899999999999999E-2</v>
      </c>
      <c r="J9" s="130">
        <v>6.0400000000000002E-2</v>
      </c>
      <c r="K9" s="130">
        <v>1.54E-2</v>
      </c>
      <c r="L9" s="130">
        <v>2.6200000000000001E-2</v>
      </c>
      <c r="M9" s="130">
        <v>7.8299999999999995E-2</v>
      </c>
    </row>
    <row r="10" spans="1:13" ht="15" customHeight="1" thickBot="1">
      <c r="A10" s="47" t="s">
        <v>744</v>
      </c>
      <c r="B10" s="46" t="s">
        <v>817</v>
      </c>
      <c r="C10" s="165" t="s">
        <v>818</v>
      </c>
      <c r="D10" s="130">
        <v>0.64890000000000003</v>
      </c>
      <c r="E10" s="130">
        <v>0.6512</v>
      </c>
      <c r="F10" s="130">
        <v>0.7</v>
      </c>
      <c r="G10" s="130">
        <v>0.73729999999999996</v>
      </c>
      <c r="H10" s="130">
        <v>0.69169999999999998</v>
      </c>
      <c r="I10" s="130">
        <v>0.65429999999999999</v>
      </c>
      <c r="J10" s="130">
        <v>0.60840000000000005</v>
      </c>
      <c r="K10" s="130">
        <v>0.65269999999999995</v>
      </c>
      <c r="L10" s="130">
        <v>0.65910000000000002</v>
      </c>
      <c r="M10" s="130">
        <v>0.63400000000000001</v>
      </c>
    </row>
    <row r="11" spans="1:13" s="19" customFormat="1" ht="15" customHeight="1" thickTop="1" thickBot="1">
      <c r="A11" s="47"/>
      <c r="B11" s="164"/>
      <c r="C11" s="399" t="s">
        <v>522</v>
      </c>
      <c r="D11" s="400"/>
      <c r="E11" s="400"/>
      <c r="F11" s="400"/>
      <c r="G11" s="400"/>
      <c r="H11" s="401"/>
      <c r="I11" s="401"/>
      <c r="J11" s="401"/>
      <c r="K11" s="401"/>
      <c r="L11" s="401"/>
      <c r="M11" s="401"/>
    </row>
    <row r="12" spans="1:13" s="78" customFormat="1" ht="15" customHeight="1" thickTop="1">
      <c r="A12" s="47" t="s">
        <v>744</v>
      </c>
      <c r="B12" s="46" t="s">
        <v>819</v>
      </c>
      <c r="C12" s="165" t="s">
        <v>1345</v>
      </c>
      <c r="D12" s="130">
        <v>9.7299999999999998E-2</v>
      </c>
      <c r="E12" s="130">
        <v>0.33179999999999998</v>
      </c>
      <c r="F12" s="130">
        <v>0.52070000000000005</v>
      </c>
      <c r="G12" s="130">
        <v>0.55959999999999999</v>
      </c>
      <c r="H12" s="130">
        <v>0.58919999999999995</v>
      </c>
      <c r="I12" s="130">
        <v>0.58440000000000003</v>
      </c>
      <c r="J12" s="130">
        <v>0.54159999999999997</v>
      </c>
      <c r="K12" s="130">
        <v>0.54249999999999998</v>
      </c>
      <c r="L12" s="130">
        <v>0.5544</v>
      </c>
      <c r="M12" s="130">
        <v>0.14910000000000001</v>
      </c>
    </row>
    <row r="13" spans="1:13" s="77" customFormat="1" ht="15" customHeight="1">
      <c r="A13" s="47" t="s">
        <v>744</v>
      </c>
      <c r="B13" s="46" t="s">
        <v>820</v>
      </c>
      <c r="C13" s="165" t="s">
        <v>1346</v>
      </c>
      <c r="D13" s="130">
        <v>9.7299999999999998E-2</v>
      </c>
      <c r="E13" s="130">
        <v>0.33179999999999998</v>
      </c>
      <c r="F13" s="130">
        <v>0.52070000000000005</v>
      </c>
      <c r="G13" s="130">
        <v>0.55959999999999999</v>
      </c>
      <c r="H13" s="130">
        <v>0.58919999999999995</v>
      </c>
      <c r="I13" s="130">
        <v>0.5897</v>
      </c>
      <c r="J13" s="130">
        <v>0.54159999999999997</v>
      </c>
      <c r="K13" s="130">
        <v>0.54310000000000003</v>
      </c>
      <c r="L13" s="130">
        <v>0.55559999999999998</v>
      </c>
      <c r="M13" s="130">
        <v>0.51639999999999997</v>
      </c>
    </row>
    <row r="14" spans="1:13" s="77" customFormat="1" ht="15" customHeight="1">
      <c r="A14" s="47"/>
      <c r="B14" s="46"/>
      <c r="C14" s="165" t="s">
        <v>1347</v>
      </c>
      <c r="D14" s="130">
        <v>0.4017</v>
      </c>
      <c r="E14" s="130">
        <v>0.31269999999999998</v>
      </c>
      <c r="F14" s="130">
        <v>0.2412</v>
      </c>
      <c r="G14" s="130">
        <v>0.27889999999999998</v>
      </c>
      <c r="H14" s="130">
        <v>0.2908</v>
      </c>
      <c r="I14" s="130">
        <v>0.31390000000000001</v>
      </c>
      <c r="J14" s="130">
        <v>0.34539999999999998</v>
      </c>
      <c r="K14" s="130">
        <v>0.33929999999999999</v>
      </c>
      <c r="L14" s="130">
        <v>0.32879999999999998</v>
      </c>
      <c r="M14" s="130">
        <v>0.3805</v>
      </c>
    </row>
    <row r="15" spans="1:13" s="77" customFormat="1" ht="15" customHeight="1" thickBot="1">
      <c r="A15" s="47" t="s">
        <v>744</v>
      </c>
      <c r="B15" s="46" t="s">
        <v>821</v>
      </c>
      <c r="C15" s="165" t="s">
        <v>1348</v>
      </c>
      <c r="D15" s="130">
        <v>0</v>
      </c>
      <c r="E15" s="130">
        <v>0</v>
      </c>
      <c r="F15" s="130">
        <v>0</v>
      </c>
      <c r="G15" s="130">
        <v>0</v>
      </c>
      <c r="H15" s="130">
        <v>0</v>
      </c>
      <c r="I15" s="130">
        <v>0</v>
      </c>
      <c r="J15" s="130">
        <v>0</v>
      </c>
      <c r="K15" s="130">
        <v>0</v>
      </c>
      <c r="L15" s="130">
        <v>0</v>
      </c>
      <c r="M15" s="130">
        <v>0</v>
      </c>
    </row>
    <row r="16" spans="1:13" s="19" customFormat="1" ht="15" customHeight="1" thickTop="1" thickBot="1">
      <c r="A16" s="47"/>
      <c r="B16" s="164"/>
      <c r="C16" s="399" t="s">
        <v>822</v>
      </c>
      <c r="D16" s="400"/>
      <c r="E16" s="400"/>
      <c r="F16" s="400"/>
      <c r="G16" s="400"/>
      <c r="H16" s="401"/>
      <c r="I16" s="401"/>
      <c r="J16" s="401"/>
      <c r="K16" s="401"/>
      <c r="L16" s="401"/>
      <c r="M16" s="401"/>
    </row>
    <row r="17" spans="1:13" s="78" customFormat="1" ht="15" customHeight="1" thickTop="1">
      <c r="A17" s="47" t="s">
        <v>744</v>
      </c>
      <c r="B17" s="46" t="s">
        <v>823</v>
      </c>
      <c r="C17" s="165" t="s">
        <v>1349</v>
      </c>
      <c r="D17" s="130">
        <v>0</v>
      </c>
      <c r="E17" s="130">
        <v>1</v>
      </c>
      <c r="F17" s="130">
        <v>1</v>
      </c>
      <c r="G17" s="130">
        <v>1</v>
      </c>
      <c r="H17" s="130">
        <v>0.99980000000000002</v>
      </c>
      <c r="I17" s="130">
        <v>1</v>
      </c>
      <c r="J17" s="130">
        <v>1</v>
      </c>
      <c r="K17" s="130">
        <v>1</v>
      </c>
      <c r="L17" s="130">
        <v>1</v>
      </c>
      <c r="M17" s="130">
        <v>1</v>
      </c>
    </row>
    <row r="18" spans="1:13" s="77" customFormat="1" ht="15" customHeight="1">
      <c r="A18" s="47" t="s">
        <v>744</v>
      </c>
      <c r="B18" s="46" t="s">
        <v>824</v>
      </c>
      <c r="C18" s="165" t="s">
        <v>1350</v>
      </c>
      <c r="D18" s="130">
        <v>0</v>
      </c>
      <c r="E18" s="130">
        <v>0</v>
      </c>
      <c r="F18" s="130">
        <v>0</v>
      </c>
      <c r="G18" s="130">
        <v>0</v>
      </c>
      <c r="H18" s="130">
        <v>2.0000000000000001E-4</v>
      </c>
      <c r="I18" s="130">
        <v>0</v>
      </c>
      <c r="J18" s="130">
        <v>0</v>
      </c>
      <c r="K18" s="130">
        <v>0</v>
      </c>
      <c r="L18" s="130">
        <v>0</v>
      </c>
      <c r="M18" s="130">
        <v>0</v>
      </c>
    </row>
    <row r="19" spans="1:13" s="77" customFormat="1" ht="15" customHeight="1" thickBot="1">
      <c r="A19" s="47" t="s">
        <v>744</v>
      </c>
      <c r="B19" s="46" t="s">
        <v>825</v>
      </c>
      <c r="C19" s="165" t="s">
        <v>826</v>
      </c>
      <c r="D19" s="339">
        <v>0</v>
      </c>
      <c r="E19" s="339">
        <v>0</v>
      </c>
      <c r="F19" s="339">
        <v>0</v>
      </c>
      <c r="G19" s="339">
        <v>900.68740000000003</v>
      </c>
      <c r="H19" s="339">
        <v>1015.0029</v>
      </c>
      <c r="I19" s="339">
        <v>1003.8942</v>
      </c>
      <c r="J19" s="339">
        <v>999.54600000000005</v>
      </c>
      <c r="K19" s="339">
        <v>988.15039999999999</v>
      </c>
      <c r="L19" s="339">
        <v>963.92880000000002</v>
      </c>
      <c r="M19" s="339">
        <v>694.04660000000001</v>
      </c>
    </row>
    <row r="20" spans="1:13" s="19" customFormat="1" ht="15" customHeight="1" thickTop="1" thickBot="1">
      <c r="A20" s="47"/>
      <c r="B20" s="164"/>
      <c r="C20" s="399" t="s">
        <v>827</v>
      </c>
      <c r="D20" s="400"/>
      <c r="E20" s="400"/>
      <c r="F20" s="400"/>
      <c r="G20" s="400"/>
      <c r="H20" s="401"/>
      <c r="I20" s="401"/>
      <c r="J20" s="401"/>
      <c r="K20" s="401"/>
      <c r="L20" s="401"/>
      <c r="M20" s="401"/>
    </row>
    <row r="21" spans="1:13" s="78" customFormat="1" ht="15" customHeight="1" thickTop="1">
      <c r="A21" s="47" t="s">
        <v>744</v>
      </c>
      <c r="B21" s="46" t="s">
        <v>828</v>
      </c>
      <c r="C21" s="165" t="s">
        <v>829</v>
      </c>
      <c r="D21" s="130">
        <v>1</v>
      </c>
      <c r="E21" s="130">
        <v>0.99990000000000001</v>
      </c>
      <c r="F21" s="130">
        <v>0.99739999999999995</v>
      </c>
      <c r="G21" s="130">
        <v>0.99490000000000001</v>
      </c>
      <c r="H21" s="130">
        <v>0.99470000000000003</v>
      </c>
      <c r="I21" s="130">
        <v>0.99480000000000002</v>
      </c>
      <c r="J21" s="130">
        <v>0.98929999999999996</v>
      </c>
      <c r="K21" s="130">
        <v>0.98599999999999999</v>
      </c>
      <c r="L21" s="130">
        <v>0.98680000000000001</v>
      </c>
      <c r="M21" s="130">
        <v>0.97840000000000005</v>
      </c>
    </row>
    <row r="22" spans="1:13" s="77" customFormat="1" ht="15" customHeight="1">
      <c r="A22" s="47" t="s">
        <v>744</v>
      </c>
      <c r="B22" s="46" t="s">
        <v>830</v>
      </c>
      <c r="C22" s="165" t="s">
        <v>831</v>
      </c>
      <c r="D22" s="130">
        <v>0</v>
      </c>
      <c r="E22" s="130">
        <v>1E-4</v>
      </c>
      <c r="F22" s="130">
        <v>2.0000000000000001E-4</v>
      </c>
      <c r="G22" s="130">
        <v>1.6000000000000001E-3</v>
      </c>
      <c r="H22" s="130">
        <v>1.9E-3</v>
      </c>
      <c r="I22" s="130">
        <v>1.6000000000000001E-3</v>
      </c>
      <c r="J22" s="130">
        <v>8.2299999999999998E-2</v>
      </c>
      <c r="K22" s="130">
        <v>0.1196</v>
      </c>
      <c r="L22" s="130">
        <v>0.1154</v>
      </c>
      <c r="M22" s="130">
        <v>0.1082</v>
      </c>
    </row>
    <row r="23" spans="1:13" s="77" customFormat="1" ht="15" customHeight="1">
      <c r="A23" s="47" t="s">
        <v>744</v>
      </c>
      <c r="B23" s="46" t="s">
        <v>832</v>
      </c>
      <c r="C23" s="165" t="s">
        <v>833</v>
      </c>
      <c r="D23" s="130">
        <v>0</v>
      </c>
      <c r="E23" s="130">
        <v>1E-4</v>
      </c>
      <c r="F23" s="130">
        <v>2.5999999999999999E-3</v>
      </c>
      <c r="G23" s="130">
        <v>5.1000000000000004E-3</v>
      </c>
      <c r="H23" s="130">
        <v>5.3E-3</v>
      </c>
      <c r="I23" s="130">
        <v>5.1999999999999998E-3</v>
      </c>
      <c r="J23" s="130">
        <v>1.0699999999999999E-2</v>
      </c>
      <c r="K23" s="130">
        <v>1.4E-2</v>
      </c>
      <c r="L23" s="130">
        <v>1.32E-2</v>
      </c>
      <c r="M23" s="130">
        <v>2.1600000000000001E-2</v>
      </c>
    </row>
    <row r="24" spans="1:13" s="77" customFormat="1" ht="15" customHeight="1">
      <c r="A24" s="47" t="s">
        <v>744</v>
      </c>
      <c r="B24" s="46" t="s">
        <v>834</v>
      </c>
      <c r="C24" s="165" t="s">
        <v>835</v>
      </c>
      <c r="D24" s="130">
        <v>0</v>
      </c>
      <c r="E24" s="130">
        <v>1E-4</v>
      </c>
      <c r="F24" s="130">
        <v>2.0000000000000001E-4</v>
      </c>
      <c r="G24" s="130">
        <v>1.5E-3</v>
      </c>
      <c r="H24" s="130">
        <v>1.8E-3</v>
      </c>
      <c r="I24" s="130">
        <v>1.5E-3</v>
      </c>
      <c r="J24" s="130">
        <v>8.3099999999999993E-2</v>
      </c>
      <c r="K24" s="130">
        <v>0.1195</v>
      </c>
      <c r="L24" s="130">
        <v>0.1149</v>
      </c>
      <c r="M24" s="130">
        <v>0.1056</v>
      </c>
    </row>
    <row r="25" spans="1:13" s="77" customFormat="1" ht="15" customHeight="1">
      <c r="A25" s="47" t="s">
        <v>744</v>
      </c>
      <c r="B25" s="46" t="s">
        <v>836</v>
      </c>
      <c r="C25" s="165" t="s">
        <v>837</v>
      </c>
      <c r="D25" s="130">
        <v>0</v>
      </c>
      <c r="E25" s="130">
        <v>0</v>
      </c>
      <c r="F25" s="130">
        <v>8.2400000000000001E-2</v>
      </c>
      <c r="G25" s="130">
        <v>5.2299999999999999E-2</v>
      </c>
      <c r="H25" s="130">
        <v>4.8899999999999999E-2</v>
      </c>
      <c r="I25" s="130">
        <v>5.7700000000000001E-2</v>
      </c>
      <c r="J25" s="130">
        <v>6.9999999999999999E-4</v>
      </c>
      <c r="K25" s="130">
        <v>1.4800000000000001E-2</v>
      </c>
      <c r="L25" s="130">
        <v>1.77E-2</v>
      </c>
      <c r="M25" s="130">
        <v>4.4600000000000001E-2</v>
      </c>
    </row>
    <row r="26" spans="1:13" s="77" customFormat="1" ht="15" customHeight="1">
      <c r="A26" s="47" t="s">
        <v>744</v>
      </c>
      <c r="B26" s="46" t="s">
        <v>838</v>
      </c>
      <c r="C26" s="165" t="s">
        <v>839</v>
      </c>
      <c r="D26" s="130">
        <v>6.6E-3</v>
      </c>
      <c r="E26" s="130">
        <v>8.0000000000000002E-3</v>
      </c>
      <c r="F26" s="130">
        <v>0.01</v>
      </c>
      <c r="G26" s="130">
        <v>1.11E-2</v>
      </c>
      <c r="H26" s="130">
        <v>1.3899999999999999E-2</v>
      </c>
      <c r="I26" s="130">
        <v>3.78E-2</v>
      </c>
      <c r="J26" s="130">
        <v>4.24E-2</v>
      </c>
      <c r="K26" s="130">
        <v>4.0399999999999998E-2</v>
      </c>
      <c r="L26" s="130">
        <v>0.04</v>
      </c>
      <c r="M26" s="130">
        <v>3.7400000000000003E-2</v>
      </c>
    </row>
    <row r="27" spans="1:13" s="77" customFormat="1" ht="15" customHeight="1">
      <c r="A27" s="47" t="s">
        <v>744</v>
      </c>
      <c r="B27" s="46" t="s">
        <v>840</v>
      </c>
      <c r="C27" s="165" t="s">
        <v>1351</v>
      </c>
      <c r="D27" s="130">
        <v>5.1799999999999999E-2</v>
      </c>
      <c r="E27" s="130">
        <v>4.2999999999999997E-2</v>
      </c>
      <c r="F27" s="130">
        <v>3.3599999999999998E-2</v>
      </c>
      <c r="G27" s="130">
        <v>2.4899999999999999E-2</v>
      </c>
      <c r="H27" s="130">
        <v>1.9300000000000001E-2</v>
      </c>
      <c r="I27" s="130">
        <v>1.66E-2</v>
      </c>
      <c r="J27" s="130">
        <v>1.9300000000000001E-2</v>
      </c>
      <c r="K27" s="130">
        <v>2.1000000000000001E-2</v>
      </c>
      <c r="L27" s="130">
        <v>2.1299999999999999E-2</v>
      </c>
      <c r="M27" s="130">
        <v>2.12E-2</v>
      </c>
    </row>
    <row r="28" spans="1:13" s="77" customFormat="1" ht="15" customHeight="1">
      <c r="A28" s="47" t="s">
        <v>744</v>
      </c>
      <c r="B28" s="46" t="s">
        <v>841</v>
      </c>
      <c r="C28" s="165" t="s">
        <v>842</v>
      </c>
      <c r="D28" s="130">
        <v>0</v>
      </c>
      <c r="E28" s="130">
        <v>0.99919999999999998</v>
      </c>
      <c r="F28" s="130">
        <v>0.997</v>
      </c>
      <c r="G28" s="130">
        <v>0.99370000000000003</v>
      </c>
      <c r="H28" s="130">
        <v>0.99429999999999996</v>
      </c>
      <c r="I28" s="130">
        <v>0.99399999999999999</v>
      </c>
      <c r="J28" s="130">
        <v>0.97130000000000005</v>
      </c>
      <c r="K28" s="130">
        <v>0.97270000000000001</v>
      </c>
      <c r="L28" s="130">
        <v>0.97340000000000004</v>
      </c>
      <c r="M28" s="130">
        <v>0.9748</v>
      </c>
    </row>
    <row r="29" spans="1:13" s="77" customFormat="1" ht="15" customHeight="1">
      <c r="A29" s="47" t="s">
        <v>744</v>
      </c>
      <c r="B29" s="46" t="s">
        <v>843</v>
      </c>
      <c r="C29" s="165" t="s">
        <v>844</v>
      </c>
      <c r="D29" s="130">
        <v>0</v>
      </c>
      <c r="E29" s="130">
        <v>2.9999999999999997E-4</v>
      </c>
      <c r="F29" s="130">
        <v>2.9999999999999997E-4</v>
      </c>
      <c r="G29" s="130">
        <v>1.1999999999999999E-3</v>
      </c>
      <c r="H29" s="130">
        <v>4.0000000000000002E-4</v>
      </c>
      <c r="I29" s="130">
        <v>8.0000000000000004E-4</v>
      </c>
      <c r="J29" s="130">
        <v>1.7600000000000001E-2</v>
      </c>
      <c r="K29" s="130">
        <v>1.2999999999999999E-2</v>
      </c>
      <c r="L29" s="130">
        <v>1.29E-2</v>
      </c>
      <c r="M29" s="130">
        <v>3.0999999999999999E-3</v>
      </c>
    </row>
    <row r="30" spans="1:13" s="77" customFormat="1" ht="15" customHeight="1">
      <c r="A30" s="47" t="s">
        <v>744</v>
      </c>
      <c r="B30" s="46" t="s">
        <v>845</v>
      </c>
      <c r="C30" s="165" t="s">
        <v>846</v>
      </c>
      <c r="D30" s="130">
        <v>0</v>
      </c>
      <c r="E30" s="130">
        <v>1E-4</v>
      </c>
      <c r="F30" s="130">
        <v>2.0000000000000001E-4</v>
      </c>
      <c r="G30" s="130">
        <v>4.0000000000000002E-4</v>
      </c>
      <c r="H30" s="130">
        <v>0</v>
      </c>
      <c r="I30" s="130">
        <v>0</v>
      </c>
      <c r="J30" s="130">
        <v>2.2000000000000001E-3</v>
      </c>
      <c r="K30" s="130">
        <v>5.9999999999999995E-4</v>
      </c>
      <c r="L30" s="130">
        <v>6.9999999999999999E-4</v>
      </c>
      <c r="M30" s="130">
        <v>1.1000000000000001E-3</v>
      </c>
    </row>
    <row r="31" spans="1:13" s="77" customFormat="1" ht="15" customHeight="1">
      <c r="A31" s="47" t="s">
        <v>744</v>
      </c>
      <c r="B31" s="46" t="s">
        <v>847</v>
      </c>
      <c r="C31" s="165" t="s">
        <v>848</v>
      </c>
      <c r="D31" s="130">
        <v>0</v>
      </c>
      <c r="E31" s="130">
        <v>0</v>
      </c>
      <c r="F31" s="130">
        <v>0</v>
      </c>
      <c r="G31" s="130">
        <v>1E-4</v>
      </c>
      <c r="H31" s="130">
        <v>0</v>
      </c>
      <c r="I31" s="130">
        <v>0</v>
      </c>
      <c r="J31" s="130">
        <v>2.0000000000000001E-4</v>
      </c>
      <c r="K31" s="130">
        <v>2.9999999999999997E-4</v>
      </c>
      <c r="L31" s="130">
        <v>2.0000000000000001E-4</v>
      </c>
      <c r="M31" s="130">
        <v>5.0000000000000001E-4</v>
      </c>
    </row>
    <row r="32" spans="1:13" s="77" customFormat="1" ht="15" customHeight="1">
      <c r="A32" s="47" t="s">
        <v>744</v>
      </c>
      <c r="B32" s="46" t="s">
        <v>849</v>
      </c>
      <c r="C32" s="165" t="s">
        <v>850</v>
      </c>
      <c r="D32" s="130">
        <v>0</v>
      </c>
      <c r="E32" s="130">
        <v>1E-4</v>
      </c>
      <c r="F32" s="130">
        <v>2.0000000000000001E-4</v>
      </c>
      <c r="G32" s="130">
        <v>5.0000000000000001E-4</v>
      </c>
      <c r="H32" s="130">
        <v>5.0000000000000001E-4</v>
      </c>
      <c r="I32" s="130">
        <v>0</v>
      </c>
      <c r="J32" s="130">
        <v>3.5999999999999999E-3</v>
      </c>
      <c r="K32" s="130">
        <v>5.4000000000000003E-3</v>
      </c>
      <c r="L32" s="130">
        <v>4.3E-3</v>
      </c>
      <c r="M32" s="130">
        <v>9.2999999999999992E-3</v>
      </c>
    </row>
    <row r="33" spans="1:13" s="77" customFormat="1" ht="15" customHeight="1" thickBot="1">
      <c r="A33" s="47" t="s">
        <v>744</v>
      </c>
      <c r="B33" s="165" t="s">
        <v>851</v>
      </c>
      <c r="C33" s="165" t="s">
        <v>852</v>
      </c>
      <c r="D33" s="130">
        <v>0</v>
      </c>
      <c r="E33" s="130">
        <v>2.0000000000000001E-4</v>
      </c>
      <c r="F33" s="130">
        <v>2.3E-3</v>
      </c>
      <c r="G33" s="130">
        <v>4.1000000000000003E-3</v>
      </c>
      <c r="H33" s="130">
        <v>4.7999999999999996E-3</v>
      </c>
      <c r="I33" s="130">
        <v>5.1999999999999998E-3</v>
      </c>
      <c r="J33" s="130">
        <v>5.0000000000000001E-3</v>
      </c>
      <c r="K33" s="130">
        <v>8.0000000000000002E-3</v>
      </c>
      <c r="L33" s="130">
        <v>8.5000000000000006E-3</v>
      </c>
      <c r="M33" s="130">
        <v>1.12E-2</v>
      </c>
    </row>
    <row r="34" spans="1:13" s="19" customFormat="1" ht="15" customHeight="1" thickTop="1" thickBot="1">
      <c r="A34" s="47"/>
      <c r="B34" s="164"/>
      <c r="C34" s="399" t="s">
        <v>538</v>
      </c>
      <c r="D34" s="400"/>
      <c r="E34" s="400"/>
      <c r="F34" s="400"/>
      <c r="G34" s="400"/>
      <c r="H34" s="401"/>
      <c r="I34" s="401"/>
      <c r="J34" s="401"/>
      <c r="K34" s="401"/>
      <c r="L34" s="401"/>
      <c r="M34" s="401"/>
    </row>
    <row r="35" spans="1:13" s="78" customFormat="1" ht="15" customHeight="1" thickTop="1">
      <c r="A35" s="47" t="s">
        <v>744</v>
      </c>
      <c r="B35" s="46" t="s">
        <v>853</v>
      </c>
      <c r="C35" s="165" t="s">
        <v>854</v>
      </c>
      <c r="D35" s="130">
        <v>0</v>
      </c>
      <c r="E35" s="130">
        <v>0</v>
      </c>
      <c r="F35" s="130">
        <v>0</v>
      </c>
      <c r="G35" s="130">
        <v>0</v>
      </c>
      <c r="H35" s="130">
        <v>0</v>
      </c>
      <c r="I35" s="130">
        <v>0</v>
      </c>
      <c r="J35" s="130">
        <v>0</v>
      </c>
      <c r="K35" s="130">
        <v>0</v>
      </c>
      <c r="L35" s="130">
        <v>0</v>
      </c>
      <c r="M35" s="130">
        <v>0</v>
      </c>
    </row>
    <row r="36" spans="1:13" s="77" customFormat="1" ht="15" customHeight="1">
      <c r="A36" s="47" t="s">
        <v>744</v>
      </c>
      <c r="B36" s="46" t="s">
        <v>855</v>
      </c>
      <c r="C36" s="165" t="s">
        <v>856</v>
      </c>
      <c r="D36" s="130">
        <v>0</v>
      </c>
      <c r="E36" s="130">
        <v>0</v>
      </c>
      <c r="F36" s="130">
        <v>0</v>
      </c>
      <c r="G36" s="130">
        <v>0</v>
      </c>
      <c r="H36" s="130">
        <v>0</v>
      </c>
      <c r="I36" s="130">
        <v>0</v>
      </c>
      <c r="J36" s="130">
        <v>0</v>
      </c>
      <c r="K36" s="130">
        <v>0</v>
      </c>
      <c r="L36" s="130">
        <v>0</v>
      </c>
      <c r="M36" s="130">
        <v>0</v>
      </c>
    </row>
    <row r="37" spans="1:13" s="77" customFormat="1" ht="15" customHeight="1">
      <c r="A37" s="47" t="s">
        <v>744</v>
      </c>
      <c r="B37" s="46" t="s">
        <v>857</v>
      </c>
      <c r="C37" s="165" t="s">
        <v>858</v>
      </c>
      <c r="D37" s="130">
        <v>0.13769999999999999</v>
      </c>
      <c r="E37" s="130">
        <v>0.1075</v>
      </c>
      <c r="F37" s="130">
        <v>5.2900000000000003E-2</v>
      </c>
      <c r="G37" s="130">
        <v>2.93E-2</v>
      </c>
      <c r="H37" s="130">
        <v>3.1E-2</v>
      </c>
      <c r="I37" s="130">
        <v>0.1177</v>
      </c>
      <c r="J37" s="130">
        <v>0.17480000000000001</v>
      </c>
      <c r="K37" s="130">
        <v>0.13159999999999999</v>
      </c>
      <c r="L37" s="130">
        <v>0.1356</v>
      </c>
      <c r="M37" s="130">
        <v>0.18709999999999999</v>
      </c>
    </row>
    <row r="38" spans="1:13" s="77" customFormat="1" ht="15" customHeight="1">
      <c r="A38" s="47" t="s">
        <v>744</v>
      </c>
      <c r="B38" s="46" t="s">
        <v>859</v>
      </c>
      <c r="C38" s="165" t="s">
        <v>860</v>
      </c>
      <c r="D38" s="130">
        <v>0.107</v>
      </c>
      <c r="E38" s="130">
        <v>8.6999999999999994E-2</v>
      </c>
      <c r="F38" s="130">
        <v>4.4499999999999998E-2</v>
      </c>
      <c r="G38" s="130">
        <v>2.5399999999999999E-2</v>
      </c>
      <c r="H38" s="130">
        <v>2.75E-2</v>
      </c>
      <c r="I38" s="130">
        <v>0.10730000000000001</v>
      </c>
      <c r="J38" s="130">
        <v>0.1565</v>
      </c>
      <c r="K38" s="130">
        <v>0.11749999999999999</v>
      </c>
      <c r="L38" s="130">
        <v>0.1212</v>
      </c>
      <c r="M38" s="130">
        <v>0.1696</v>
      </c>
    </row>
    <row r="39" spans="1:13" s="77" customFormat="1" ht="15" customHeight="1" thickBot="1">
      <c r="A39" s="47" t="s">
        <v>744</v>
      </c>
      <c r="B39" s="46" t="s">
        <v>861</v>
      </c>
      <c r="C39" s="103" t="s">
        <v>1190</v>
      </c>
      <c r="D39" s="130">
        <v>3.0446274741249999</v>
      </c>
      <c r="E39" s="130">
        <v>0</v>
      </c>
      <c r="F39" s="130">
        <v>0</v>
      </c>
      <c r="G39" s="130">
        <v>0.19256849961854564</v>
      </c>
      <c r="H39" s="130">
        <v>0.17649999999999999</v>
      </c>
      <c r="I39" s="130">
        <v>0.21809999999999999</v>
      </c>
      <c r="J39" s="130">
        <v>0.46189999999999998</v>
      </c>
      <c r="K39" s="130">
        <v>0.24429999999999999</v>
      </c>
      <c r="L39" s="130">
        <v>0.2782</v>
      </c>
      <c r="M39" s="130">
        <v>0.59840000000000004</v>
      </c>
    </row>
    <row r="40" spans="1:13" s="19" customFormat="1" ht="15" customHeight="1" thickTop="1" thickBot="1">
      <c r="A40" s="47"/>
      <c r="B40" s="164"/>
      <c r="C40" s="399" t="s">
        <v>543</v>
      </c>
      <c r="D40" s="400"/>
      <c r="E40" s="400"/>
      <c r="F40" s="400"/>
      <c r="G40" s="400"/>
      <c r="H40" s="401"/>
      <c r="I40" s="401"/>
      <c r="J40" s="401"/>
      <c r="K40" s="401"/>
      <c r="L40" s="401"/>
      <c r="M40" s="401"/>
    </row>
    <row r="41" spans="1:13" s="78" customFormat="1" ht="15" customHeight="1" thickTop="1">
      <c r="A41" s="47" t="s">
        <v>744</v>
      </c>
      <c r="B41" s="46" t="s">
        <v>862</v>
      </c>
      <c r="C41" s="165" t="s">
        <v>863</v>
      </c>
      <c r="D41" s="130">
        <v>0.22309999999999999</v>
      </c>
      <c r="E41" s="130">
        <v>0.191</v>
      </c>
      <c r="F41" s="130">
        <v>0.15909999999999999</v>
      </c>
      <c r="G41" s="130">
        <v>0.1341</v>
      </c>
      <c r="H41" s="130">
        <v>0.11070000000000001</v>
      </c>
      <c r="I41" s="130">
        <v>8.8099999999999998E-2</v>
      </c>
      <c r="J41" s="130">
        <v>0.105</v>
      </c>
      <c r="K41" s="130">
        <v>0.1076</v>
      </c>
      <c r="L41" s="130">
        <v>0.1062</v>
      </c>
      <c r="M41" s="130">
        <v>9.3600000000000003E-2</v>
      </c>
    </row>
    <row r="42" spans="1:13" s="77" customFormat="1" ht="15" customHeight="1">
      <c r="A42" s="47" t="s">
        <v>744</v>
      </c>
      <c r="B42" s="46" t="s">
        <v>864</v>
      </c>
      <c r="C42" s="165" t="s">
        <v>865</v>
      </c>
      <c r="D42" s="130">
        <v>0.22309999999999999</v>
      </c>
      <c r="E42" s="130">
        <v>0.191</v>
      </c>
      <c r="F42" s="130">
        <v>0.15909999999999999</v>
      </c>
      <c r="G42" s="130">
        <v>0.1341</v>
      </c>
      <c r="H42" s="130">
        <v>0.11070000000000001</v>
      </c>
      <c r="I42" s="130">
        <v>8.8099999999999998E-2</v>
      </c>
      <c r="J42" s="130">
        <v>0.105</v>
      </c>
      <c r="K42" s="130">
        <v>0.1076</v>
      </c>
      <c r="L42" s="130">
        <v>0.1062</v>
      </c>
      <c r="M42" s="130">
        <v>9.3600000000000003E-2</v>
      </c>
    </row>
    <row r="43" spans="1:13" s="77" customFormat="1" ht="15" customHeight="1">
      <c r="A43" s="47" t="s">
        <v>744</v>
      </c>
      <c r="B43" s="46" t="s">
        <v>866</v>
      </c>
      <c r="C43" s="165" t="s">
        <v>867</v>
      </c>
      <c r="D43" s="130">
        <v>0</v>
      </c>
      <c r="E43" s="130">
        <v>4.0000000000000002E-4</v>
      </c>
      <c r="F43" s="130">
        <v>1.18E-2</v>
      </c>
      <c r="G43" s="130">
        <v>2.8400000000000002E-2</v>
      </c>
      <c r="H43" s="130">
        <v>3.32E-2</v>
      </c>
      <c r="I43" s="130">
        <v>3.7499999999999999E-2</v>
      </c>
      <c r="J43" s="130">
        <v>6.0400000000000002E-2</v>
      </c>
      <c r="K43" s="130">
        <v>8.3500000000000005E-2</v>
      </c>
      <c r="L43" s="130">
        <v>8.0199999999999994E-2</v>
      </c>
      <c r="M43" s="130">
        <v>0.14380000000000001</v>
      </c>
    </row>
    <row r="44" spans="1:13" s="77" customFormat="1" ht="15" customHeight="1">
      <c r="A44" s="47" t="s">
        <v>744</v>
      </c>
      <c r="B44" s="46" t="s">
        <v>868</v>
      </c>
      <c r="C44" s="165" t="s">
        <v>869</v>
      </c>
      <c r="D44" s="130">
        <v>0</v>
      </c>
      <c r="E44" s="130">
        <v>0</v>
      </c>
      <c r="F44" s="130">
        <v>1E-4</v>
      </c>
      <c r="G44" s="130">
        <v>5.0000000000000001E-4</v>
      </c>
      <c r="H44" s="130">
        <v>5.9999999999999995E-4</v>
      </c>
      <c r="I44" s="130">
        <v>6.9999999999999999E-4</v>
      </c>
      <c r="J44" s="130">
        <v>2.9999999999999997E-4</v>
      </c>
      <c r="K44" s="130">
        <v>1.0500000000000001E-2</v>
      </c>
      <c r="L44" s="130">
        <v>1.24E-2</v>
      </c>
      <c r="M44" s="130">
        <v>3.2199999999999999E-2</v>
      </c>
    </row>
    <row r="45" spans="1:13" s="77" customFormat="1" ht="15" customHeight="1">
      <c r="A45" s="47" t="s">
        <v>744</v>
      </c>
      <c r="B45" s="46" t="s">
        <v>870</v>
      </c>
      <c r="C45" s="165" t="s">
        <v>871</v>
      </c>
      <c r="D45" s="130">
        <v>0</v>
      </c>
      <c r="E45" s="130">
        <v>2.0000000000000001E-4</v>
      </c>
      <c r="F45" s="130">
        <v>3.0000000000000001E-3</v>
      </c>
      <c r="G45" s="130">
        <v>5.3E-3</v>
      </c>
      <c r="H45" s="130">
        <v>3.2000000000000002E-3</v>
      </c>
      <c r="I45" s="130">
        <v>2.5000000000000001E-3</v>
      </c>
      <c r="J45" s="130">
        <v>2.3199999999999998E-2</v>
      </c>
      <c r="K45" s="130">
        <v>3.3300000000000003E-2</v>
      </c>
      <c r="L45" s="130">
        <v>3.1899999999999998E-2</v>
      </c>
      <c r="M45" s="130">
        <v>7.3400000000000007E-2</v>
      </c>
    </row>
    <row r="46" spans="1:13" s="77" customFormat="1" ht="15" customHeight="1" thickBot="1">
      <c r="A46" s="47" t="s">
        <v>744</v>
      </c>
      <c r="B46" s="46" t="s">
        <v>872</v>
      </c>
      <c r="C46" s="165" t="s">
        <v>873</v>
      </c>
      <c r="D46" s="130">
        <v>0.40100000000000002</v>
      </c>
      <c r="E46" s="130">
        <v>0.30230000000000001</v>
      </c>
      <c r="F46" s="130">
        <v>0.3347</v>
      </c>
      <c r="G46" s="130">
        <v>0.2344</v>
      </c>
      <c r="H46" s="130">
        <v>0.14710000000000001</v>
      </c>
      <c r="I46" s="130">
        <v>0.14169999999999999</v>
      </c>
      <c r="J46" s="130">
        <v>0.13619999999999999</v>
      </c>
      <c r="K46" s="130">
        <v>0.16850000000000001</v>
      </c>
      <c r="L46" s="130">
        <v>0.1638</v>
      </c>
      <c r="M46" s="130">
        <v>0.15049999999999999</v>
      </c>
    </row>
    <row r="47" spans="1:13" s="45" customFormat="1" ht="15" customHeight="1" thickTop="1" thickBot="1">
      <c r="A47" s="47"/>
      <c r="B47" s="164"/>
      <c r="C47" s="399" t="s">
        <v>874</v>
      </c>
      <c r="D47" s="400"/>
      <c r="E47" s="400"/>
      <c r="F47" s="400"/>
      <c r="G47" s="400"/>
      <c r="H47" s="401"/>
      <c r="I47" s="401"/>
      <c r="J47" s="401"/>
      <c r="K47" s="401"/>
      <c r="L47" s="401"/>
      <c r="M47" s="401"/>
    </row>
    <row r="48" spans="1:13" s="78" customFormat="1" ht="15" customHeight="1" thickTop="1">
      <c r="A48" s="47" t="s">
        <v>744</v>
      </c>
      <c r="B48" s="46" t="s">
        <v>875</v>
      </c>
      <c r="C48" s="165" t="s">
        <v>876</v>
      </c>
      <c r="D48" s="130">
        <v>0.82630000000000003</v>
      </c>
      <c r="E48" s="130">
        <v>0.85009999999999997</v>
      </c>
      <c r="F48" s="130">
        <v>0.83960000000000001</v>
      </c>
      <c r="G48" s="130">
        <v>0.85270000000000001</v>
      </c>
      <c r="H48" s="130">
        <v>0.84760000000000002</v>
      </c>
      <c r="I48" s="130">
        <v>0.85060000000000002</v>
      </c>
      <c r="J48" s="130">
        <v>0.81159999999999999</v>
      </c>
      <c r="K48" s="130">
        <v>0.85740000000000005</v>
      </c>
      <c r="L48" s="130">
        <v>0.84989999999999999</v>
      </c>
      <c r="M48" s="130">
        <v>0.80159999999999998</v>
      </c>
    </row>
    <row r="49" spans="1:13" s="77" customFormat="1" ht="15" customHeight="1">
      <c r="A49" s="47" t="s">
        <v>744</v>
      </c>
      <c r="B49" s="46" t="s">
        <v>877</v>
      </c>
      <c r="C49" s="165" t="s">
        <v>878</v>
      </c>
      <c r="D49" s="130">
        <v>0.98939999999999995</v>
      </c>
      <c r="E49" s="130">
        <v>0.98350000000000004</v>
      </c>
      <c r="F49" s="130">
        <v>0.97589999999999999</v>
      </c>
      <c r="G49" s="130">
        <v>0.96479999999999999</v>
      </c>
      <c r="H49" s="130">
        <v>0.96279999999999999</v>
      </c>
      <c r="I49" s="130">
        <v>0.96189999999999998</v>
      </c>
      <c r="J49" s="130">
        <v>0.95879999999999999</v>
      </c>
      <c r="K49" s="130">
        <v>0.95089999999999997</v>
      </c>
      <c r="L49" s="130">
        <v>0.95509999999999995</v>
      </c>
      <c r="M49" s="130">
        <v>0.95309999999999995</v>
      </c>
    </row>
    <row r="50" spans="1:13" s="77" customFormat="1" ht="15" customHeight="1">
      <c r="A50" s="47" t="s">
        <v>744</v>
      </c>
      <c r="B50" s="46" t="s">
        <v>879</v>
      </c>
      <c r="C50" s="165" t="s">
        <v>880</v>
      </c>
      <c r="D50" s="130">
        <v>7.4999999999999997E-2</v>
      </c>
      <c r="E50" s="130">
        <v>6.8400000000000002E-2</v>
      </c>
      <c r="F50" s="130">
        <v>2.3E-2</v>
      </c>
      <c r="G50" s="130">
        <v>2.07E-2</v>
      </c>
      <c r="H50" s="130">
        <v>-1.01E-2</v>
      </c>
      <c r="I50" s="130">
        <v>-3.0200000000000001E-2</v>
      </c>
      <c r="J50" s="130">
        <v>-5.4199999999999998E-2</v>
      </c>
      <c r="K50" s="130">
        <v>1.03E-2</v>
      </c>
      <c r="L50" s="130">
        <v>-4.4000000000000003E-3</v>
      </c>
      <c r="M50" s="130">
        <v>-7.2099999999999997E-2</v>
      </c>
    </row>
    <row r="51" spans="1:13" s="77" customFormat="1" ht="15" customHeight="1">
      <c r="A51" s="47" t="s">
        <v>744</v>
      </c>
      <c r="B51" s="46" t="s">
        <v>881</v>
      </c>
      <c r="C51" s="165" t="s">
        <v>1371</v>
      </c>
      <c r="D51" s="130">
        <v>0.77839999999999998</v>
      </c>
      <c r="E51" s="130">
        <v>0.78480000000000005</v>
      </c>
      <c r="F51" s="130">
        <v>1.0085</v>
      </c>
      <c r="G51" s="130">
        <v>1.0984</v>
      </c>
      <c r="H51" s="130">
        <v>1.3766</v>
      </c>
      <c r="I51" s="130">
        <v>1.6957</v>
      </c>
      <c r="J51" s="130">
        <v>1.7947</v>
      </c>
      <c r="K51" s="130">
        <v>1.3259000000000001</v>
      </c>
      <c r="L51" s="130">
        <v>1.4132</v>
      </c>
      <c r="M51" s="130">
        <v>2.1196000000000002</v>
      </c>
    </row>
    <row r="52" spans="1:13" ht="3.75" customHeight="1" thickBot="1">
      <c r="A52" s="47"/>
      <c r="B52" s="47"/>
      <c r="C52" s="118"/>
      <c r="D52" s="118"/>
      <c r="E52" s="118"/>
      <c r="F52" s="118"/>
      <c r="G52" s="118"/>
      <c r="H52" s="118"/>
      <c r="I52" s="118"/>
      <c r="J52" s="118"/>
      <c r="K52" s="118"/>
      <c r="L52" s="118"/>
      <c r="M52" s="118"/>
    </row>
    <row r="53" spans="1:13" ht="15" customHeight="1" thickTop="1">
      <c r="A53" s="169" t="s">
        <v>813</v>
      </c>
      <c r="B53" s="165" t="s">
        <v>813</v>
      </c>
      <c r="C53" s="755" t="s">
        <v>555</v>
      </c>
      <c r="D53" s="755"/>
      <c r="E53" s="755"/>
      <c r="F53" s="755"/>
      <c r="G53" s="755"/>
      <c r="H53" s="755"/>
      <c r="I53" s="755"/>
      <c r="J53" s="755"/>
      <c r="K53" s="755"/>
      <c r="L53" s="755"/>
      <c r="M53" s="755"/>
    </row>
    <row r="54" spans="1:13" ht="51.75" customHeight="1">
      <c r="A54" s="47"/>
      <c r="B54" s="47"/>
      <c r="C54" s="750" t="s">
        <v>883</v>
      </c>
      <c r="D54" s="750"/>
      <c r="E54" s="750"/>
      <c r="F54" s="750"/>
      <c r="G54" s="750"/>
      <c r="H54" s="750"/>
      <c r="I54" s="750"/>
      <c r="J54" s="750"/>
      <c r="K54" s="750"/>
      <c r="L54" s="750"/>
      <c r="M54" s="750"/>
    </row>
    <row r="55" spans="1:13" ht="48" customHeight="1">
      <c r="A55" s="47"/>
      <c r="B55" s="47"/>
      <c r="C55" s="750" t="s">
        <v>884</v>
      </c>
      <c r="D55" s="750"/>
      <c r="E55" s="750"/>
      <c r="F55" s="750"/>
      <c r="G55" s="750"/>
      <c r="H55" s="750"/>
      <c r="I55" s="750"/>
      <c r="J55" s="750"/>
      <c r="K55" s="750"/>
      <c r="L55" s="750"/>
      <c r="M55" s="750"/>
    </row>
    <row r="56" spans="1:13" ht="15" customHeight="1">
      <c r="A56" s="47"/>
      <c r="B56" s="47"/>
      <c r="C56" s="751" t="s">
        <v>1354</v>
      </c>
      <c r="D56" s="751"/>
      <c r="E56" s="751"/>
      <c r="F56" s="751"/>
      <c r="G56" s="751"/>
      <c r="H56" s="751"/>
      <c r="I56" s="751"/>
      <c r="J56" s="751"/>
      <c r="K56" s="751"/>
      <c r="L56" s="751"/>
      <c r="M56" s="751"/>
    </row>
    <row r="57" spans="1:13" ht="15" customHeight="1">
      <c r="A57" s="47"/>
      <c r="B57" s="47"/>
      <c r="C57" s="751" t="s">
        <v>559</v>
      </c>
      <c r="D57" s="751"/>
      <c r="E57" s="751"/>
      <c r="F57" s="751"/>
      <c r="G57" s="751"/>
      <c r="H57" s="751"/>
      <c r="I57" s="751"/>
      <c r="J57" s="751"/>
      <c r="K57" s="751"/>
      <c r="L57" s="751"/>
      <c r="M57" s="751"/>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51"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P9" sqref="P9"/>
    </sheetView>
  </sheetViews>
  <sheetFormatPr baseColWidth="10" defaultColWidth="9.140625" defaultRowHeight="12.75"/>
  <cols>
    <col min="1" max="2" width="9.140625" style="34" hidden="1" customWidth="1"/>
    <col min="3" max="3" width="90.28515625" style="34" customWidth="1"/>
    <col min="4" max="10" width="7.28515625" style="34" bestFit="1" customWidth="1"/>
    <col min="11" max="12" width="7.28515625" style="34" customWidth="1"/>
    <col min="13" max="13" width="7.28515625" style="34" bestFit="1" customWidth="1"/>
    <col min="14" max="16384" width="9.140625" style="34"/>
  </cols>
  <sheetData>
    <row r="1" spans="1:13" ht="15" customHeight="1">
      <c r="A1" s="606"/>
      <c r="B1" s="606"/>
      <c r="C1" s="757"/>
      <c r="D1" s="757"/>
      <c r="E1" s="757"/>
      <c r="F1" s="757"/>
      <c r="G1" s="757"/>
      <c r="H1" s="757"/>
      <c r="I1" s="757"/>
      <c r="J1" s="757"/>
      <c r="K1" s="757"/>
      <c r="L1" s="757"/>
      <c r="M1" s="757"/>
    </row>
    <row r="2" spans="1:13" ht="18">
      <c r="A2" s="753" t="s">
        <v>1012</v>
      </c>
      <c r="B2" s="753"/>
      <c r="C2" s="753"/>
      <c r="D2" s="753"/>
      <c r="E2" s="753"/>
      <c r="F2" s="753"/>
      <c r="G2" s="753"/>
      <c r="H2" s="753"/>
      <c r="I2" s="753"/>
      <c r="J2" s="753"/>
      <c r="K2" s="753"/>
      <c r="L2" s="753"/>
      <c r="M2" s="753"/>
    </row>
    <row r="3" spans="1:13" ht="15" customHeight="1">
      <c r="A3" s="606"/>
      <c r="B3" s="606"/>
      <c r="C3" s="753" t="s">
        <v>814</v>
      </c>
      <c r="D3" s="753"/>
      <c r="E3" s="753"/>
      <c r="F3" s="753"/>
      <c r="G3" s="753"/>
      <c r="H3" s="753"/>
      <c r="I3" s="753"/>
      <c r="J3" s="753"/>
      <c r="K3" s="753"/>
      <c r="L3" s="753"/>
      <c r="M3" s="753"/>
    </row>
    <row r="4" spans="1:13" s="48" customFormat="1" ht="15" customHeight="1">
      <c r="A4" s="754"/>
      <c r="B4" s="753"/>
      <c r="C4" s="753"/>
      <c r="D4" s="753"/>
      <c r="E4" s="753"/>
      <c r="F4" s="753"/>
      <c r="G4" s="753"/>
      <c r="H4" s="753"/>
      <c r="I4" s="753"/>
      <c r="J4" s="753"/>
      <c r="K4" s="753"/>
      <c r="L4" s="753"/>
      <c r="M4" s="753"/>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2"/>
      <c r="D6" s="390" t="s">
        <v>573</v>
      </c>
      <c r="E6" s="390" t="s">
        <v>574</v>
      </c>
      <c r="F6" s="390" t="s">
        <v>575</v>
      </c>
      <c r="G6" s="390" t="s">
        <v>576</v>
      </c>
      <c r="H6" s="398" t="s">
        <v>577</v>
      </c>
      <c r="I6" s="398" t="s">
        <v>1241</v>
      </c>
      <c r="J6" s="398" t="s">
        <v>1292</v>
      </c>
      <c r="K6" s="398" t="s">
        <v>1515</v>
      </c>
      <c r="L6" s="398" t="s">
        <v>1399</v>
      </c>
      <c r="M6" s="398" t="s">
        <v>1516</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3" t="s">
        <v>560</v>
      </c>
      <c r="D8" s="400"/>
      <c r="E8" s="400"/>
      <c r="F8" s="400"/>
      <c r="G8" s="400"/>
      <c r="H8" s="401"/>
      <c r="I8" s="401"/>
      <c r="J8" s="401"/>
      <c r="K8" s="401"/>
      <c r="L8" s="401"/>
      <c r="M8" s="401"/>
    </row>
    <row r="9" spans="1:13" s="47" customFormat="1" ht="15" customHeight="1" thickTop="1">
      <c r="A9" s="47" t="s">
        <v>744</v>
      </c>
      <c r="B9" s="46" t="s">
        <v>886</v>
      </c>
      <c r="C9" s="165" t="s">
        <v>887</v>
      </c>
      <c r="D9" s="130">
        <v>1.8100000000000002E-2</v>
      </c>
      <c r="E9" s="130">
        <v>1.8499999999999999E-2</v>
      </c>
      <c r="F9" s="130">
        <v>2.1100000000000001E-2</v>
      </c>
      <c r="G9" s="130">
        <v>2.3699999999999999E-2</v>
      </c>
      <c r="H9" s="130">
        <v>2.5000000000000001E-2</v>
      </c>
      <c r="I9" s="130">
        <v>1.7600000000000001E-2</v>
      </c>
      <c r="J9" s="130">
        <v>1.9E-2</v>
      </c>
      <c r="K9" s="130">
        <v>2.3E-2</v>
      </c>
      <c r="L9" s="130">
        <v>2.3900000000000001E-2</v>
      </c>
      <c r="M9" s="130">
        <v>2.4400000000000002E-2</v>
      </c>
    </row>
    <row r="10" spans="1:13" s="48" customFormat="1" ht="15" customHeight="1">
      <c r="A10" s="47" t="s">
        <v>744</v>
      </c>
      <c r="B10" s="46" t="s">
        <v>888</v>
      </c>
      <c r="C10" s="165" t="s">
        <v>1320</v>
      </c>
      <c r="D10" s="130">
        <v>3.2199999999999999E-2</v>
      </c>
      <c r="E10" s="130">
        <v>3.0300000000000001E-2</v>
      </c>
      <c r="F10" s="130">
        <v>3.44E-2</v>
      </c>
      <c r="G10" s="130">
        <v>3.2099999999999997E-2</v>
      </c>
      <c r="H10" s="130">
        <v>3.3000000000000002E-2</v>
      </c>
      <c r="I10" s="130">
        <v>2.4500000000000001E-2</v>
      </c>
      <c r="J10" s="130">
        <v>2.5899999999999999E-2</v>
      </c>
      <c r="K10" s="130">
        <v>2.9499999999999998E-2</v>
      </c>
      <c r="L10" s="130">
        <v>0.03</v>
      </c>
      <c r="M10" s="130">
        <v>2.92E-2</v>
      </c>
    </row>
    <row r="11" spans="1:13" s="48" customFormat="1" ht="15" customHeight="1">
      <c r="A11" s="47" t="s">
        <v>744</v>
      </c>
      <c r="B11" s="46" t="s">
        <v>889</v>
      </c>
      <c r="C11" s="165" t="s">
        <v>1321</v>
      </c>
      <c r="D11" s="130">
        <v>3.2099999999999997E-2</v>
      </c>
      <c r="E11" s="130">
        <v>2.9000000000000001E-2</v>
      </c>
      <c r="F11" s="130">
        <v>3.1699999999999999E-2</v>
      </c>
      <c r="G11" s="130">
        <v>3.1399999999999997E-2</v>
      </c>
      <c r="H11" s="130">
        <v>0.03</v>
      </c>
      <c r="I11" s="130">
        <v>2.3199999999999998E-2</v>
      </c>
      <c r="J11" s="130">
        <v>2.1100000000000001E-2</v>
      </c>
      <c r="K11" s="130">
        <v>2.2499999999999999E-2</v>
      </c>
      <c r="L11" s="130">
        <v>2.2800000000000001E-2</v>
      </c>
      <c r="M11" s="130">
        <v>2.2800000000000001E-2</v>
      </c>
    </row>
    <row r="12" spans="1:13" s="48" customFormat="1" ht="15" customHeight="1">
      <c r="A12" s="47" t="s">
        <v>744</v>
      </c>
      <c r="B12" s="46" t="s">
        <v>890</v>
      </c>
      <c r="C12" s="165" t="s">
        <v>1322</v>
      </c>
      <c r="D12" s="130">
        <v>1.37E-2</v>
      </c>
      <c r="E12" s="130">
        <v>8.9999999999999993E-3</v>
      </c>
      <c r="F12" s="130">
        <v>8.5000000000000006E-3</v>
      </c>
      <c r="G12" s="130">
        <v>5.5999999999999999E-3</v>
      </c>
      <c r="H12" s="130">
        <v>6.4999999999999997E-3</v>
      </c>
      <c r="I12" s="130">
        <v>2.3E-3</v>
      </c>
      <c r="J12" s="130">
        <v>2.3999999999999998E-3</v>
      </c>
      <c r="K12" s="130">
        <v>1.1999999999999999E-3</v>
      </c>
      <c r="L12" s="130">
        <v>2.2000000000000001E-3</v>
      </c>
      <c r="M12" s="130">
        <v>1.4E-3</v>
      </c>
    </row>
    <row r="13" spans="1:13" s="48" customFormat="1" ht="15" customHeight="1">
      <c r="A13" s="47" t="s">
        <v>744</v>
      </c>
      <c r="B13" s="46" t="s">
        <v>891</v>
      </c>
      <c r="C13" s="165" t="s">
        <v>1323</v>
      </c>
      <c r="D13" s="130">
        <v>1.3899999999999999E-2</v>
      </c>
      <c r="E13" s="130">
        <v>9.4999999999999998E-3</v>
      </c>
      <c r="F13" s="130">
        <v>9.2999999999999992E-3</v>
      </c>
      <c r="G13" s="130">
        <v>5.7999999999999996E-3</v>
      </c>
      <c r="H13" s="130">
        <v>6.4000000000000003E-3</v>
      </c>
      <c r="I13" s="130">
        <v>2.5000000000000001E-3</v>
      </c>
      <c r="J13" s="130">
        <v>2.8E-3</v>
      </c>
      <c r="K13" s="130">
        <v>1.6999999999999999E-3</v>
      </c>
      <c r="L13" s="130">
        <v>2.8999999999999998E-3</v>
      </c>
      <c r="M13" s="130">
        <v>2.3999999999999998E-3</v>
      </c>
    </row>
    <row r="14" spans="1:13" s="48" customFormat="1" ht="15" customHeight="1">
      <c r="A14" s="47" t="s">
        <v>744</v>
      </c>
      <c r="B14" s="46" t="s">
        <v>892</v>
      </c>
      <c r="C14" s="165" t="s">
        <v>1324</v>
      </c>
      <c r="D14" s="130">
        <v>1.3899999999999999E-2</v>
      </c>
      <c r="E14" s="130">
        <v>9.4999999999999998E-3</v>
      </c>
      <c r="F14" s="130">
        <v>9.2999999999999992E-3</v>
      </c>
      <c r="G14" s="130">
        <v>5.4999999999999997E-3</v>
      </c>
      <c r="H14" s="130">
        <v>5.5999999999999999E-3</v>
      </c>
      <c r="I14" s="130">
        <v>2.0999999999999999E-3</v>
      </c>
      <c r="J14" s="130">
        <v>2.3999999999999998E-3</v>
      </c>
      <c r="K14" s="130">
        <v>1.6999999999999999E-3</v>
      </c>
      <c r="L14" s="130">
        <v>2.5000000000000001E-3</v>
      </c>
      <c r="M14" s="130">
        <v>2.3999999999999998E-3</v>
      </c>
    </row>
    <row r="15" spans="1:13" s="48" customFormat="1" ht="15" customHeight="1" thickBot="1">
      <c r="A15" s="47" t="s">
        <v>744</v>
      </c>
      <c r="B15" s="46" t="s">
        <v>893</v>
      </c>
      <c r="C15" s="165" t="s">
        <v>1325</v>
      </c>
      <c r="D15" s="130">
        <v>6.2E-2</v>
      </c>
      <c r="E15" s="130">
        <v>4.6199999999999998E-2</v>
      </c>
      <c r="F15" s="130">
        <v>5.3800000000000001E-2</v>
      </c>
      <c r="G15" s="130">
        <v>3.7900000000000003E-2</v>
      </c>
      <c r="H15" s="130">
        <v>4.65E-2</v>
      </c>
      <c r="I15" s="130">
        <v>2.1100000000000001E-2</v>
      </c>
      <c r="J15" s="130">
        <v>2.46E-2</v>
      </c>
      <c r="K15" s="130">
        <v>1.5699999999999999E-2</v>
      </c>
      <c r="L15" s="130">
        <v>2.3699999999999999E-2</v>
      </c>
      <c r="M15" s="130">
        <v>2.4199999999999999E-2</v>
      </c>
    </row>
    <row r="16" spans="1:13" s="37" customFormat="1" ht="15" customHeight="1" thickTop="1" thickBot="1">
      <c r="A16" s="47"/>
      <c r="B16" s="164"/>
      <c r="C16" s="403" t="s">
        <v>561</v>
      </c>
      <c r="D16" s="400"/>
      <c r="E16" s="400"/>
      <c r="F16" s="400"/>
      <c r="G16" s="400"/>
      <c r="H16" s="401"/>
      <c r="I16" s="401"/>
      <c r="J16" s="401"/>
      <c r="K16" s="401"/>
      <c r="L16" s="401"/>
      <c r="M16" s="401"/>
    </row>
    <row r="17" spans="1:13" s="47" customFormat="1" ht="15" customHeight="1" thickTop="1">
      <c r="A17" s="47" t="s">
        <v>744</v>
      </c>
      <c r="B17" s="46" t="s">
        <v>894</v>
      </c>
      <c r="C17" s="165" t="s">
        <v>895</v>
      </c>
      <c r="D17" s="130">
        <v>3.4000000000000002E-2</v>
      </c>
      <c r="E17" s="130">
        <v>3.6600000000000001E-2</v>
      </c>
      <c r="F17" s="130">
        <v>3.9399999999999998E-2</v>
      </c>
      <c r="G17" s="130">
        <v>5.04E-2</v>
      </c>
      <c r="H17" s="130">
        <v>5.2499999999999998E-2</v>
      </c>
      <c r="I17" s="130">
        <v>5.0500000000000003E-2</v>
      </c>
      <c r="J17" s="130">
        <v>5.2499999999999998E-2</v>
      </c>
      <c r="K17" s="130">
        <v>5.5500000000000001E-2</v>
      </c>
      <c r="L17" s="130">
        <v>5.6300000000000003E-2</v>
      </c>
      <c r="M17" s="130">
        <v>5.67E-2</v>
      </c>
    </row>
    <row r="18" spans="1:13" s="48" customFormat="1" ht="15" customHeight="1">
      <c r="A18" s="47" t="s">
        <v>744</v>
      </c>
      <c r="B18" s="46" t="s">
        <v>896</v>
      </c>
      <c r="C18" s="165" t="s">
        <v>897</v>
      </c>
      <c r="D18" s="130">
        <v>-1.5900000000000001E-2</v>
      </c>
      <c r="E18" s="130">
        <v>-1.8100000000000002E-2</v>
      </c>
      <c r="F18" s="130">
        <v>-1.83E-2</v>
      </c>
      <c r="G18" s="130">
        <v>-2.6700000000000002E-2</v>
      </c>
      <c r="H18" s="130">
        <v>-2.75E-2</v>
      </c>
      <c r="I18" s="130">
        <v>-3.2899999999999999E-2</v>
      </c>
      <c r="J18" s="130">
        <v>-3.3599999999999998E-2</v>
      </c>
      <c r="K18" s="130">
        <v>-3.2500000000000001E-2</v>
      </c>
      <c r="L18" s="130">
        <v>-3.2399999999999998E-2</v>
      </c>
      <c r="M18" s="130">
        <v>-3.2399999999999998E-2</v>
      </c>
    </row>
    <row r="19" spans="1:13" s="48" customFormat="1" ht="15" customHeight="1">
      <c r="A19" s="47" t="s">
        <v>744</v>
      </c>
      <c r="B19" s="46" t="s">
        <v>898</v>
      </c>
      <c r="C19" s="165" t="s">
        <v>899</v>
      </c>
      <c r="D19" s="130">
        <v>2.07E-2</v>
      </c>
      <c r="E19" s="130">
        <v>2.3099999999999999E-2</v>
      </c>
      <c r="F19" s="130">
        <v>2.2499999999999999E-2</v>
      </c>
      <c r="G19" s="130">
        <v>3.2199999999999999E-2</v>
      </c>
      <c r="H19" s="130">
        <v>3.2500000000000001E-2</v>
      </c>
      <c r="I19" s="130">
        <v>3.7900000000000003E-2</v>
      </c>
      <c r="J19" s="130">
        <v>3.8699999999999998E-2</v>
      </c>
      <c r="K19" s="130">
        <v>3.8100000000000002E-2</v>
      </c>
      <c r="L19" s="130">
        <v>3.78E-2</v>
      </c>
      <c r="M19" s="130">
        <v>3.7699999999999997E-2</v>
      </c>
    </row>
    <row r="20" spans="1:13" s="48" customFormat="1" ht="15" customHeight="1">
      <c r="A20" s="47" t="s">
        <v>744</v>
      </c>
      <c r="B20" s="46" t="s">
        <v>900</v>
      </c>
      <c r="C20" s="165" t="s">
        <v>901</v>
      </c>
      <c r="D20" s="130">
        <v>1E-4</v>
      </c>
      <c r="E20" s="130">
        <v>1E-4</v>
      </c>
      <c r="F20" s="130">
        <v>0</v>
      </c>
      <c r="G20" s="130">
        <v>0</v>
      </c>
      <c r="H20" s="130">
        <v>0</v>
      </c>
      <c r="I20" s="130">
        <v>0</v>
      </c>
      <c r="J20" s="130">
        <v>0</v>
      </c>
      <c r="K20" s="130">
        <v>0</v>
      </c>
      <c r="L20" s="130">
        <v>0</v>
      </c>
      <c r="M20" s="130">
        <v>0</v>
      </c>
    </row>
    <row r="21" spans="1:13" s="48" customFormat="1" ht="15" customHeight="1">
      <c r="A21" s="47" t="s">
        <v>744</v>
      </c>
      <c r="B21" s="46" t="s">
        <v>902</v>
      </c>
      <c r="C21" s="165" t="s">
        <v>1326</v>
      </c>
      <c r="D21" s="130">
        <v>-2.0000000000000001E-4</v>
      </c>
      <c r="E21" s="130">
        <v>-1.2999999999999999E-3</v>
      </c>
      <c r="F21" s="130">
        <v>-2.7000000000000001E-3</v>
      </c>
      <c r="G21" s="130">
        <v>-8.0000000000000004E-4</v>
      </c>
      <c r="H21" s="130">
        <v>-3.0000000000000001E-3</v>
      </c>
      <c r="I21" s="130">
        <v>-1.4E-3</v>
      </c>
      <c r="J21" s="130">
        <v>-4.7999999999999996E-3</v>
      </c>
      <c r="K21" s="130">
        <v>-7.0000000000000001E-3</v>
      </c>
      <c r="L21" s="130">
        <v>-7.1999999999999998E-3</v>
      </c>
      <c r="M21" s="130">
        <v>-6.4000000000000003E-3</v>
      </c>
    </row>
    <row r="22" spans="1:13" s="48" customFormat="1" ht="15" customHeight="1">
      <c r="A22" s="47" t="s">
        <v>744</v>
      </c>
      <c r="B22" s="46" t="s">
        <v>903</v>
      </c>
      <c r="C22" s="165" t="s">
        <v>1327</v>
      </c>
      <c r="D22" s="130">
        <v>1.41E-2</v>
      </c>
      <c r="E22" s="130">
        <v>1.18E-2</v>
      </c>
      <c r="F22" s="130">
        <v>1.3299999999999999E-2</v>
      </c>
      <c r="G22" s="130">
        <v>8.3999999999999995E-3</v>
      </c>
      <c r="H22" s="130">
        <v>8.0000000000000002E-3</v>
      </c>
      <c r="I22" s="130">
        <v>7.0000000000000001E-3</v>
      </c>
      <c r="J22" s="130">
        <v>6.8999999999999999E-3</v>
      </c>
      <c r="K22" s="130">
        <v>6.4999999999999997E-3</v>
      </c>
      <c r="L22" s="130">
        <v>6.1000000000000004E-3</v>
      </c>
      <c r="M22" s="130">
        <v>4.7999999999999996E-3</v>
      </c>
    </row>
    <row r="23" spans="1:13" s="48" customFormat="1" ht="15" customHeight="1">
      <c r="A23" s="47" t="s">
        <v>744</v>
      </c>
      <c r="B23" s="46" t="s">
        <v>904</v>
      </c>
      <c r="C23" s="165" t="s">
        <v>1328</v>
      </c>
      <c r="D23" s="130">
        <v>-1.84E-2</v>
      </c>
      <c r="E23" s="130">
        <v>-0.02</v>
      </c>
      <c r="F23" s="130">
        <v>-2.3300000000000001E-2</v>
      </c>
      <c r="G23" s="130">
        <v>-2.58E-2</v>
      </c>
      <c r="H23" s="130">
        <v>-2.3599999999999999E-2</v>
      </c>
      <c r="I23" s="130">
        <v>-2.0899999999999998E-2</v>
      </c>
      <c r="J23" s="130">
        <v>-1.8700000000000001E-2</v>
      </c>
      <c r="K23" s="130">
        <v>-2.1299999999999999E-2</v>
      </c>
      <c r="L23" s="130">
        <v>-2.06E-2</v>
      </c>
      <c r="M23" s="130">
        <v>-2.1399999999999999E-2</v>
      </c>
    </row>
    <row r="24" spans="1:13" s="48" customFormat="1" ht="15" customHeight="1">
      <c r="A24" s="47" t="s">
        <v>744</v>
      </c>
      <c r="B24" s="46" t="s">
        <v>905</v>
      </c>
      <c r="C24" s="165" t="s">
        <v>1329</v>
      </c>
      <c r="D24" s="130">
        <v>2.0000000000000001E-4</v>
      </c>
      <c r="E24" s="130">
        <v>4.0000000000000002E-4</v>
      </c>
      <c r="F24" s="130">
        <v>8.9999999999999998E-4</v>
      </c>
      <c r="G24" s="130">
        <v>2.0000000000000001E-4</v>
      </c>
      <c r="H24" s="130">
        <v>0</v>
      </c>
      <c r="I24" s="130">
        <v>2.0000000000000001E-4</v>
      </c>
      <c r="J24" s="130">
        <v>4.0000000000000002E-4</v>
      </c>
      <c r="K24" s="130">
        <v>5.0000000000000001E-4</v>
      </c>
      <c r="L24" s="130">
        <v>6.9999999999999999E-4</v>
      </c>
      <c r="M24" s="130">
        <v>1E-3</v>
      </c>
    </row>
    <row r="25" spans="1:13" s="48" customFormat="1" ht="15" customHeight="1" thickBot="1">
      <c r="A25" s="47" t="s">
        <v>744</v>
      </c>
      <c r="B25" s="46" t="s">
        <v>906</v>
      </c>
      <c r="C25" s="165" t="s">
        <v>1330</v>
      </c>
      <c r="D25" s="130">
        <v>0.17169999999999999</v>
      </c>
      <c r="E25" s="130">
        <v>0.20169999999999999</v>
      </c>
      <c r="F25" s="130">
        <v>0.20549999999999999</v>
      </c>
      <c r="G25" s="130">
        <v>0.20530000000000001</v>
      </c>
      <c r="H25" s="130">
        <v>0.22650000000000001</v>
      </c>
      <c r="I25" s="130">
        <v>0.23569999999999999</v>
      </c>
      <c r="J25" s="130">
        <v>0.25530000000000003</v>
      </c>
      <c r="K25" s="130">
        <v>0.27610000000000001</v>
      </c>
      <c r="L25" s="130">
        <v>0.26600000000000001</v>
      </c>
      <c r="M25" s="130">
        <v>0.19839999999999999</v>
      </c>
    </row>
    <row r="26" spans="1:13" s="37" customFormat="1" ht="15" customHeight="1" thickTop="1" thickBot="1">
      <c r="A26" s="47"/>
      <c r="B26" s="174"/>
      <c r="C26" s="403" t="s">
        <v>562</v>
      </c>
      <c r="D26" s="400"/>
      <c r="E26" s="400"/>
      <c r="F26" s="400"/>
      <c r="G26" s="400"/>
      <c r="H26" s="401"/>
      <c r="I26" s="401"/>
      <c r="J26" s="401"/>
      <c r="K26" s="401"/>
      <c r="L26" s="401"/>
      <c r="M26" s="401"/>
    </row>
    <row r="27" spans="1:13" s="47" customFormat="1" ht="15" customHeight="1" thickTop="1">
      <c r="A27" s="47" t="s">
        <v>744</v>
      </c>
      <c r="B27" s="46" t="s">
        <v>907</v>
      </c>
      <c r="C27" s="165" t="s">
        <v>1331</v>
      </c>
      <c r="D27" s="130">
        <v>4.24E-2</v>
      </c>
      <c r="E27" s="130">
        <v>4.5900000000000003E-2</v>
      </c>
      <c r="F27" s="130">
        <v>5.1900000000000002E-2</v>
      </c>
      <c r="G27" s="130">
        <v>5.7500000000000002E-2</v>
      </c>
      <c r="H27" s="130">
        <v>6.0499999999999998E-2</v>
      </c>
      <c r="I27" s="130">
        <v>6.6500000000000004E-2</v>
      </c>
      <c r="J27" s="130">
        <v>7.6300000000000007E-2</v>
      </c>
      <c r="K27" s="130">
        <v>8.5400000000000004E-2</v>
      </c>
      <c r="L27" s="130">
        <v>8.6199999999999999E-2</v>
      </c>
      <c r="M27" s="130">
        <v>8.9599999999999999E-2</v>
      </c>
    </row>
    <row r="28" spans="1:13" s="48" customFormat="1" ht="15" customHeight="1">
      <c r="A28" s="47" t="s">
        <v>744</v>
      </c>
      <c r="B28" s="46" t="s">
        <v>908</v>
      </c>
      <c r="C28" s="165" t="s">
        <v>1332</v>
      </c>
      <c r="D28" s="130">
        <v>0</v>
      </c>
      <c r="E28" s="130">
        <v>5.0000000000000001E-4</v>
      </c>
      <c r="F28" s="130">
        <v>0</v>
      </c>
      <c r="G28" s="130">
        <v>5.4000000000000003E-3</v>
      </c>
      <c r="H28" s="130">
        <v>0</v>
      </c>
      <c r="I28" s="130">
        <v>0</v>
      </c>
      <c r="J28" s="130">
        <v>0</v>
      </c>
      <c r="K28" s="130">
        <v>0</v>
      </c>
      <c r="L28" s="130">
        <v>0</v>
      </c>
      <c r="M28" s="130">
        <v>0</v>
      </c>
    </row>
    <row r="29" spans="1:13" s="48" customFormat="1" ht="15" customHeight="1">
      <c r="A29" s="47" t="s">
        <v>744</v>
      </c>
      <c r="B29" s="46" t="s">
        <v>909</v>
      </c>
      <c r="C29" s="165" t="s">
        <v>1333</v>
      </c>
      <c r="D29" s="130">
        <v>0</v>
      </c>
      <c r="E29" s="130">
        <v>1.5E-3</v>
      </c>
      <c r="F29" s="130">
        <v>4.07E-2</v>
      </c>
      <c r="G29" s="130">
        <v>0.1171</v>
      </c>
      <c r="H29" s="130">
        <v>0.1133</v>
      </c>
      <c r="I29" s="130">
        <v>3.9899999999999998E-2</v>
      </c>
      <c r="J29" s="130">
        <v>8.6699999999999999E-2</v>
      </c>
      <c r="K29" s="130">
        <v>0.1094</v>
      </c>
      <c r="L29" s="130">
        <v>0.1114</v>
      </c>
      <c r="M29" s="130">
        <v>6.7299999999999999E-2</v>
      </c>
    </row>
    <row r="30" spans="1:13" s="48" customFormat="1" ht="15" customHeight="1">
      <c r="A30" s="47" t="s">
        <v>744</v>
      </c>
      <c r="B30" s="46" t="s">
        <v>910</v>
      </c>
      <c r="C30" s="165" t="s">
        <v>1334</v>
      </c>
      <c r="D30" s="130">
        <v>0</v>
      </c>
      <c r="E30" s="130">
        <v>0</v>
      </c>
      <c r="F30" s="130">
        <v>0</v>
      </c>
      <c r="G30" s="130">
        <v>0</v>
      </c>
      <c r="H30" s="130">
        <v>0</v>
      </c>
      <c r="I30" s="130">
        <v>0</v>
      </c>
      <c r="J30" s="130">
        <v>0</v>
      </c>
      <c r="K30" s="130">
        <v>0</v>
      </c>
      <c r="L30" s="130">
        <v>0</v>
      </c>
      <c r="M30" s="130">
        <v>0</v>
      </c>
    </row>
    <row r="31" spans="1:13" s="48" customFormat="1" ht="15" customHeight="1">
      <c r="A31" s="47" t="s">
        <v>744</v>
      </c>
      <c r="B31" s="46" t="s">
        <v>911</v>
      </c>
      <c r="C31" s="165" t="s">
        <v>1335</v>
      </c>
      <c r="D31" s="130">
        <v>0</v>
      </c>
      <c r="E31" s="130">
        <v>0</v>
      </c>
      <c r="F31" s="130">
        <v>0</v>
      </c>
      <c r="G31" s="130">
        <v>0</v>
      </c>
      <c r="H31" s="130">
        <v>0</v>
      </c>
      <c r="I31" s="130">
        <v>0</v>
      </c>
      <c r="J31" s="130">
        <v>0</v>
      </c>
      <c r="K31" s="130">
        <v>0</v>
      </c>
      <c r="L31" s="130">
        <v>0</v>
      </c>
      <c r="M31" s="130">
        <v>0</v>
      </c>
    </row>
    <row r="32" spans="1:13" s="48" customFormat="1" ht="15" customHeight="1">
      <c r="A32" s="47" t="s">
        <v>744</v>
      </c>
      <c r="B32" s="46" t="s">
        <v>912</v>
      </c>
      <c r="C32" s="165" t="s">
        <v>1336</v>
      </c>
      <c r="D32" s="130">
        <v>0</v>
      </c>
      <c r="E32" s="130">
        <v>0</v>
      </c>
      <c r="F32" s="130">
        <v>0</v>
      </c>
      <c r="G32" s="130">
        <v>0</v>
      </c>
      <c r="H32" s="130">
        <v>0</v>
      </c>
      <c r="I32" s="130">
        <v>0</v>
      </c>
      <c r="J32" s="130">
        <v>0</v>
      </c>
      <c r="K32" s="130">
        <v>0</v>
      </c>
      <c r="L32" s="130">
        <v>0</v>
      </c>
      <c r="M32" s="130">
        <v>0</v>
      </c>
    </row>
    <row r="33" spans="1:13" s="48" customFormat="1" ht="15" customHeight="1">
      <c r="A33" s="47" t="s">
        <v>744</v>
      </c>
      <c r="B33" s="46" t="s">
        <v>913</v>
      </c>
      <c r="C33" s="165" t="s">
        <v>1337</v>
      </c>
      <c r="D33" s="130">
        <v>0</v>
      </c>
      <c r="E33" s="130">
        <v>0</v>
      </c>
      <c r="F33" s="130">
        <v>0</v>
      </c>
      <c r="G33" s="130">
        <v>0</v>
      </c>
      <c r="H33" s="130">
        <v>0</v>
      </c>
      <c r="I33" s="130">
        <v>0</v>
      </c>
      <c r="J33" s="130">
        <v>0</v>
      </c>
      <c r="K33" s="130">
        <v>0</v>
      </c>
      <c r="L33" s="130">
        <v>0</v>
      </c>
      <c r="M33" s="130">
        <v>0</v>
      </c>
    </row>
    <row r="34" spans="1:13" s="48" customFormat="1" ht="15" customHeight="1">
      <c r="A34" s="47" t="s">
        <v>744</v>
      </c>
      <c r="B34" s="46" t="s">
        <v>914</v>
      </c>
      <c r="C34" s="165" t="s">
        <v>1338</v>
      </c>
      <c r="D34" s="130">
        <v>0</v>
      </c>
      <c r="E34" s="130">
        <v>0</v>
      </c>
      <c r="F34" s="130">
        <v>0</v>
      </c>
      <c r="G34" s="130">
        <v>0</v>
      </c>
      <c r="H34" s="130">
        <v>0</v>
      </c>
      <c r="I34" s="130">
        <v>0</v>
      </c>
      <c r="J34" s="130">
        <v>0</v>
      </c>
      <c r="K34" s="130">
        <v>0</v>
      </c>
      <c r="L34" s="130">
        <v>0</v>
      </c>
      <c r="M34" s="130">
        <v>0</v>
      </c>
    </row>
    <row r="35" spans="1:13" s="48" customFormat="1" ht="15" customHeight="1">
      <c r="A35" s="47" t="s">
        <v>744</v>
      </c>
      <c r="B35" s="46" t="s">
        <v>915</v>
      </c>
      <c r="C35" s="165" t="s">
        <v>1339</v>
      </c>
      <c r="D35" s="130">
        <v>0</v>
      </c>
      <c r="E35" s="130">
        <v>0</v>
      </c>
      <c r="F35" s="130">
        <v>0</v>
      </c>
      <c r="G35" s="130">
        <v>0</v>
      </c>
      <c r="H35" s="130">
        <v>0</v>
      </c>
      <c r="I35" s="130">
        <v>0</v>
      </c>
      <c r="J35" s="130">
        <v>0</v>
      </c>
      <c r="K35" s="130">
        <v>0</v>
      </c>
      <c r="L35" s="130">
        <v>0</v>
      </c>
      <c r="M35" s="130">
        <v>0</v>
      </c>
    </row>
    <row r="36" spans="1:13" s="48" customFormat="1" ht="15" customHeight="1">
      <c r="A36" s="47" t="s">
        <v>744</v>
      </c>
      <c r="B36" s="46" t="s">
        <v>916</v>
      </c>
      <c r="C36" s="165" t="s">
        <v>1340</v>
      </c>
      <c r="D36" s="130">
        <v>2.9999999999999997E-4</v>
      </c>
      <c r="E36" s="130">
        <v>2.8199999999999999E-2</v>
      </c>
      <c r="F36" s="130">
        <v>2.1499999999999998E-2</v>
      </c>
      <c r="G36" s="130">
        <v>4.07E-2</v>
      </c>
      <c r="H36" s="130">
        <v>4.3099999999999999E-2</v>
      </c>
      <c r="I36" s="130">
        <v>5.0999999999999997E-2</v>
      </c>
      <c r="J36" s="130">
        <v>5.2699999999999997E-2</v>
      </c>
      <c r="K36" s="130">
        <v>4.2500000000000003E-2</v>
      </c>
      <c r="L36" s="130">
        <v>4.1599999999999998E-2</v>
      </c>
      <c r="M36" s="130">
        <v>4.19E-2</v>
      </c>
    </row>
    <row r="37" spans="1:13" s="48" customFormat="1" ht="15" customHeight="1">
      <c r="A37" s="47"/>
      <c r="B37" s="46"/>
      <c r="C37" s="165" t="s">
        <v>1341</v>
      </c>
      <c r="D37" s="130">
        <v>0</v>
      </c>
      <c r="E37" s="130">
        <v>0</v>
      </c>
      <c r="F37" s="130">
        <v>0</v>
      </c>
      <c r="G37" s="130">
        <v>0</v>
      </c>
      <c r="H37" s="130">
        <v>0</v>
      </c>
      <c r="I37" s="130">
        <v>0</v>
      </c>
      <c r="J37" s="130">
        <v>0</v>
      </c>
      <c r="K37" s="130">
        <v>0.1216</v>
      </c>
      <c r="L37" s="130">
        <v>5.5300000000000002E-2</v>
      </c>
      <c r="M37" s="130">
        <v>4.58E-2</v>
      </c>
    </row>
    <row r="38" spans="1:13" s="48" customFormat="1" ht="15" customHeight="1" thickBot="1">
      <c r="A38" s="47" t="s">
        <v>744</v>
      </c>
      <c r="B38" s="46" t="s">
        <v>917</v>
      </c>
      <c r="C38" s="165" t="s">
        <v>1342</v>
      </c>
      <c r="D38" s="130">
        <v>0</v>
      </c>
      <c r="E38" s="130">
        <v>0</v>
      </c>
      <c r="F38" s="130">
        <v>0</v>
      </c>
      <c r="G38" s="130">
        <v>0</v>
      </c>
      <c r="H38" s="130">
        <v>0</v>
      </c>
      <c r="I38" s="130">
        <v>3.8999999999999998E-3</v>
      </c>
      <c r="J38" s="130">
        <v>1.7000000000000001E-2</v>
      </c>
      <c r="K38" s="130">
        <v>2.0199999999999999E-2</v>
      </c>
      <c r="L38" s="130">
        <v>2.0500000000000001E-2</v>
      </c>
      <c r="M38" s="130">
        <v>2.2700000000000001E-2</v>
      </c>
    </row>
    <row r="39" spans="1:13" s="37" customFormat="1" ht="15" customHeight="1" thickTop="1" thickBot="1">
      <c r="A39" s="47"/>
      <c r="B39" s="51"/>
      <c r="C39" s="403" t="s">
        <v>563</v>
      </c>
      <c r="D39" s="400"/>
      <c r="E39" s="400"/>
      <c r="F39" s="400"/>
      <c r="G39" s="400"/>
      <c r="H39" s="401"/>
      <c r="I39" s="401"/>
      <c r="J39" s="401"/>
      <c r="K39" s="401"/>
      <c r="L39" s="401"/>
      <c r="M39" s="401"/>
    </row>
    <row r="40" spans="1:13" s="37" customFormat="1" ht="15" customHeight="1" thickTop="1" thickBot="1">
      <c r="A40" s="47"/>
      <c r="B40" s="174"/>
      <c r="C40" s="403" t="s">
        <v>564</v>
      </c>
      <c r="D40" s="400"/>
      <c r="E40" s="400"/>
      <c r="F40" s="400"/>
      <c r="G40" s="400"/>
      <c r="H40" s="401"/>
      <c r="I40" s="401"/>
      <c r="J40" s="401"/>
      <c r="K40" s="401"/>
      <c r="L40" s="401"/>
      <c r="M40" s="401"/>
    </row>
    <row r="41" spans="1:13" s="47" customFormat="1" ht="15" customHeight="1" thickTop="1">
      <c r="A41" s="47" t="s">
        <v>744</v>
      </c>
      <c r="B41" s="46" t="s">
        <v>918</v>
      </c>
      <c r="C41" s="165" t="s">
        <v>919</v>
      </c>
      <c r="D41" s="130">
        <v>1.84E-2</v>
      </c>
      <c r="E41" s="130">
        <v>0.02</v>
      </c>
      <c r="F41" s="130">
        <v>2.3300000000000001E-2</v>
      </c>
      <c r="G41" s="130">
        <v>2.58E-2</v>
      </c>
      <c r="H41" s="130">
        <v>2.3599999999999999E-2</v>
      </c>
      <c r="I41" s="130">
        <v>2.0899999999999998E-2</v>
      </c>
      <c r="J41" s="130">
        <v>1.8700000000000001E-2</v>
      </c>
      <c r="K41" s="130">
        <v>2.1299999999999999E-2</v>
      </c>
      <c r="L41" s="130">
        <v>2.06E-2</v>
      </c>
      <c r="M41" s="130">
        <v>2.1399999999999999E-2</v>
      </c>
    </row>
    <row r="42" spans="1:13" s="48" customFormat="1" ht="15" customHeight="1">
      <c r="A42" s="47" t="s">
        <v>744</v>
      </c>
      <c r="B42" s="46" t="s">
        <v>920</v>
      </c>
      <c r="C42" s="165" t="s">
        <v>921</v>
      </c>
      <c r="D42" s="130">
        <v>2.1700000000000001E-2</v>
      </c>
      <c r="E42" s="130">
        <v>2.3800000000000002E-2</v>
      </c>
      <c r="F42" s="130">
        <v>2.76E-2</v>
      </c>
      <c r="G42" s="130">
        <v>3.04E-2</v>
      </c>
      <c r="H42" s="130">
        <v>2.7799999999999998E-2</v>
      </c>
      <c r="I42" s="130">
        <v>2.46E-2</v>
      </c>
      <c r="J42" s="130">
        <v>2.2499999999999999E-2</v>
      </c>
      <c r="K42" s="130">
        <v>2.5499999999999998E-2</v>
      </c>
      <c r="L42" s="130">
        <v>2.4799999999999999E-2</v>
      </c>
      <c r="M42" s="130">
        <v>2.5899999999999999E-2</v>
      </c>
    </row>
    <row r="43" spans="1:13" s="48" customFormat="1" ht="15" customHeight="1">
      <c r="A43" s="47" t="s">
        <v>744</v>
      </c>
      <c r="B43" s="46" t="s">
        <v>922</v>
      </c>
      <c r="C43" s="165" t="s">
        <v>923</v>
      </c>
      <c r="D43" s="130">
        <v>2.5399999999999999E-2</v>
      </c>
      <c r="E43" s="130">
        <v>2.9600000000000001E-2</v>
      </c>
      <c r="F43" s="130">
        <v>3.3399999999999999E-2</v>
      </c>
      <c r="G43" s="130">
        <v>3.5200000000000002E-2</v>
      </c>
      <c r="H43" s="130">
        <v>3.2899999999999999E-2</v>
      </c>
      <c r="I43" s="130">
        <v>3.1399999999999997E-2</v>
      </c>
      <c r="J43" s="130">
        <v>3.0300000000000001E-2</v>
      </c>
      <c r="K43" s="130">
        <v>3.44E-2</v>
      </c>
      <c r="L43" s="130">
        <v>3.32E-2</v>
      </c>
      <c r="M43" s="130">
        <v>3.3700000000000001E-2</v>
      </c>
    </row>
    <row r="44" spans="1:13" s="48" customFormat="1" ht="15" customHeight="1" thickBot="1">
      <c r="A44" s="47" t="s">
        <v>744</v>
      </c>
      <c r="B44" s="46" t="s">
        <v>924</v>
      </c>
      <c r="C44" s="165" t="s">
        <v>1343</v>
      </c>
      <c r="D44" s="130">
        <v>0.36320000000000002</v>
      </c>
      <c r="E44" s="130">
        <v>8.9599999999999999E-2</v>
      </c>
      <c r="F44" s="130">
        <v>5.4399999999999997E-2</v>
      </c>
      <c r="G44" s="130">
        <v>4.9099999999999998E-2</v>
      </c>
      <c r="H44" s="130">
        <v>4.2599999999999999E-2</v>
      </c>
      <c r="I44" s="130">
        <v>3.7199999999999997E-2</v>
      </c>
      <c r="J44" s="130">
        <v>3.4700000000000002E-2</v>
      </c>
      <c r="K44" s="130">
        <v>4.1200000000000001E-2</v>
      </c>
      <c r="L44" s="130">
        <v>3.9300000000000002E-2</v>
      </c>
      <c r="M44" s="130">
        <v>6.6100000000000006E-2</v>
      </c>
    </row>
    <row r="45" spans="1:13" s="37" customFormat="1" ht="15" customHeight="1" thickTop="1" thickBot="1">
      <c r="A45" s="47"/>
      <c r="B45" s="174"/>
      <c r="C45" s="403" t="s">
        <v>565</v>
      </c>
      <c r="D45" s="400"/>
      <c r="E45" s="400"/>
      <c r="F45" s="400"/>
      <c r="G45" s="400"/>
      <c r="H45" s="401"/>
      <c r="I45" s="401"/>
      <c r="J45" s="401"/>
      <c r="K45" s="401"/>
      <c r="L45" s="401"/>
      <c r="M45" s="401"/>
    </row>
    <row r="46" spans="1:13" s="50" customFormat="1" ht="15" customHeight="1" thickTop="1">
      <c r="A46" s="50" t="s">
        <v>744</v>
      </c>
      <c r="B46" s="46" t="s">
        <v>925</v>
      </c>
      <c r="C46" s="165" t="s">
        <v>926</v>
      </c>
      <c r="D46" s="130">
        <v>0.60770000000000002</v>
      </c>
      <c r="E46" s="130">
        <v>0.52339999999999998</v>
      </c>
      <c r="F46" s="130">
        <v>0.52690000000000003</v>
      </c>
      <c r="G46" s="130">
        <v>0.50549999999999995</v>
      </c>
      <c r="H46" s="130">
        <v>0.52400000000000002</v>
      </c>
      <c r="I46" s="130">
        <v>0.51819999999999999</v>
      </c>
      <c r="J46" s="130">
        <v>0.4904</v>
      </c>
      <c r="K46" s="130">
        <v>0.51390000000000002</v>
      </c>
      <c r="L46" s="130">
        <v>0.50309999999999999</v>
      </c>
      <c r="M46" s="130">
        <v>0.51970000000000005</v>
      </c>
    </row>
    <row r="47" spans="1:13" ht="15" customHeight="1">
      <c r="A47" s="47" t="s">
        <v>744</v>
      </c>
      <c r="B47" s="46" t="s">
        <v>927</v>
      </c>
      <c r="C47" s="165" t="s">
        <v>928</v>
      </c>
      <c r="D47" s="130">
        <v>6.6900000000000001E-2</v>
      </c>
      <c r="E47" s="130">
        <v>8.43E-2</v>
      </c>
      <c r="F47" s="130">
        <v>5.8099999999999999E-2</v>
      </c>
      <c r="G47" s="130">
        <v>5.2299999999999999E-2</v>
      </c>
      <c r="H47" s="130">
        <v>6.25E-2</v>
      </c>
      <c r="I47" s="130">
        <v>5.0500000000000003E-2</v>
      </c>
      <c r="J47" s="130">
        <v>4.2599999999999999E-2</v>
      </c>
      <c r="K47" s="130">
        <v>3.6900000000000002E-2</v>
      </c>
      <c r="L47" s="130">
        <v>3.7699999999999997E-2</v>
      </c>
      <c r="M47" s="130">
        <v>4.07E-2</v>
      </c>
    </row>
    <row r="48" spans="1:13" ht="15" customHeight="1">
      <c r="A48" s="47" t="s">
        <v>744</v>
      </c>
      <c r="B48" s="46" t="s">
        <v>929</v>
      </c>
      <c r="C48" s="165" t="s">
        <v>930</v>
      </c>
      <c r="D48" s="130">
        <v>0.32550000000000001</v>
      </c>
      <c r="E48" s="130">
        <v>0.39229999999999998</v>
      </c>
      <c r="F48" s="130">
        <v>0.41499999999999998</v>
      </c>
      <c r="G48" s="130">
        <v>0.44219999999999998</v>
      </c>
      <c r="H48" s="130">
        <v>0.41349999999999998</v>
      </c>
      <c r="I48" s="130">
        <v>0.43130000000000002</v>
      </c>
      <c r="J48" s="130">
        <v>0.46689999999999998</v>
      </c>
      <c r="K48" s="130">
        <v>0.44929999999999998</v>
      </c>
      <c r="L48" s="130">
        <v>0.4592</v>
      </c>
      <c r="M48" s="130">
        <v>0.4395</v>
      </c>
    </row>
    <row r="49" spans="1:13" ht="15" customHeight="1" thickBot="1">
      <c r="A49" s="47" t="s">
        <v>744</v>
      </c>
      <c r="B49" s="46" t="s">
        <v>931</v>
      </c>
      <c r="C49" s="165" t="s">
        <v>932</v>
      </c>
      <c r="D49" s="130">
        <v>0.5171</v>
      </c>
      <c r="E49" s="130">
        <v>0.4793</v>
      </c>
      <c r="F49" s="130">
        <v>0.4118</v>
      </c>
      <c r="G49" s="130">
        <v>0.39629999999999999</v>
      </c>
      <c r="H49" s="130">
        <v>0.33329999999999999</v>
      </c>
      <c r="I49" s="130">
        <v>0.31619999999999998</v>
      </c>
      <c r="J49" s="130">
        <v>0.2104</v>
      </c>
      <c r="K49" s="130">
        <v>0.2165</v>
      </c>
      <c r="L49" s="130">
        <v>0.2215</v>
      </c>
      <c r="M49" s="130">
        <v>0.25509999999999999</v>
      </c>
    </row>
    <row r="50" spans="1:13" s="47" customFormat="1" ht="15" customHeight="1" thickTop="1" thickBot="1">
      <c r="B50" s="51"/>
      <c r="C50" s="403" t="s">
        <v>566</v>
      </c>
      <c r="D50" s="400"/>
      <c r="E50" s="400"/>
      <c r="F50" s="400"/>
      <c r="G50" s="400"/>
      <c r="H50" s="401"/>
      <c r="I50" s="401"/>
      <c r="J50" s="401"/>
      <c r="K50" s="401"/>
      <c r="L50" s="401"/>
      <c r="M50" s="401"/>
    </row>
    <row r="51" spans="1:13" s="47" customFormat="1" ht="15" customHeight="1" thickTop="1">
      <c r="A51" s="47" t="s">
        <v>744</v>
      </c>
      <c r="B51" s="46" t="s">
        <v>933</v>
      </c>
      <c r="C51" s="165" t="s">
        <v>934</v>
      </c>
      <c r="D51" s="130">
        <v>3.2199999999999999E-2</v>
      </c>
      <c r="E51" s="130">
        <v>3.0300000000000001E-2</v>
      </c>
      <c r="F51" s="130">
        <v>3.4200000000000001E-2</v>
      </c>
      <c r="G51" s="130">
        <v>3.1699999999999999E-2</v>
      </c>
      <c r="H51" s="130">
        <v>3.2500000000000001E-2</v>
      </c>
      <c r="I51" s="130">
        <v>2.4299999999999999E-2</v>
      </c>
      <c r="J51" s="130">
        <v>2.4899999999999999E-2</v>
      </c>
      <c r="K51" s="130">
        <v>2.7199999999999998E-2</v>
      </c>
      <c r="L51" s="130">
        <v>2.7799999999999998E-2</v>
      </c>
      <c r="M51" s="130">
        <v>2.6800000000000001E-2</v>
      </c>
    </row>
    <row r="52" spans="1:13" s="47" customFormat="1" ht="15" customHeight="1">
      <c r="A52" s="47" t="s">
        <v>744</v>
      </c>
      <c r="B52" s="46" t="s">
        <v>935</v>
      </c>
      <c r="C52" s="165" t="s">
        <v>936</v>
      </c>
      <c r="D52" s="130">
        <v>1.8100000000000002E-2</v>
      </c>
      <c r="E52" s="130">
        <v>1.8499999999999999E-2</v>
      </c>
      <c r="F52" s="130">
        <v>2.1000000000000001E-2</v>
      </c>
      <c r="G52" s="130">
        <v>2.3300000000000001E-2</v>
      </c>
      <c r="H52" s="130">
        <v>2.4500000000000001E-2</v>
      </c>
      <c r="I52" s="130">
        <v>1.7399999999999999E-2</v>
      </c>
      <c r="J52" s="130">
        <v>1.7899999999999999E-2</v>
      </c>
      <c r="K52" s="130">
        <v>2.07E-2</v>
      </c>
      <c r="L52" s="130">
        <v>2.1700000000000001E-2</v>
      </c>
      <c r="M52" s="130">
        <v>2.1999999999999999E-2</v>
      </c>
    </row>
    <row r="53" spans="1:13" s="47" customFormat="1" ht="15" customHeight="1">
      <c r="A53" s="47" t="s">
        <v>744</v>
      </c>
      <c r="B53" s="46" t="s">
        <v>937</v>
      </c>
      <c r="C53" s="165" t="s">
        <v>1344</v>
      </c>
      <c r="D53" s="130">
        <v>2.4299999999999999E-2</v>
      </c>
      <c r="E53" s="130">
        <v>2.5499999999999998E-2</v>
      </c>
      <c r="F53" s="130">
        <v>2.81E-2</v>
      </c>
      <c r="G53" s="130">
        <v>3.1699999999999999E-2</v>
      </c>
      <c r="H53" s="130">
        <v>3.32E-2</v>
      </c>
      <c r="I53" s="130">
        <v>2.6100000000000002E-2</v>
      </c>
      <c r="J53" s="130">
        <v>2.7900000000000001E-2</v>
      </c>
      <c r="K53" s="130">
        <v>3.0300000000000001E-2</v>
      </c>
      <c r="L53" s="130">
        <v>3.1800000000000002E-2</v>
      </c>
      <c r="M53" s="130">
        <v>3.2800000000000003E-2</v>
      </c>
    </row>
    <row r="54" spans="1:13" s="47" customFormat="1" ht="15" customHeight="1">
      <c r="A54" s="47" t="s">
        <v>744</v>
      </c>
      <c r="B54" s="46" t="s">
        <v>938</v>
      </c>
      <c r="C54" s="165" t="s">
        <v>939</v>
      </c>
      <c r="D54" s="130">
        <v>4.0300000000000002E-2</v>
      </c>
      <c r="E54" s="130">
        <v>4.36E-2</v>
      </c>
      <c r="F54" s="130">
        <v>4.6399999999999997E-2</v>
      </c>
      <c r="G54" s="130">
        <v>5.8400000000000001E-2</v>
      </c>
      <c r="H54" s="130">
        <v>6.0600000000000001E-2</v>
      </c>
      <c r="I54" s="130">
        <v>5.91E-2</v>
      </c>
      <c r="J54" s="130">
        <v>6.1499999999999999E-2</v>
      </c>
      <c r="K54" s="130">
        <v>6.2899999999999998E-2</v>
      </c>
      <c r="L54" s="130">
        <v>6.4199999999999993E-2</v>
      </c>
      <c r="M54" s="130">
        <v>6.5199999999999994E-2</v>
      </c>
    </row>
    <row r="55" spans="1:13" s="47" customFormat="1" ht="15" customHeight="1">
      <c r="A55" s="47" t="s">
        <v>744</v>
      </c>
      <c r="B55" s="46" t="s">
        <v>940</v>
      </c>
      <c r="C55" s="165" t="s">
        <v>941</v>
      </c>
      <c r="D55" s="130">
        <v>-1.5900000000000001E-2</v>
      </c>
      <c r="E55" s="130">
        <v>-1.8100000000000002E-2</v>
      </c>
      <c r="F55" s="130">
        <v>-1.83E-2</v>
      </c>
      <c r="G55" s="130">
        <v>-2.6700000000000002E-2</v>
      </c>
      <c r="H55" s="130">
        <v>-2.75E-2</v>
      </c>
      <c r="I55" s="130">
        <v>-3.2899999999999999E-2</v>
      </c>
      <c r="J55" s="130">
        <v>-3.3599999999999998E-2</v>
      </c>
      <c r="K55" s="130">
        <v>-3.2500000000000001E-2</v>
      </c>
      <c r="L55" s="130">
        <v>-3.2399999999999998E-2</v>
      </c>
      <c r="M55" s="130">
        <v>-3.2399999999999998E-2</v>
      </c>
    </row>
    <row r="56" spans="1:13" s="47" customFormat="1" ht="15" customHeight="1">
      <c r="A56" s="47" t="s">
        <v>744</v>
      </c>
      <c r="B56" s="46" t="s">
        <v>942</v>
      </c>
      <c r="C56" s="165" t="s">
        <v>943</v>
      </c>
      <c r="D56" s="130">
        <v>-6.1999999999999998E-3</v>
      </c>
      <c r="E56" s="130">
        <v>-7.0000000000000001E-3</v>
      </c>
      <c r="F56" s="130">
        <v>-7.1999999999999998E-3</v>
      </c>
      <c r="G56" s="130">
        <v>-8.3999999999999995E-3</v>
      </c>
      <c r="H56" s="130">
        <v>-8.6999999999999994E-3</v>
      </c>
      <c r="I56" s="130">
        <v>-8.8000000000000005E-3</v>
      </c>
      <c r="J56" s="130">
        <v>-0.01</v>
      </c>
      <c r="K56" s="130">
        <v>-9.5999999999999992E-3</v>
      </c>
      <c r="L56" s="130">
        <v>-1.01E-2</v>
      </c>
      <c r="M56" s="130">
        <v>-1.09E-2</v>
      </c>
    </row>
    <row r="57" spans="1:13" s="47" customFormat="1" ht="15" customHeight="1" thickBot="1">
      <c r="A57" s="47" t="s">
        <v>744</v>
      </c>
      <c r="B57" s="46" t="s">
        <v>944</v>
      </c>
      <c r="C57" s="165" t="s">
        <v>945</v>
      </c>
      <c r="D57" s="130">
        <v>1.41E-2</v>
      </c>
      <c r="E57" s="130">
        <v>1.18E-2</v>
      </c>
      <c r="F57" s="130">
        <v>1.3299999999999999E-2</v>
      </c>
      <c r="G57" s="130">
        <v>8.3999999999999995E-3</v>
      </c>
      <c r="H57" s="130">
        <v>8.0000000000000002E-3</v>
      </c>
      <c r="I57" s="130">
        <v>7.0000000000000001E-3</v>
      </c>
      <c r="J57" s="130">
        <v>6.8999999999999999E-3</v>
      </c>
      <c r="K57" s="130">
        <v>6.4999999999999997E-3</v>
      </c>
      <c r="L57" s="130">
        <v>6.1000000000000004E-3</v>
      </c>
      <c r="M57" s="130">
        <v>4.7999999999999996E-3</v>
      </c>
    </row>
    <row r="58" spans="1:13" s="37" customFormat="1" ht="15" customHeight="1" thickTop="1" thickBot="1">
      <c r="A58" s="47"/>
      <c r="B58" s="47"/>
      <c r="C58" s="403" t="s">
        <v>946</v>
      </c>
      <c r="D58" s="404"/>
      <c r="E58" s="404"/>
      <c r="F58" s="404"/>
      <c r="G58" s="404"/>
      <c r="H58" s="404"/>
      <c r="I58" s="404"/>
      <c r="J58" s="404"/>
      <c r="K58" s="404"/>
      <c r="L58" s="404"/>
      <c r="M58" s="404"/>
    </row>
    <row r="59" spans="1:13" s="47" customFormat="1" ht="15" customHeight="1" thickTop="1">
      <c r="A59" s="47" t="s">
        <v>744</v>
      </c>
      <c r="B59" s="46" t="s">
        <v>933</v>
      </c>
      <c r="C59" s="165" t="s">
        <v>934</v>
      </c>
      <c r="D59" s="130">
        <v>3.2199999999999999E-2</v>
      </c>
      <c r="E59" s="130">
        <v>3.0300000000000001E-2</v>
      </c>
      <c r="F59" s="130">
        <v>3.4200000000000001E-2</v>
      </c>
      <c r="G59" s="130">
        <v>3.1699999999999999E-2</v>
      </c>
      <c r="H59" s="130">
        <v>3.2500000000000001E-2</v>
      </c>
      <c r="I59" s="130">
        <v>2.4299999999999999E-2</v>
      </c>
      <c r="J59" s="130">
        <v>2.4899999999999999E-2</v>
      </c>
      <c r="K59" s="130">
        <v>2.7199999999999998E-2</v>
      </c>
      <c r="L59" s="130">
        <v>2.7799999999999998E-2</v>
      </c>
      <c r="M59" s="130">
        <v>2.6800000000000001E-2</v>
      </c>
    </row>
    <row r="60" spans="1:13" s="47" customFormat="1" ht="15" customHeight="1">
      <c r="A60" s="47" t="s">
        <v>744</v>
      </c>
      <c r="B60" s="46" t="s">
        <v>947</v>
      </c>
      <c r="C60" s="165" t="s">
        <v>948</v>
      </c>
      <c r="D60" s="130">
        <v>-2.0000000000000001E-4</v>
      </c>
      <c r="E60" s="130">
        <v>-1.2999999999999999E-3</v>
      </c>
      <c r="F60" s="130">
        <v>-2.5000000000000001E-3</v>
      </c>
      <c r="G60" s="130">
        <v>-2.9999999999999997E-4</v>
      </c>
      <c r="H60" s="130">
        <v>-2.5000000000000001E-3</v>
      </c>
      <c r="I60" s="130">
        <v>-1.1999999999999999E-3</v>
      </c>
      <c r="J60" s="130">
        <v>-3.8E-3</v>
      </c>
      <c r="K60" s="130">
        <v>-4.7000000000000002E-3</v>
      </c>
      <c r="L60" s="130">
        <v>-5.0000000000000001E-3</v>
      </c>
      <c r="M60" s="130">
        <v>-4.0000000000000001E-3</v>
      </c>
    </row>
    <row r="61" spans="1:13" s="48" customFormat="1" ht="15" customHeight="1">
      <c r="A61" s="47" t="s">
        <v>744</v>
      </c>
      <c r="B61" s="46" t="s">
        <v>949</v>
      </c>
      <c r="C61" s="165" t="s">
        <v>950</v>
      </c>
      <c r="D61" s="130">
        <v>-1.84E-2</v>
      </c>
      <c r="E61" s="130">
        <v>-0.02</v>
      </c>
      <c r="F61" s="130">
        <v>-2.3300000000000001E-2</v>
      </c>
      <c r="G61" s="130">
        <v>-2.58E-2</v>
      </c>
      <c r="H61" s="130">
        <v>-2.3599999999999999E-2</v>
      </c>
      <c r="I61" s="130">
        <v>-2.0899999999999998E-2</v>
      </c>
      <c r="J61" s="130">
        <v>-1.8700000000000001E-2</v>
      </c>
      <c r="K61" s="130">
        <v>-2.1299999999999999E-2</v>
      </c>
      <c r="L61" s="130">
        <v>-2.06E-2</v>
      </c>
      <c r="M61" s="130">
        <v>-2.1399999999999999E-2</v>
      </c>
    </row>
    <row r="62" spans="1:13" s="48" customFormat="1" ht="15" customHeight="1">
      <c r="A62" s="47" t="s">
        <v>744</v>
      </c>
      <c r="B62" s="46" t="s">
        <v>951</v>
      </c>
      <c r="C62" s="165" t="s">
        <v>952</v>
      </c>
      <c r="D62" s="130">
        <v>1E-4</v>
      </c>
      <c r="E62" s="130">
        <v>1E-4</v>
      </c>
      <c r="F62" s="130">
        <v>2.0000000000000001E-4</v>
      </c>
      <c r="G62" s="130">
        <v>2.0000000000000001E-4</v>
      </c>
      <c r="H62" s="130">
        <v>1E-4</v>
      </c>
      <c r="I62" s="130">
        <v>1E-4</v>
      </c>
      <c r="J62" s="130">
        <v>2.0000000000000001E-4</v>
      </c>
      <c r="K62" s="130">
        <v>1E-4</v>
      </c>
      <c r="L62" s="130">
        <v>4.0000000000000002E-4</v>
      </c>
      <c r="M62" s="130">
        <v>2.9999999999999997E-4</v>
      </c>
    </row>
    <row r="63" spans="1:13" s="48" customFormat="1" ht="15" customHeight="1">
      <c r="A63" s="47" t="s">
        <v>744</v>
      </c>
      <c r="B63" s="46" t="s">
        <v>953</v>
      </c>
      <c r="C63" s="165" t="s">
        <v>954</v>
      </c>
      <c r="D63" s="130">
        <v>1E-4</v>
      </c>
      <c r="E63" s="130">
        <v>2.9999999999999997E-4</v>
      </c>
      <c r="F63" s="130">
        <v>5.9999999999999995E-4</v>
      </c>
      <c r="G63" s="130">
        <v>0</v>
      </c>
      <c r="H63" s="130">
        <v>-2.0000000000000001E-4</v>
      </c>
      <c r="I63" s="130">
        <v>1E-4</v>
      </c>
      <c r="J63" s="130">
        <v>1E-4</v>
      </c>
      <c r="K63" s="130">
        <v>4.0000000000000002E-4</v>
      </c>
      <c r="L63" s="130">
        <v>2.9999999999999997E-4</v>
      </c>
      <c r="M63" s="130">
        <v>6.9999999999999999E-4</v>
      </c>
    </row>
    <row r="64" spans="1:13" s="48" customFormat="1" ht="15" customHeight="1" thickBot="1">
      <c r="A64" s="47"/>
      <c r="B64" s="46"/>
      <c r="C64" s="165" t="s">
        <v>955</v>
      </c>
      <c r="D64" s="130">
        <v>1E-4</v>
      </c>
      <c r="E64" s="130">
        <v>1E-4</v>
      </c>
      <c r="F64" s="130">
        <v>0</v>
      </c>
      <c r="G64" s="130">
        <v>0</v>
      </c>
      <c r="H64" s="130">
        <v>0</v>
      </c>
      <c r="I64" s="130">
        <v>0</v>
      </c>
      <c r="J64" s="130">
        <v>0</v>
      </c>
      <c r="K64" s="130">
        <v>0</v>
      </c>
      <c r="L64" s="130">
        <v>0</v>
      </c>
      <c r="M64" s="130">
        <v>0</v>
      </c>
    </row>
    <row r="65" spans="1:13" s="47" customFormat="1" ht="15" customHeight="1" thickTop="1" thickBot="1">
      <c r="A65" s="47" t="s">
        <v>744</v>
      </c>
      <c r="B65" s="46" t="s">
        <v>956</v>
      </c>
      <c r="C65" s="403" t="s">
        <v>957</v>
      </c>
      <c r="D65" s="400">
        <v>1.4E-2</v>
      </c>
      <c r="E65" s="400">
        <v>9.4999999999999998E-3</v>
      </c>
      <c r="F65" s="400">
        <v>9.2999999999999992E-3</v>
      </c>
      <c r="G65" s="400">
        <v>5.7999999999999996E-3</v>
      </c>
      <c r="H65" s="405">
        <v>6.4000000000000003E-3</v>
      </c>
      <c r="I65" s="405">
        <v>2.5000000000000001E-3</v>
      </c>
      <c r="J65" s="405">
        <v>2.8E-3</v>
      </c>
      <c r="K65" s="405">
        <v>1.6999999999999999E-3</v>
      </c>
      <c r="L65" s="405">
        <v>3.0000000000000001E-3</v>
      </c>
      <c r="M65" s="405">
        <v>2.5000000000000001E-3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1308</v>
      </c>
      <c r="D67" s="47"/>
      <c r="E67" s="47"/>
      <c r="F67" s="47"/>
      <c r="G67" s="47"/>
      <c r="H67" s="47"/>
      <c r="I67" s="47"/>
      <c r="J67" s="47"/>
      <c r="K67" s="47"/>
      <c r="L67" s="47"/>
      <c r="M67" s="47"/>
    </row>
    <row r="68" spans="1:13" ht="15" customHeight="1">
      <c r="A68" s="47"/>
      <c r="B68" s="47"/>
      <c r="C68" s="170" t="s">
        <v>1352</v>
      </c>
      <c r="D68" s="47"/>
      <c r="E68" s="47"/>
      <c r="F68" s="47"/>
      <c r="G68" s="47"/>
      <c r="H68" s="47"/>
      <c r="I68" s="47"/>
      <c r="J68" s="47"/>
      <c r="K68" s="47"/>
      <c r="L68" s="47"/>
      <c r="M68" s="47"/>
    </row>
    <row r="69" spans="1:13" ht="15" customHeight="1">
      <c r="A69" s="47"/>
      <c r="B69" s="47"/>
      <c r="C69" s="170" t="s">
        <v>1353</v>
      </c>
      <c r="D69" s="47"/>
      <c r="E69" s="47"/>
      <c r="F69" s="47"/>
      <c r="G69" s="47"/>
      <c r="H69" s="47"/>
      <c r="I69" s="47"/>
      <c r="J69" s="47"/>
      <c r="K69" s="47"/>
      <c r="L69" s="47"/>
      <c r="M69" s="47"/>
    </row>
    <row r="70" spans="1:13" ht="15" customHeight="1">
      <c r="A70" s="47"/>
      <c r="B70" s="47"/>
      <c r="C70" s="170" t="s">
        <v>1311</v>
      </c>
      <c r="D70" s="47"/>
      <c r="E70" s="47"/>
      <c r="F70" s="47"/>
      <c r="G70" s="47"/>
      <c r="H70" s="47"/>
      <c r="I70" s="47"/>
      <c r="J70" s="47"/>
      <c r="K70" s="47"/>
      <c r="L70" s="47"/>
      <c r="M70" s="47"/>
    </row>
    <row r="71" spans="1:13" ht="15" customHeight="1">
      <c r="A71" s="47"/>
      <c r="B71" s="47"/>
      <c r="C71" s="170" t="s">
        <v>1312</v>
      </c>
      <c r="D71" s="47"/>
      <c r="E71" s="47"/>
      <c r="F71" s="47"/>
      <c r="G71" s="47"/>
      <c r="H71" s="47"/>
      <c r="I71" s="47"/>
      <c r="J71" s="47"/>
      <c r="K71" s="47"/>
      <c r="L71" s="47"/>
      <c r="M71" s="47"/>
    </row>
    <row r="72" spans="1:13" ht="30" customHeight="1">
      <c r="A72" s="47"/>
      <c r="B72" s="47"/>
      <c r="C72" s="756" t="s">
        <v>960</v>
      </c>
      <c r="D72" s="756"/>
      <c r="E72" s="756"/>
      <c r="F72" s="756"/>
      <c r="G72" s="756"/>
      <c r="H72" s="756"/>
      <c r="I72" s="756"/>
      <c r="J72" s="756"/>
      <c r="K72" s="756"/>
      <c r="L72" s="756"/>
      <c r="M72" s="756"/>
    </row>
    <row r="73" spans="1:13" ht="15" customHeight="1">
      <c r="A73" s="47"/>
      <c r="B73" s="47"/>
      <c r="C73" s="170" t="s">
        <v>569</v>
      </c>
      <c r="D73" s="47"/>
      <c r="E73" s="47"/>
      <c r="F73" s="47"/>
      <c r="G73" s="47"/>
      <c r="H73" s="47"/>
      <c r="I73" s="47"/>
      <c r="J73" s="47"/>
      <c r="K73" s="47"/>
      <c r="L73" s="47"/>
      <c r="M73" s="47"/>
    </row>
    <row r="74" spans="1:13" ht="30" customHeight="1">
      <c r="A74" s="47"/>
      <c r="B74" s="47"/>
      <c r="C74" s="756" t="s">
        <v>961</v>
      </c>
      <c r="D74" s="756"/>
      <c r="E74" s="756"/>
      <c r="F74" s="756"/>
      <c r="G74" s="756"/>
      <c r="H74" s="756"/>
      <c r="I74" s="756"/>
      <c r="J74" s="756"/>
      <c r="K74" s="756"/>
      <c r="L74" s="756"/>
      <c r="M74" s="756"/>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52"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activeCell="A21" sqref="A21"/>
    </sheetView>
  </sheetViews>
  <sheetFormatPr baseColWidth="10" defaultColWidth="9.140625" defaultRowHeight="12.75"/>
  <cols>
    <col min="1" max="1" width="85.5703125" style="33" customWidth="1"/>
    <col min="2" max="2" width="14.42578125" style="609" bestFit="1" customWidth="1"/>
    <col min="3" max="3" width="15.28515625" style="609" customWidth="1"/>
    <col min="4" max="16384" width="9.140625" style="609"/>
  </cols>
  <sheetData>
    <row r="1" spans="1:3" ht="30" customHeight="1">
      <c r="A1" s="802" t="s">
        <v>1012</v>
      </c>
      <c r="B1" s="803"/>
      <c r="C1" s="803"/>
    </row>
    <row r="2" spans="1:3" ht="15" customHeight="1">
      <c r="A2" s="804" t="s">
        <v>647</v>
      </c>
      <c r="B2" s="805"/>
      <c r="C2" s="805"/>
    </row>
    <row r="3" spans="1:3" ht="15" customHeight="1">
      <c r="A3" s="806" t="s">
        <v>1514</v>
      </c>
      <c r="B3" s="807"/>
      <c r="C3" s="807"/>
    </row>
    <row r="4" spans="1:3" s="78" customFormat="1" ht="30" customHeight="1">
      <c r="A4" s="808" t="s">
        <v>648</v>
      </c>
      <c r="B4" s="809"/>
      <c r="C4" s="809"/>
    </row>
    <row r="5" spans="1:3" ht="3.75" customHeight="1">
      <c r="A5" s="47"/>
      <c r="B5" s="47"/>
      <c r="C5" s="47"/>
    </row>
    <row r="6" spans="1:3" s="19" customFormat="1" ht="30" customHeight="1" thickBot="1">
      <c r="A6" s="290"/>
      <c r="B6" s="608" t="s">
        <v>118</v>
      </c>
      <c r="C6" s="298" t="s">
        <v>517</v>
      </c>
    </row>
    <row r="7" spans="1:3" s="20" customFormat="1" ht="15" customHeight="1" thickTop="1">
      <c r="A7" s="597" t="s">
        <v>649</v>
      </c>
      <c r="B7" s="598">
        <v>0.15049999999999999</v>
      </c>
      <c r="C7" s="598">
        <v>0.15049999999999999</v>
      </c>
    </row>
    <row r="8" spans="1:3" s="78" customFormat="1" ht="15" customHeight="1">
      <c r="A8" s="120" t="s">
        <v>650</v>
      </c>
      <c r="B8" s="121">
        <v>9260086089.4699993</v>
      </c>
      <c r="C8" s="121">
        <v>9260086089.4699993</v>
      </c>
    </row>
    <row r="9" spans="1:3" s="78" customFormat="1" ht="15" customHeight="1">
      <c r="A9" s="120" t="s">
        <v>651</v>
      </c>
      <c r="B9" s="121">
        <v>0</v>
      </c>
      <c r="C9" s="121">
        <v>0</v>
      </c>
    </row>
    <row r="10" spans="1:3" s="21" customFormat="1" ht="15" customHeight="1">
      <c r="A10" s="120" t="s">
        <v>652</v>
      </c>
      <c r="B10" s="121">
        <v>5366429337.3500004</v>
      </c>
      <c r="C10" s="121">
        <v>5366429337.3500004</v>
      </c>
    </row>
    <row r="11" spans="1:3" s="21" customFormat="1" ht="15" customHeight="1">
      <c r="A11" s="120" t="s">
        <v>653</v>
      </c>
      <c r="B11" s="121">
        <v>0</v>
      </c>
      <c r="C11" s="121">
        <v>0</v>
      </c>
    </row>
    <row r="12" spans="1:3" s="21" customFormat="1" ht="15" customHeight="1">
      <c r="A12" s="120" t="s">
        <v>654</v>
      </c>
      <c r="B12" s="121">
        <v>1360649762.9300001</v>
      </c>
      <c r="C12" s="121">
        <v>1360649762.9300001</v>
      </c>
    </row>
    <row r="13" spans="1:3" s="21" customFormat="1" ht="15" customHeight="1">
      <c r="A13" s="120" t="s">
        <v>655</v>
      </c>
      <c r="B13" s="121">
        <v>3258079727.1799998</v>
      </c>
      <c r="C13" s="121">
        <v>3258079727.1799998</v>
      </c>
    </row>
    <row r="14" spans="1:3" s="21" customFormat="1" ht="15" customHeight="1">
      <c r="A14" s="292" t="s">
        <v>656</v>
      </c>
      <c r="B14" s="293">
        <v>19245244916.93</v>
      </c>
      <c r="C14" s="293">
        <v>19245244916.93</v>
      </c>
    </row>
    <row r="15" spans="1:3" s="22" customFormat="1" ht="15" customHeight="1">
      <c r="A15" s="120" t="s">
        <v>657</v>
      </c>
      <c r="B15" s="121">
        <v>5351852916.8474998</v>
      </c>
      <c r="C15" s="121">
        <v>5351852916.8474998</v>
      </c>
    </row>
    <row r="16" spans="1:3" s="23" customFormat="1" ht="15" customHeight="1">
      <c r="A16" s="244" t="s">
        <v>658</v>
      </c>
      <c r="B16" s="294">
        <v>0.27810000000000001</v>
      </c>
      <c r="C16" s="294">
        <v>0.27810000000000001</v>
      </c>
    </row>
    <row r="17" spans="1:3" s="21" customFormat="1" ht="15" customHeight="1">
      <c r="A17" s="292" t="s">
        <v>659</v>
      </c>
      <c r="B17" s="293">
        <v>535185291.68480003</v>
      </c>
      <c r="C17" s="293">
        <v>535185291.68480003</v>
      </c>
    </row>
    <row r="18" spans="1:3" s="21" customFormat="1" ht="15" customHeight="1">
      <c r="A18" s="120" t="s">
        <v>660</v>
      </c>
      <c r="B18" s="121">
        <v>871191941</v>
      </c>
      <c r="C18" s="121">
        <v>871191941</v>
      </c>
    </row>
    <row r="19" spans="1:3" s="21" customFormat="1" ht="15" customHeight="1">
      <c r="A19" s="120" t="s">
        <v>661</v>
      </c>
      <c r="B19" s="121">
        <v>0</v>
      </c>
      <c r="C19" s="121">
        <v>0</v>
      </c>
    </row>
    <row r="20" spans="1:3" s="21" customFormat="1" ht="15" customHeight="1">
      <c r="A20" s="244" t="s">
        <v>662</v>
      </c>
      <c r="B20" s="121">
        <v>0</v>
      </c>
      <c r="C20" s="121">
        <v>0</v>
      </c>
    </row>
    <row r="21" spans="1:3" s="21" customFormat="1" ht="15" customHeight="1">
      <c r="A21" s="120" t="s">
        <v>663</v>
      </c>
      <c r="B21" s="121">
        <v>4662394</v>
      </c>
      <c r="C21" s="121">
        <v>4662394</v>
      </c>
    </row>
    <row r="22" spans="1:3" s="21" customFormat="1" ht="15" customHeight="1">
      <c r="A22" s="292" t="s">
        <v>664</v>
      </c>
      <c r="B22" s="293">
        <v>866529547</v>
      </c>
      <c r="C22" s="293">
        <v>866529547</v>
      </c>
    </row>
    <row r="23" spans="1:3" s="21" customFormat="1" ht="15" customHeight="1">
      <c r="A23" s="120" t="s">
        <v>665</v>
      </c>
      <c r="B23" s="121">
        <v>0</v>
      </c>
      <c r="C23" s="121">
        <v>0</v>
      </c>
    </row>
    <row r="24" spans="1:3" s="21" customFormat="1" ht="15" customHeight="1">
      <c r="A24" s="120" t="s">
        <v>666</v>
      </c>
      <c r="B24" s="121">
        <v>0</v>
      </c>
      <c r="C24" s="121">
        <v>0</v>
      </c>
    </row>
    <row r="25" spans="1:3" s="24" customFormat="1" ht="15" customHeight="1">
      <c r="A25" s="120" t="s">
        <v>667</v>
      </c>
      <c r="B25" s="121">
        <v>0</v>
      </c>
      <c r="C25" s="121">
        <v>0</v>
      </c>
    </row>
    <row r="26" spans="1:3" s="21" customFormat="1" ht="15" customHeight="1">
      <c r="A26" s="120" t="s">
        <v>668</v>
      </c>
      <c r="B26" s="121">
        <v>0</v>
      </c>
      <c r="C26" s="121">
        <v>0</v>
      </c>
    </row>
    <row r="27" spans="1:3" s="25" customFormat="1" ht="15" customHeight="1">
      <c r="A27" s="244" t="s">
        <v>669</v>
      </c>
      <c r="B27" s="121">
        <v>4817617</v>
      </c>
      <c r="C27" s="121">
        <v>4817617</v>
      </c>
    </row>
    <row r="28" spans="1:3" s="26" customFormat="1" ht="15" customHeight="1">
      <c r="A28" s="244" t="s">
        <v>670</v>
      </c>
      <c r="B28" s="121">
        <v>0</v>
      </c>
      <c r="C28" s="121">
        <v>0</v>
      </c>
    </row>
    <row r="29" spans="1:3" s="21" customFormat="1" ht="15" customHeight="1">
      <c r="A29" s="295" t="s">
        <v>671</v>
      </c>
      <c r="B29" s="293">
        <v>4817617</v>
      </c>
      <c r="C29" s="293">
        <v>4817617</v>
      </c>
    </row>
    <row r="30" spans="1:3" s="21" customFormat="1" ht="15" customHeight="1">
      <c r="A30" s="244" t="s">
        <v>672</v>
      </c>
      <c r="B30" s="121">
        <v>0</v>
      </c>
      <c r="C30" s="121">
        <v>0</v>
      </c>
    </row>
    <row r="31" spans="1:3" s="21" customFormat="1" ht="15" customHeight="1">
      <c r="A31" s="244" t="s">
        <v>673</v>
      </c>
      <c r="B31" s="121">
        <v>65945376</v>
      </c>
      <c r="C31" s="121">
        <v>65945376</v>
      </c>
    </row>
    <row r="32" spans="1:3" s="21" customFormat="1" ht="15" customHeight="1">
      <c r="A32" s="292" t="s">
        <v>674</v>
      </c>
      <c r="B32" s="293">
        <v>805401788</v>
      </c>
      <c r="C32" s="293">
        <v>805401788</v>
      </c>
    </row>
    <row r="33" spans="1:3" s="78" customFormat="1" ht="15" customHeight="1">
      <c r="A33" s="120" t="s">
        <v>675</v>
      </c>
      <c r="B33" s="121">
        <v>270216496.31529999</v>
      </c>
      <c r="C33" s="121">
        <v>270216496.31529999</v>
      </c>
    </row>
    <row r="34" spans="1:3" s="27" customFormat="1" ht="15" customHeight="1">
      <c r="A34" s="120" t="s">
        <v>676</v>
      </c>
      <c r="B34" s="246">
        <v>0.1237</v>
      </c>
      <c r="C34" s="246">
        <v>0.1237</v>
      </c>
    </row>
    <row r="35" spans="1:3" ht="3.75" customHeight="1" thickBot="1">
      <c r="A35" s="265"/>
      <c r="B35" s="265"/>
      <c r="C35" s="265"/>
    </row>
    <row r="36" spans="1:3" ht="30" customHeight="1" thickTop="1">
      <c r="A36" s="810" t="s">
        <v>677</v>
      </c>
      <c r="B36" s="810"/>
      <c r="C36" s="810"/>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94"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activeCell="C17" sqref="C17"/>
    </sheetView>
  </sheetViews>
  <sheetFormatPr baseColWidth="10" defaultColWidth="9.140625" defaultRowHeight="12.75"/>
  <cols>
    <col min="1" max="1" width="50.85546875" style="33" customWidth="1"/>
    <col min="2" max="3" width="9.7109375" style="609" bestFit="1" customWidth="1"/>
    <col min="4" max="4" width="10.7109375" style="609" customWidth="1"/>
    <col min="5" max="16384" width="9.140625" style="609"/>
  </cols>
  <sheetData>
    <row r="1" spans="1:4" s="28" customFormat="1" ht="30" customHeight="1">
      <c r="A1" s="747" t="s">
        <v>1012</v>
      </c>
      <c r="B1" s="747"/>
      <c r="C1" s="747"/>
      <c r="D1" s="747"/>
    </row>
    <row r="2" spans="1:4" s="28" customFormat="1" ht="15" customHeight="1">
      <c r="A2" s="748" t="s">
        <v>678</v>
      </c>
      <c r="B2" s="748"/>
      <c r="C2" s="748"/>
      <c r="D2" s="748"/>
    </row>
    <row r="3" spans="1:4" s="28" customFormat="1" ht="15" customHeight="1">
      <c r="A3" s="760" t="s">
        <v>1514</v>
      </c>
      <c r="B3" s="760"/>
      <c r="C3" s="760"/>
      <c r="D3" s="760"/>
    </row>
    <row r="4" spans="1:4" s="29" customFormat="1" ht="30" customHeight="1">
      <c r="A4" s="749" t="s">
        <v>510</v>
      </c>
      <c r="B4" s="749"/>
      <c r="C4" s="749"/>
      <c r="D4" s="749"/>
    </row>
    <row r="5" spans="1:4" ht="3.75" customHeight="1">
      <c r="A5" s="125"/>
      <c r="B5" s="126"/>
      <c r="C5" s="47"/>
      <c r="D5" s="47"/>
    </row>
    <row r="6" spans="1:4" ht="30" customHeight="1">
      <c r="A6" s="150"/>
      <c r="B6" s="127" t="s">
        <v>118</v>
      </c>
      <c r="C6" s="128" t="s">
        <v>517</v>
      </c>
      <c r="D6" s="129" t="s">
        <v>679</v>
      </c>
    </row>
    <row r="7" spans="1:4" ht="15" customHeight="1">
      <c r="A7" s="179" t="s">
        <v>680</v>
      </c>
      <c r="B7" s="361">
        <v>5760477.2697000001</v>
      </c>
      <c r="C7" s="361">
        <v>5760477.2697000001</v>
      </c>
      <c r="D7" s="130">
        <v>0.97482877251783351</v>
      </c>
    </row>
    <row r="8" spans="1:4" ht="15" customHeight="1">
      <c r="A8" s="179" t="s">
        <v>681</v>
      </c>
      <c r="B8" s="361">
        <v>88.57217</v>
      </c>
      <c r="C8" s="361">
        <v>88.57217</v>
      </c>
      <c r="D8" s="130">
        <v>1.498881007907137E-5</v>
      </c>
    </row>
    <row r="9" spans="1:4" ht="15" customHeight="1">
      <c r="A9" s="179" t="s">
        <v>682</v>
      </c>
      <c r="B9" s="361">
        <v>18041.89444</v>
      </c>
      <c r="C9" s="361">
        <v>18041.89444</v>
      </c>
      <c r="D9" s="130">
        <v>3.053177191298505E-3</v>
      </c>
    </row>
    <row r="10" spans="1:4" ht="15" customHeight="1">
      <c r="A10" s="179" t="s">
        <v>683</v>
      </c>
      <c r="B10" s="361">
        <v>455.17039</v>
      </c>
      <c r="C10" s="361">
        <v>455.17039</v>
      </c>
      <c r="D10" s="130">
        <v>7.7027157958609862E-5</v>
      </c>
    </row>
    <row r="11" spans="1:4" ht="15" customHeight="1">
      <c r="A11" s="179" t="s">
        <v>684</v>
      </c>
      <c r="B11" s="361">
        <v>6520.8610799999997</v>
      </c>
      <c r="C11" s="361">
        <v>6520.8610799999997</v>
      </c>
      <c r="D11" s="130">
        <v>1.103506307682517E-3</v>
      </c>
    </row>
    <row r="12" spans="1:4" ht="15" customHeight="1">
      <c r="A12" s="179" t="s">
        <v>685</v>
      </c>
      <c r="B12" s="361">
        <v>1304.1722</v>
      </c>
      <c r="C12" s="361">
        <v>1304.1722</v>
      </c>
      <c r="D12" s="130">
        <v>2.2070125882887008E-4</v>
      </c>
    </row>
    <row r="13" spans="1:4" ht="15" customHeight="1">
      <c r="A13" s="179" t="s">
        <v>686</v>
      </c>
      <c r="B13" s="361">
        <v>2835.5565499999998</v>
      </c>
      <c r="C13" s="361">
        <v>2835.5565499999998</v>
      </c>
      <c r="D13" s="130">
        <v>4.7985296731938297E-4</v>
      </c>
    </row>
    <row r="14" spans="1:4" ht="15" customHeight="1">
      <c r="A14" s="179" t="s">
        <v>687</v>
      </c>
      <c r="B14" s="361">
        <v>1417.77854</v>
      </c>
      <c r="C14" s="361">
        <v>1417.77854</v>
      </c>
      <c r="D14" s="130">
        <v>2.3992652850486886E-4</v>
      </c>
    </row>
    <row r="15" spans="1:4" ht="15" customHeight="1">
      <c r="A15" s="179" t="s">
        <v>688</v>
      </c>
      <c r="B15" s="361">
        <v>55043.082869999998</v>
      </c>
      <c r="C15" s="361">
        <v>55043.082869999998</v>
      </c>
      <c r="D15" s="130">
        <v>9.3147804248785663E-3</v>
      </c>
    </row>
    <row r="16" spans="1:4" ht="15" customHeight="1">
      <c r="A16" s="179" t="s">
        <v>689</v>
      </c>
      <c r="B16" s="361">
        <v>24062.498520000001</v>
      </c>
      <c r="C16" s="361">
        <v>24062.498520000001</v>
      </c>
      <c r="D16" s="130">
        <v>4.0720264654712183E-3</v>
      </c>
    </row>
    <row r="17" spans="1:4" ht="15" customHeight="1">
      <c r="A17" s="179" t="s">
        <v>690</v>
      </c>
      <c r="B17" s="361">
        <v>66300.915349999996</v>
      </c>
      <c r="C17" s="361">
        <v>66300.915349999996</v>
      </c>
      <c r="D17" s="130">
        <v>1.1219910590987413E-2</v>
      </c>
    </row>
    <row r="18" spans="1:4" ht="15" customHeight="1">
      <c r="A18" s="179" t="s">
        <v>691</v>
      </c>
      <c r="B18" s="361">
        <v>58444.384890000001</v>
      </c>
      <c r="C18" s="361">
        <v>58444.384890000001</v>
      </c>
      <c r="D18" s="130">
        <v>9.890372848541008E-3</v>
      </c>
    </row>
    <row r="19" spans="1:4" ht="15" customHeight="1">
      <c r="A19" s="180" t="s">
        <v>692</v>
      </c>
      <c r="B19" s="545">
        <v>5909219.5799900005</v>
      </c>
      <c r="C19" s="545">
        <v>5909219.5799900005</v>
      </c>
      <c r="D19" s="131">
        <v>1</v>
      </c>
    </row>
    <row r="20" spans="1:4" ht="15" customHeight="1">
      <c r="A20" s="179" t="s">
        <v>693</v>
      </c>
      <c r="B20" s="361">
        <v>85772.576709999994</v>
      </c>
      <c r="C20" s="361">
        <v>85772.576709999994</v>
      </c>
      <c r="D20" s="130"/>
    </row>
    <row r="21" spans="1:4" s="30" customFormat="1" ht="15" customHeight="1" thickBot="1">
      <c r="A21" s="183" t="s">
        <v>694</v>
      </c>
      <c r="B21" s="132">
        <v>1</v>
      </c>
      <c r="C21" s="132">
        <v>1</v>
      </c>
      <c r="D21" s="132"/>
    </row>
    <row r="22" spans="1:4" ht="15" customHeight="1" thickTop="1">
      <c r="A22" s="133" t="s">
        <v>695</v>
      </c>
      <c r="B22" s="134"/>
      <c r="C22" s="135"/>
      <c r="D22" s="135"/>
    </row>
    <row r="23" spans="1:4" ht="116.25" customHeight="1">
      <c r="A23" s="763" t="s">
        <v>556</v>
      </c>
      <c r="B23" s="765"/>
      <c r="C23" s="765"/>
      <c r="D23" s="765"/>
    </row>
    <row r="24" spans="1:4" ht="116.25" customHeight="1">
      <c r="A24" s="763" t="s">
        <v>557</v>
      </c>
      <c r="B24" s="764"/>
      <c r="C24" s="764"/>
      <c r="D24" s="764"/>
    </row>
    <row r="25" spans="1:4" ht="15" customHeight="1">
      <c r="A25" s="133" t="s">
        <v>696</v>
      </c>
      <c r="B25" s="136"/>
      <c r="C25" s="133"/>
      <c r="D25" s="133"/>
    </row>
    <row r="26" spans="1:4" ht="15" customHeight="1">
      <c r="A26" s="546"/>
      <c r="B26" s="285"/>
      <c r="C26" s="607"/>
      <c r="D26" s="607"/>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92"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topLeftCell="A4" workbookViewId="0">
      <selection activeCell="A3" sqref="A3:D3"/>
    </sheetView>
  </sheetViews>
  <sheetFormatPr baseColWidth="10" defaultColWidth="9.140625" defaultRowHeight="15"/>
  <cols>
    <col min="1" max="1" width="71.28515625" style="5" customWidth="1"/>
    <col min="2" max="3" width="9.7109375" style="5" bestFit="1" customWidth="1"/>
    <col min="4" max="4" width="10.7109375" style="5" customWidth="1"/>
    <col min="5" max="16384" width="9.140625" style="5"/>
  </cols>
  <sheetData>
    <row r="1" spans="1:4" ht="30" customHeight="1">
      <c r="A1" s="771" t="s">
        <v>1012</v>
      </c>
      <c r="B1" s="771"/>
      <c r="C1" s="771"/>
      <c r="D1" s="771"/>
    </row>
    <row r="2" spans="1:4" ht="35.1" customHeight="1">
      <c r="A2" s="811" t="s">
        <v>1013</v>
      </c>
      <c r="B2" s="772"/>
      <c r="C2" s="772"/>
      <c r="D2" s="772"/>
    </row>
    <row r="3" spans="1:4" ht="18">
      <c r="A3" s="772" t="s">
        <v>1514</v>
      </c>
      <c r="B3" s="772"/>
      <c r="C3" s="772"/>
      <c r="D3" s="772"/>
    </row>
    <row r="4" spans="1:4" ht="30" customHeight="1">
      <c r="A4" s="773" t="s">
        <v>510</v>
      </c>
      <c r="B4" s="773"/>
      <c r="C4" s="773"/>
      <c r="D4" s="773"/>
    </row>
    <row r="5" spans="1:4">
      <c r="A5" s="99"/>
      <c r="B5" s="205"/>
      <c r="C5" s="205"/>
      <c r="D5" s="98"/>
    </row>
    <row r="6" spans="1:4" ht="30" customHeight="1">
      <c r="A6" s="72" t="s">
        <v>720</v>
      </c>
      <c r="B6" s="73" t="s">
        <v>118</v>
      </c>
      <c r="C6" s="176" t="s">
        <v>517</v>
      </c>
      <c r="D6" s="73" t="s">
        <v>721</v>
      </c>
    </row>
    <row r="7" spans="1:4">
      <c r="A7" s="100" t="s">
        <v>722</v>
      </c>
      <c r="B7" s="97">
        <v>400000</v>
      </c>
      <c r="C7" s="97">
        <v>400000</v>
      </c>
      <c r="D7" s="160">
        <v>6.3383859307961948E-2</v>
      </c>
    </row>
    <row r="8" spans="1:4">
      <c r="A8" s="100" t="s">
        <v>723</v>
      </c>
      <c r="B8" s="97">
        <v>2526140.1680900003</v>
      </c>
      <c r="C8" s="97">
        <v>2526140.1680900003</v>
      </c>
      <c r="D8" s="160">
        <v>0.40029128251601981</v>
      </c>
    </row>
    <row r="9" spans="1:4">
      <c r="A9" s="100" t="s">
        <v>724</v>
      </c>
      <c r="B9" s="97">
        <v>2043864.9209100001</v>
      </c>
      <c r="C9" s="97">
        <v>2043864.9209100001</v>
      </c>
      <c r="D9" s="160">
        <v>0.32387011647859554</v>
      </c>
    </row>
    <row r="10" spans="1:4">
      <c r="A10" s="100" t="s">
        <v>725</v>
      </c>
      <c r="B10" s="97">
        <v>793305.61745000002</v>
      </c>
      <c r="C10" s="97">
        <v>793305.61745000002</v>
      </c>
      <c r="D10" s="160">
        <v>0.12570692911166673</v>
      </c>
    </row>
    <row r="11" spans="1:4">
      <c r="A11" s="100" t="s">
        <v>726</v>
      </c>
      <c r="B11" s="97">
        <v>430454.98306</v>
      </c>
      <c r="C11" s="97">
        <v>430454.98306</v>
      </c>
      <c r="D11" s="160">
        <v>6.8209745211715467E-2</v>
      </c>
    </row>
    <row r="12" spans="1:4">
      <c r="A12" s="100" t="s">
        <v>727</v>
      </c>
      <c r="B12" s="97">
        <v>110759.19931</v>
      </c>
      <c r="C12" s="97">
        <v>110759.19931</v>
      </c>
      <c r="D12" s="160">
        <v>1.7550863765318891E-2</v>
      </c>
    </row>
    <row r="13" spans="1:4">
      <c r="A13" s="100" t="s">
        <v>728</v>
      </c>
      <c r="B13" s="97">
        <v>5300</v>
      </c>
      <c r="C13" s="97">
        <v>5300</v>
      </c>
      <c r="D13" s="160">
        <v>8.3983613583049589E-4</v>
      </c>
    </row>
    <row r="14" spans="1:4">
      <c r="A14" s="100" t="s">
        <v>729</v>
      </c>
      <c r="B14" s="97">
        <v>800</v>
      </c>
      <c r="C14" s="97">
        <v>800</v>
      </c>
      <c r="D14" s="160">
        <v>1.2676771861592389E-4</v>
      </c>
    </row>
    <row r="15" spans="1:4">
      <c r="A15" s="100" t="s">
        <v>730</v>
      </c>
      <c r="B15" s="97">
        <v>130</v>
      </c>
      <c r="C15" s="97">
        <v>130</v>
      </c>
      <c r="D15" s="160">
        <v>2.0599754275087634E-5</v>
      </c>
    </row>
    <row r="16" spans="1:4">
      <c r="A16" s="100" t="s">
        <v>731</v>
      </c>
      <c r="B16" s="97">
        <v>0</v>
      </c>
      <c r="C16" s="97">
        <v>0</v>
      </c>
      <c r="D16" s="160">
        <v>0</v>
      </c>
    </row>
    <row r="17" spans="1:4">
      <c r="A17" s="100" t="s">
        <v>732</v>
      </c>
      <c r="B17" s="97">
        <v>0</v>
      </c>
      <c r="C17" s="97">
        <v>0</v>
      </c>
      <c r="D17" s="160">
        <v>0</v>
      </c>
    </row>
    <row r="18" spans="1:4">
      <c r="A18" s="100" t="s">
        <v>733</v>
      </c>
      <c r="B18" s="97">
        <v>0</v>
      </c>
      <c r="C18" s="97">
        <v>0</v>
      </c>
      <c r="D18" s="160">
        <v>0</v>
      </c>
    </row>
    <row r="19" spans="1:4">
      <c r="A19" s="100" t="s">
        <v>734</v>
      </c>
      <c r="B19" s="97">
        <v>0</v>
      </c>
      <c r="C19" s="97">
        <v>0</v>
      </c>
      <c r="D19" s="160">
        <v>0</v>
      </c>
    </row>
    <row r="20" spans="1:4">
      <c r="A20" s="100" t="s">
        <v>735</v>
      </c>
      <c r="B20" s="97">
        <v>0</v>
      </c>
      <c r="C20" s="97">
        <v>0</v>
      </c>
      <c r="D20" s="160">
        <v>0</v>
      </c>
    </row>
    <row r="21" spans="1:4">
      <c r="A21" s="72" t="s">
        <v>158</v>
      </c>
      <c r="B21" s="685">
        <v>6310754.8888200009</v>
      </c>
      <c r="C21" s="685">
        <v>6310754.8888200009</v>
      </c>
      <c r="D21" s="686">
        <v>1</v>
      </c>
    </row>
    <row r="22" spans="1:4">
      <c r="A22" s="54" t="s">
        <v>736</v>
      </c>
      <c r="B22" s="160">
        <v>1</v>
      </c>
      <c r="C22" s="160">
        <v>1</v>
      </c>
      <c r="D22" s="234"/>
    </row>
    <row r="23" spans="1:4" ht="30" customHeight="1">
      <c r="A23" s="433" t="s">
        <v>739</v>
      </c>
      <c r="B23" s="73" t="s">
        <v>118</v>
      </c>
      <c r="C23" s="176" t="s">
        <v>517</v>
      </c>
      <c r="D23" s="73" t="s">
        <v>679</v>
      </c>
    </row>
    <row r="24" spans="1:4">
      <c r="A24" s="100" t="s">
        <v>722</v>
      </c>
      <c r="B24" s="97">
        <v>20</v>
      </c>
      <c r="C24" s="97">
        <v>20</v>
      </c>
      <c r="D24" s="160">
        <v>1.1689070718877849E-2</v>
      </c>
    </row>
    <row r="25" spans="1:4">
      <c r="A25" s="100" t="s">
        <v>723</v>
      </c>
      <c r="B25" s="97">
        <v>262</v>
      </c>
      <c r="C25" s="97">
        <v>262</v>
      </c>
      <c r="D25" s="160">
        <v>0.15312682641729983</v>
      </c>
    </row>
    <row r="26" spans="1:4">
      <c r="A26" s="100" t="s">
        <v>724</v>
      </c>
      <c r="B26" s="97">
        <v>404</v>
      </c>
      <c r="C26" s="97">
        <v>404</v>
      </c>
      <c r="D26" s="160">
        <v>0.23611922852133255</v>
      </c>
    </row>
    <row r="27" spans="1:4">
      <c r="A27" s="100" t="s">
        <v>725</v>
      </c>
      <c r="B27" s="97">
        <v>364</v>
      </c>
      <c r="C27" s="97">
        <v>364</v>
      </c>
      <c r="D27" s="160">
        <v>0.21274108708357686</v>
      </c>
    </row>
    <row r="28" spans="1:4">
      <c r="A28" s="100" t="s">
        <v>726</v>
      </c>
      <c r="B28" s="97">
        <v>426</v>
      </c>
      <c r="C28" s="97">
        <v>426</v>
      </c>
      <c r="D28" s="160">
        <v>0.24897720631209819</v>
      </c>
    </row>
    <row r="29" spans="1:4">
      <c r="A29" s="100" t="s">
        <v>727</v>
      </c>
      <c r="B29" s="97">
        <v>211</v>
      </c>
      <c r="C29" s="97">
        <v>211</v>
      </c>
      <c r="D29" s="160">
        <v>0.12331969608416131</v>
      </c>
    </row>
    <row r="30" spans="1:4">
      <c r="A30" s="100" t="s">
        <v>728</v>
      </c>
      <c r="B30" s="97">
        <v>19</v>
      </c>
      <c r="C30" s="97">
        <v>19</v>
      </c>
      <c r="D30" s="160">
        <v>1.1104617182933957E-2</v>
      </c>
    </row>
    <row r="31" spans="1:4">
      <c r="A31" s="100" t="s">
        <v>729</v>
      </c>
      <c r="B31" s="97">
        <v>4</v>
      </c>
      <c r="C31" s="97">
        <v>4</v>
      </c>
      <c r="D31" s="160">
        <v>2.3378141437755697E-3</v>
      </c>
    </row>
    <row r="32" spans="1:4">
      <c r="A32" s="100" t="s">
        <v>730</v>
      </c>
      <c r="B32" s="97">
        <v>1</v>
      </c>
      <c r="C32" s="97">
        <v>1</v>
      </c>
      <c r="D32" s="160">
        <v>5.8445353594389242E-4</v>
      </c>
    </row>
    <row r="33" spans="1:4">
      <c r="A33" s="100" t="s">
        <v>731</v>
      </c>
      <c r="B33" s="97">
        <v>0</v>
      </c>
      <c r="C33" s="97">
        <v>0</v>
      </c>
      <c r="D33" s="160">
        <v>0</v>
      </c>
    </row>
    <row r="34" spans="1:4">
      <c r="A34" s="100" t="s">
        <v>732</v>
      </c>
      <c r="B34" s="97">
        <v>0</v>
      </c>
      <c r="C34" s="97">
        <v>0</v>
      </c>
      <c r="D34" s="160">
        <v>0</v>
      </c>
    </row>
    <row r="35" spans="1:4">
      <c r="A35" s="100" t="s">
        <v>733</v>
      </c>
      <c r="B35" s="97">
        <v>0</v>
      </c>
      <c r="C35" s="97">
        <v>0</v>
      </c>
      <c r="D35" s="160">
        <v>0</v>
      </c>
    </row>
    <row r="36" spans="1:4">
      <c r="A36" s="100" t="s">
        <v>734</v>
      </c>
      <c r="B36" s="97">
        <v>0</v>
      </c>
      <c r="C36" s="97">
        <v>0</v>
      </c>
      <c r="D36" s="160">
        <v>0</v>
      </c>
    </row>
    <row r="37" spans="1:4">
      <c r="A37" s="100" t="s">
        <v>735</v>
      </c>
      <c r="B37" s="97">
        <v>0</v>
      </c>
      <c r="C37" s="97">
        <v>0</v>
      </c>
      <c r="D37" s="160">
        <v>0</v>
      </c>
    </row>
    <row r="38" spans="1:4">
      <c r="A38" s="72" t="s">
        <v>158</v>
      </c>
      <c r="B38" s="685">
        <v>1711</v>
      </c>
      <c r="C38" s="685">
        <v>1711</v>
      </c>
      <c r="D38" s="686">
        <v>1</v>
      </c>
    </row>
    <row r="39" spans="1:4">
      <c r="A39" s="54" t="s">
        <v>736</v>
      </c>
      <c r="B39" s="106">
        <v>1</v>
      </c>
      <c r="C39" s="106">
        <v>1</v>
      </c>
      <c r="D39" s="144"/>
    </row>
    <row r="40" spans="1:4" ht="15.75" thickBot="1">
      <c r="A40" s="252"/>
      <c r="B40" s="255"/>
      <c r="C40" s="254"/>
      <c r="D40" s="254"/>
    </row>
    <row r="41" spans="1:4" ht="54" customHeight="1" thickTop="1">
      <c r="A41" s="768" t="s">
        <v>1359</v>
      </c>
      <c r="B41" s="769"/>
      <c r="C41" s="769"/>
      <c r="D41" s="769"/>
    </row>
    <row r="42" spans="1:4">
      <c r="A42" s="209"/>
      <c r="B42" s="210"/>
      <c r="C42" s="210"/>
      <c r="D42" s="210"/>
    </row>
    <row r="43" spans="1:4" ht="30" customHeight="1">
      <c r="A43" s="771" t="s">
        <v>1012</v>
      </c>
      <c r="B43" s="771"/>
      <c r="C43" s="771"/>
      <c r="D43" s="771"/>
    </row>
    <row r="44" spans="1:4" ht="18">
      <c r="A44" s="811" t="s">
        <v>738</v>
      </c>
      <c r="B44" s="811"/>
      <c r="C44" s="811"/>
      <c r="D44" s="811"/>
    </row>
    <row r="45" spans="1:4" ht="18">
      <c r="A45" s="772" t="s">
        <v>1514</v>
      </c>
      <c r="B45" s="772"/>
      <c r="C45" s="772"/>
      <c r="D45" s="772"/>
    </row>
    <row r="46" spans="1:4" ht="30" customHeight="1">
      <c r="A46" s="773" t="s">
        <v>510</v>
      </c>
      <c r="B46" s="773"/>
      <c r="C46" s="773"/>
      <c r="D46" s="773"/>
    </row>
    <row r="47" spans="1:4">
      <c r="A47" s="99"/>
      <c r="B47" s="205"/>
      <c r="C47" s="205"/>
      <c r="D47" s="98"/>
    </row>
    <row r="48" spans="1:4" ht="30" customHeight="1">
      <c r="A48" s="72" t="s">
        <v>720</v>
      </c>
      <c r="B48" s="73" t="s">
        <v>118</v>
      </c>
      <c r="C48" s="176" t="s">
        <v>517</v>
      </c>
      <c r="D48" s="73" t="s">
        <v>721</v>
      </c>
    </row>
    <row r="49" spans="1:4">
      <c r="A49" s="100" t="s">
        <v>722</v>
      </c>
      <c r="B49" s="97">
        <v>0</v>
      </c>
      <c r="C49" s="97">
        <v>0</v>
      </c>
      <c r="D49" s="160">
        <v>0</v>
      </c>
    </row>
    <row r="50" spans="1:4">
      <c r="A50" s="100" t="s">
        <v>723</v>
      </c>
      <c r="B50" s="97">
        <v>0</v>
      </c>
      <c r="C50" s="97">
        <v>0</v>
      </c>
      <c r="D50" s="160">
        <v>0</v>
      </c>
    </row>
    <row r="51" spans="1:4">
      <c r="A51" s="100" t="s">
        <v>724</v>
      </c>
      <c r="B51" s="97">
        <v>0</v>
      </c>
      <c r="C51" s="97">
        <v>0</v>
      </c>
      <c r="D51" s="160">
        <v>0</v>
      </c>
    </row>
    <row r="52" spans="1:4">
      <c r="A52" s="100" t="s">
        <v>725</v>
      </c>
      <c r="B52" s="97">
        <v>0</v>
      </c>
      <c r="C52" s="97">
        <v>0</v>
      </c>
      <c r="D52" s="160">
        <v>0</v>
      </c>
    </row>
    <row r="53" spans="1:4">
      <c r="A53" s="100" t="s">
        <v>726</v>
      </c>
      <c r="B53" s="97">
        <v>0</v>
      </c>
      <c r="C53" s="97">
        <v>0</v>
      </c>
      <c r="D53" s="160">
        <v>0</v>
      </c>
    </row>
    <row r="54" spans="1:4">
      <c r="A54" s="100" t="s">
        <v>727</v>
      </c>
      <c r="B54" s="97">
        <v>0</v>
      </c>
      <c r="C54" s="97">
        <v>0</v>
      </c>
      <c r="D54" s="160">
        <v>0</v>
      </c>
    </row>
    <row r="55" spans="1:4">
      <c r="A55" s="100" t="s">
        <v>728</v>
      </c>
      <c r="B55" s="97">
        <v>0</v>
      </c>
      <c r="C55" s="97">
        <v>0</v>
      </c>
      <c r="D55" s="160">
        <v>0</v>
      </c>
    </row>
    <row r="56" spans="1:4">
      <c r="A56" s="100" t="s">
        <v>729</v>
      </c>
      <c r="B56" s="97">
        <v>0</v>
      </c>
      <c r="C56" s="97">
        <v>0</v>
      </c>
      <c r="D56" s="160">
        <v>0</v>
      </c>
    </row>
    <row r="57" spans="1:4">
      <c r="A57" s="100" t="s">
        <v>730</v>
      </c>
      <c r="B57" s="97">
        <v>0</v>
      </c>
      <c r="C57" s="97">
        <v>0</v>
      </c>
      <c r="D57" s="160">
        <v>0</v>
      </c>
    </row>
    <row r="58" spans="1:4">
      <c r="A58" s="100" t="s">
        <v>731</v>
      </c>
      <c r="B58" s="97">
        <v>0</v>
      </c>
      <c r="C58" s="97">
        <v>0</v>
      </c>
      <c r="D58" s="160">
        <v>0</v>
      </c>
    </row>
    <row r="59" spans="1:4">
      <c r="A59" s="100" t="s">
        <v>732</v>
      </c>
      <c r="B59" s="97">
        <v>0</v>
      </c>
      <c r="C59" s="97">
        <v>0</v>
      </c>
      <c r="D59" s="160">
        <v>0</v>
      </c>
    </row>
    <row r="60" spans="1:4">
      <c r="A60" s="100" t="s">
        <v>733</v>
      </c>
      <c r="B60" s="97">
        <v>0</v>
      </c>
      <c r="C60" s="97">
        <v>0</v>
      </c>
      <c r="D60" s="160">
        <v>0</v>
      </c>
    </row>
    <row r="61" spans="1:4">
      <c r="A61" s="100" t="s">
        <v>734</v>
      </c>
      <c r="B61" s="97">
        <v>0</v>
      </c>
      <c r="C61" s="97">
        <v>0</v>
      </c>
      <c r="D61" s="160">
        <v>0</v>
      </c>
    </row>
    <row r="62" spans="1:4">
      <c r="A62" s="100" t="s">
        <v>735</v>
      </c>
      <c r="B62" s="97">
        <v>0</v>
      </c>
      <c r="C62" s="97">
        <v>0</v>
      </c>
      <c r="D62" s="160">
        <v>0</v>
      </c>
    </row>
    <row r="63" spans="1:4">
      <c r="A63" s="72" t="s">
        <v>158</v>
      </c>
      <c r="B63" s="685">
        <v>0</v>
      </c>
      <c r="C63" s="685">
        <v>0</v>
      </c>
      <c r="D63" s="686">
        <v>0</v>
      </c>
    </row>
    <row r="64" spans="1:4">
      <c r="A64" s="54" t="s">
        <v>736</v>
      </c>
      <c r="B64" s="160">
        <v>0</v>
      </c>
      <c r="C64" s="160">
        <v>0</v>
      </c>
      <c r="D64" s="234"/>
    </row>
    <row r="65" spans="1:4" ht="30" customHeight="1">
      <c r="A65" s="433" t="s">
        <v>739</v>
      </c>
      <c r="B65" s="73" t="s">
        <v>118</v>
      </c>
      <c r="C65" s="176" t="s">
        <v>517</v>
      </c>
      <c r="D65" s="73" t="s">
        <v>679</v>
      </c>
    </row>
    <row r="66" spans="1:4">
      <c r="A66" s="100" t="s">
        <v>722</v>
      </c>
      <c r="B66" s="97">
        <v>0</v>
      </c>
      <c r="C66" s="97">
        <v>0</v>
      </c>
      <c r="D66" s="160">
        <v>0</v>
      </c>
    </row>
    <row r="67" spans="1:4">
      <c r="A67" s="100" t="s">
        <v>723</v>
      </c>
      <c r="B67" s="97">
        <v>0</v>
      </c>
      <c r="C67" s="97">
        <v>0</v>
      </c>
      <c r="D67" s="160">
        <v>0</v>
      </c>
    </row>
    <row r="68" spans="1:4">
      <c r="A68" s="100" t="s">
        <v>724</v>
      </c>
      <c r="B68" s="97">
        <v>0</v>
      </c>
      <c r="C68" s="97">
        <v>0</v>
      </c>
      <c r="D68" s="160">
        <v>0</v>
      </c>
    </row>
    <row r="69" spans="1:4">
      <c r="A69" s="100" t="s">
        <v>725</v>
      </c>
      <c r="B69" s="97">
        <v>0</v>
      </c>
      <c r="C69" s="97">
        <v>0</v>
      </c>
      <c r="D69" s="160">
        <v>0</v>
      </c>
    </row>
    <row r="70" spans="1:4">
      <c r="A70" s="100" t="s">
        <v>726</v>
      </c>
      <c r="B70" s="97">
        <v>0</v>
      </c>
      <c r="C70" s="97">
        <v>0</v>
      </c>
      <c r="D70" s="160">
        <v>0</v>
      </c>
    </row>
    <row r="71" spans="1:4">
      <c r="A71" s="100" t="s">
        <v>727</v>
      </c>
      <c r="B71" s="97">
        <v>0</v>
      </c>
      <c r="C71" s="97">
        <v>0</v>
      </c>
      <c r="D71" s="160">
        <v>0</v>
      </c>
    </row>
    <row r="72" spans="1:4">
      <c r="A72" s="100" t="s">
        <v>728</v>
      </c>
      <c r="B72" s="97">
        <v>0</v>
      </c>
      <c r="C72" s="97">
        <v>0</v>
      </c>
      <c r="D72" s="160">
        <v>0</v>
      </c>
    </row>
    <row r="73" spans="1:4">
      <c r="A73" s="100" t="s">
        <v>729</v>
      </c>
      <c r="B73" s="97">
        <v>0</v>
      </c>
      <c r="C73" s="97">
        <v>0</v>
      </c>
      <c r="D73" s="160">
        <v>0</v>
      </c>
    </row>
    <row r="74" spans="1:4">
      <c r="A74" s="100" t="s">
        <v>730</v>
      </c>
      <c r="B74" s="97">
        <v>0</v>
      </c>
      <c r="C74" s="97">
        <v>0</v>
      </c>
      <c r="D74" s="160">
        <v>0</v>
      </c>
    </row>
    <row r="75" spans="1:4">
      <c r="A75" s="100" t="s">
        <v>731</v>
      </c>
      <c r="B75" s="97">
        <v>0</v>
      </c>
      <c r="C75" s="97">
        <v>0</v>
      </c>
      <c r="D75" s="160">
        <v>0</v>
      </c>
    </row>
    <row r="76" spans="1:4">
      <c r="A76" s="100" t="s">
        <v>732</v>
      </c>
      <c r="B76" s="97">
        <v>0</v>
      </c>
      <c r="C76" s="97">
        <v>0</v>
      </c>
      <c r="D76" s="160">
        <v>0</v>
      </c>
    </row>
    <row r="77" spans="1:4">
      <c r="A77" s="100" t="s">
        <v>733</v>
      </c>
      <c r="B77" s="97">
        <v>0</v>
      </c>
      <c r="C77" s="97">
        <v>0</v>
      </c>
      <c r="D77" s="160">
        <v>0</v>
      </c>
    </row>
    <row r="78" spans="1:4">
      <c r="A78" s="100" t="s">
        <v>734</v>
      </c>
      <c r="B78" s="97">
        <v>0</v>
      </c>
      <c r="C78" s="97">
        <v>0</v>
      </c>
      <c r="D78" s="160">
        <v>0</v>
      </c>
    </row>
    <row r="79" spans="1:4">
      <c r="A79" s="100" t="s">
        <v>735</v>
      </c>
      <c r="B79" s="97">
        <v>0</v>
      </c>
      <c r="C79" s="97">
        <v>0</v>
      </c>
      <c r="D79" s="160">
        <v>0</v>
      </c>
    </row>
    <row r="80" spans="1:4">
      <c r="A80" s="72" t="s">
        <v>158</v>
      </c>
      <c r="B80" s="685">
        <v>0</v>
      </c>
      <c r="C80" s="685">
        <v>0</v>
      </c>
      <c r="D80" s="686">
        <v>0</v>
      </c>
    </row>
    <row r="81" spans="1:4">
      <c r="A81" s="54" t="s">
        <v>736</v>
      </c>
      <c r="B81" s="106">
        <v>0</v>
      </c>
      <c r="C81" s="106">
        <v>0</v>
      </c>
      <c r="D81" s="144"/>
    </row>
    <row r="82" spans="1:4" ht="15.75" thickBot="1">
      <c r="A82" s="252"/>
      <c r="B82" s="255"/>
      <c r="C82" s="254"/>
      <c r="D82" s="254"/>
    </row>
    <row r="83" spans="1:4" ht="30" customHeight="1" thickTop="1">
      <c r="A83" s="768" t="s">
        <v>1360</v>
      </c>
      <c r="B83" s="769"/>
      <c r="C83" s="769"/>
      <c r="D83" s="769"/>
    </row>
    <row r="84" spans="1:4">
      <c r="A84" s="212"/>
      <c r="B84" s="212"/>
      <c r="C84" s="211"/>
      <c r="D84" s="98"/>
    </row>
    <row r="85" spans="1:4" ht="30" customHeight="1">
      <c r="A85" s="771" t="s">
        <v>1012</v>
      </c>
      <c r="B85" s="771"/>
      <c r="C85" s="771"/>
      <c r="D85" s="771"/>
    </row>
    <row r="86" spans="1:4" ht="18">
      <c r="A86" s="811" t="s">
        <v>742</v>
      </c>
      <c r="B86" s="772"/>
      <c r="C86" s="772"/>
      <c r="D86" s="772"/>
    </row>
    <row r="87" spans="1:4" ht="18">
      <c r="A87" s="772" t="s">
        <v>1514</v>
      </c>
      <c r="B87" s="772"/>
      <c r="C87" s="772"/>
      <c r="D87" s="772"/>
    </row>
    <row r="88" spans="1:4" ht="30" customHeight="1">
      <c r="A88" s="773" t="s">
        <v>510</v>
      </c>
      <c r="B88" s="773"/>
      <c r="C88" s="773"/>
      <c r="D88" s="773"/>
    </row>
    <row r="89" spans="1:4">
      <c r="A89" s="99"/>
      <c r="B89" s="205"/>
      <c r="C89" s="205"/>
      <c r="D89" s="98"/>
    </row>
    <row r="90" spans="1:4" ht="30" customHeight="1">
      <c r="A90" s="72" t="s">
        <v>720</v>
      </c>
      <c r="B90" s="73" t="s">
        <v>118</v>
      </c>
      <c r="C90" s="176" t="s">
        <v>517</v>
      </c>
      <c r="D90" s="73" t="s">
        <v>721</v>
      </c>
    </row>
    <row r="91" spans="1:4">
      <c r="A91" s="100" t="s">
        <v>722</v>
      </c>
      <c r="B91" s="97">
        <v>0</v>
      </c>
      <c r="C91" s="97">
        <v>0</v>
      </c>
      <c r="D91" s="160">
        <v>0</v>
      </c>
    </row>
    <row r="92" spans="1:4">
      <c r="A92" s="100" t="s">
        <v>723</v>
      </c>
      <c r="B92" s="97">
        <v>0</v>
      </c>
      <c r="C92" s="97">
        <v>0</v>
      </c>
      <c r="D92" s="160">
        <v>0</v>
      </c>
    </row>
    <row r="93" spans="1:4">
      <c r="A93" s="100" t="s">
        <v>724</v>
      </c>
      <c r="B93" s="97">
        <v>0</v>
      </c>
      <c r="C93" s="97">
        <v>0</v>
      </c>
      <c r="D93" s="160">
        <v>0</v>
      </c>
    </row>
    <row r="94" spans="1:4">
      <c r="A94" s="100" t="s">
        <v>725</v>
      </c>
      <c r="B94" s="97">
        <v>0</v>
      </c>
      <c r="C94" s="97">
        <v>0</v>
      </c>
      <c r="D94" s="160">
        <v>0</v>
      </c>
    </row>
    <row r="95" spans="1:4">
      <c r="A95" s="100" t="s">
        <v>726</v>
      </c>
      <c r="B95" s="97">
        <v>0</v>
      </c>
      <c r="C95" s="97">
        <v>0</v>
      </c>
      <c r="D95" s="160">
        <v>0</v>
      </c>
    </row>
    <row r="96" spans="1:4">
      <c r="A96" s="100" t="s">
        <v>727</v>
      </c>
      <c r="B96" s="97">
        <v>0</v>
      </c>
      <c r="C96" s="97">
        <v>0</v>
      </c>
      <c r="D96" s="160">
        <v>0</v>
      </c>
    </row>
    <row r="97" spans="1:4">
      <c r="A97" s="100" t="s">
        <v>728</v>
      </c>
      <c r="B97" s="97">
        <v>0</v>
      </c>
      <c r="C97" s="97">
        <v>0</v>
      </c>
      <c r="D97" s="160">
        <v>0</v>
      </c>
    </row>
    <row r="98" spans="1:4">
      <c r="A98" s="100" t="s">
        <v>729</v>
      </c>
      <c r="B98" s="97">
        <v>0</v>
      </c>
      <c r="C98" s="97">
        <v>0</v>
      </c>
      <c r="D98" s="160">
        <v>0</v>
      </c>
    </row>
    <row r="99" spans="1:4">
      <c r="A99" s="100" t="s">
        <v>730</v>
      </c>
      <c r="B99" s="97">
        <v>0</v>
      </c>
      <c r="C99" s="97">
        <v>0</v>
      </c>
      <c r="D99" s="160">
        <v>0</v>
      </c>
    </row>
    <row r="100" spans="1:4">
      <c r="A100" s="100" t="s">
        <v>731</v>
      </c>
      <c r="B100" s="97">
        <v>0</v>
      </c>
      <c r="C100" s="97">
        <v>0</v>
      </c>
      <c r="D100" s="160">
        <v>0</v>
      </c>
    </row>
    <row r="101" spans="1:4">
      <c r="A101" s="100" t="s">
        <v>732</v>
      </c>
      <c r="B101" s="97">
        <v>0</v>
      </c>
      <c r="C101" s="97">
        <v>0</v>
      </c>
      <c r="D101" s="160">
        <v>0</v>
      </c>
    </row>
    <row r="102" spans="1:4">
      <c r="A102" s="100" t="s">
        <v>733</v>
      </c>
      <c r="B102" s="97">
        <v>0</v>
      </c>
      <c r="C102" s="97">
        <v>0</v>
      </c>
      <c r="D102" s="160">
        <v>0</v>
      </c>
    </row>
    <row r="103" spans="1:4">
      <c r="A103" s="100" t="s">
        <v>734</v>
      </c>
      <c r="B103" s="97">
        <v>0</v>
      </c>
      <c r="C103" s="97">
        <v>0</v>
      </c>
      <c r="D103" s="160">
        <v>0</v>
      </c>
    </row>
    <row r="104" spans="1:4">
      <c r="A104" s="100" t="s">
        <v>735</v>
      </c>
      <c r="B104" s="97">
        <v>0</v>
      </c>
      <c r="C104" s="97">
        <v>0</v>
      </c>
      <c r="D104" s="160">
        <v>0</v>
      </c>
    </row>
    <row r="105" spans="1:4">
      <c r="A105" s="72" t="s">
        <v>158</v>
      </c>
      <c r="B105" s="685">
        <v>0</v>
      </c>
      <c r="C105" s="685">
        <v>0</v>
      </c>
      <c r="D105" s="686">
        <v>0</v>
      </c>
    </row>
    <row r="106" spans="1:4">
      <c r="A106" s="54" t="s">
        <v>736</v>
      </c>
      <c r="B106" s="160">
        <v>0</v>
      </c>
      <c r="C106" s="160">
        <v>0</v>
      </c>
      <c r="D106" s="234"/>
    </row>
    <row r="107" spans="1:4" ht="30" customHeight="1">
      <c r="A107" s="433" t="s">
        <v>739</v>
      </c>
      <c r="B107" s="73" t="s">
        <v>118</v>
      </c>
      <c r="C107" s="176" t="s">
        <v>517</v>
      </c>
      <c r="D107" s="73" t="s">
        <v>679</v>
      </c>
    </row>
    <row r="108" spans="1:4">
      <c r="A108" s="100" t="s">
        <v>722</v>
      </c>
      <c r="B108" s="97">
        <v>0</v>
      </c>
      <c r="C108" s="97">
        <v>0</v>
      </c>
      <c r="D108" s="160">
        <v>0</v>
      </c>
    </row>
    <row r="109" spans="1:4">
      <c r="A109" s="100" t="s">
        <v>723</v>
      </c>
      <c r="B109" s="97">
        <v>0</v>
      </c>
      <c r="C109" s="97">
        <v>0</v>
      </c>
      <c r="D109" s="160">
        <v>0</v>
      </c>
    </row>
    <row r="110" spans="1:4">
      <c r="A110" s="100" t="s">
        <v>724</v>
      </c>
      <c r="B110" s="97">
        <v>0</v>
      </c>
      <c r="C110" s="97">
        <v>0</v>
      </c>
      <c r="D110" s="160">
        <v>0</v>
      </c>
    </row>
    <row r="111" spans="1:4">
      <c r="A111" s="100" t="s">
        <v>725</v>
      </c>
      <c r="B111" s="97">
        <v>0</v>
      </c>
      <c r="C111" s="97">
        <v>0</v>
      </c>
      <c r="D111" s="160">
        <v>0</v>
      </c>
    </row>
    <row r="112" spans="1:4">
      <c r="A112" s="100" t="s">
        <v>726</v>
      </c>
      <c r="B112" s="97">
        <v>0</v>
      </c>
      <c r="C112" s="97">
        <v>0</v>
      </c>
      <c r="D112" s="160">
        <v>0</v>
      </c>
    </row>
    <row r="113" spans="1:4">
      <c r="A113" s="100" t="s">
        <v>727</v>
      </c>
      <c r="B113" s="97">
        <v>0</v>
      </c>
      <c r="C113" s="97">
        <v>0</v>
      </c>
      <c r="D113" s="160">
        <v>0</v>
      </c>
    </row>
    <row r="114" spans="1:4">
      <c r="A114" s="100" t="s">
        <v>728</v>
      </c>
      <c r="B114" s="97">
        <v>0</v>
      </c>
      <c r="C114" s="97">
        <v>0</v>
      </c>
      <c r="D114" s="160">
        <v>0</v>
      </c>
    </row>
    <row r="115" spans="1:4">
      <c r="A115" s="100" t="s">
        <v>729</v>
      </c>
      <c r="B115" s="97">
        <v>0</v>
      </c>
      <c r="C115" s="97">
        <v>0</v>
      </c>
      <c r="D115" s="160">
        <v>0</v>
      </c>
    </row>
    <row r="116" spans="1:4">
      <c r="A116" s="100" t="s">
        <v>730</v>
      </c>
      <c r="B116" s="97">
        <v>0</v>
      </c>
      <c r="C116" s="97">
        <v>0</v>
      </c>
      <c r="D116" s="160">
        <v>0</v>
      </c>
    </row>
    <row r="117" spans="1:4">
      <c r="A117" s="100" t="s">
        <v>731</v>
      </c>
      <c r="B117" s="97">
        <v>0</v>
      </c>
      <c r="C117" s="97">
        <v>0</v>
      </c>
      <c r="D117" s="160">
        <v>0</v>
      </c>
    </row>
    <row r="118" spans="1:4">
      <c r="A118" s="100" t="s">
        <v>732</v>
      </c>
      <c r="B118" s="97">
        <v>0</v>
      </c>
      <c r="C118" s="97">
        <v>0</v>
      </c>
      <c r="D118" s="160">
        <v>0</v>
      </c>
    </row>
    <row r="119" spans="1:4">
      <c r="A119" s="100" t="s">
        <v>733</v>
      </c>
      <c r="B119" s="97">
        <v>0</v>
      </c>
      <c r="C119" s="97">
        <v>0</v>
      </c>
      <c r="D119" s="160">
        <v>0</v>
      </c>
    </row>
    <row r="120" spans="1:4">
      <c r="A120" s="100" t="s">
        <v>734</v>
      </c>
      <c r="B120" s="97">
        <v>0</v>
      </c>
      <c r="C120" s="97">
        <v>0</v>
      </c>
      <c r="D120" s="160">
        <v>0</v>
      </c>
    </row>
    <row r="121" spans="1:4">
      <c r="A121" s="100" t="s">
        <v>735</v>
      </c>
      <c r="B121" s="97">
        <v>0</v>
      </c>
      <c r="C121" s="97">
        <v>0</v>
      </c>
      <c r="D121" s="160">
        <v>0</v>
      </c>
    </row>
    <row r="122" spans="1:4">
      <c r="A122" s="72" t="s">
        <v>158</v>
      </c>
      <c r="B122" s="685">
        <v>0</v>
      </c>
      <c r="C122" s="685">
        <v>0</v>
      </c>
      <c r="D122" s="686">
        <v>0</v>
      </c>
    </row>
    <row r="123" spans="1:4">
      <c r="A123" s="54" t="s">
        <v>736</v>
      </c>
      <c r="B123" s="106">
        <v>0</v>
      </c>
      <c r="C123" s="106">
        <v>0</v>
      </c>
      <c r="D123" s="144"/>
    </row>
    <row r="124" spans="1:4" ht="15.75" thickBot="1">
      <c r="A124" s="252"/>
      <c r="B124" s="255"/>
      <c r="C124" s="254"/>
      <c r="D124" s="254"/>
    </row>
    <row r="125" spans="1:4" ht="15.75" thickTop="1">
      <c r="A125" s="768" t="s">
        <v>1368</v>
      </c>
      <c r="B125" s="769"/>
      <c r="C125" s="769"/>
      <c r="D125" s="769"/>
    </row>
    <row r="126" spans="1:4">
      <c r="A126" s="214"/>
      <c r="B126" s="11"/>
      <c r="C126" s="211"/>
      <c r="D126" s="98"/>
    </row>
    <row r="127" spans="1:4" ht="30" customHeight="1">
      <c r="A127" s="771" t="s">
        <v>1012</v>
      </c>
      <c r="B127" s="771"/>
      <c r="C127" s="771"/>
      <c r="D127" s="771"/>
    </row>
    <row r="128" spans="1:4" ht="18">
      <c r="A128" s="811" t="s">
        <v>740</v>
      </c>
      <c r="B128" s="772"/>
      <c r="C128" s="772"/>
      <c r="D128" s="772"/>
    </row>
    <row r="129" spans="1:4" ht="18">
      <c r="A129" s="772" t="s">
        <v>1514</v>
      </c>
      <c r="B129" s="772"/>
      <c r="C129" s="772"/>
      <c r="D129" s="772"/>
    </row>
    <row r="130" spans="1:4" ht="30" customHeight="1">
      <c r="A130" s="773" t="s">
        <v>510</v>
      </c>
      <c r="B130" s="773"/>
      <c r="C130" s="773"/>
      <c r="D130" s="773"/>
    </row>
    <row r="131" spans="1:4">
      <c r="A131" s="99"/>
      <c r="B131" s="205"/>
      <c r="C131" s="205"/>
      <c r="D131" s="98"/>
    </row>
    <row r="132" spans="1:4" ht="30" customHeight="1">
      <c r="A132" s="72" t="s">
        <v>720</v>
      </c>
      <c r="B132" s="73" t="s">
        <v>118</v>
      </c>
      <c r="C132" s="176" t="s">
        <v>517</v>
      </c>
      <c r="D132" s="73" t="s">
        <v>721</v>
      </c>
    </row>
    <row r="133" spans="1:4">
      <c r="A133" s="100" t="s">
        <v>722</v>
      </c>
      <c r="B133" s="97">
        <v>400000</v>
      </c>
      <c r="C133" s="97">
        <v>400000</v>
      </c>
      <c r="D133" s="160">
        <v>6.3383859307961948E-2</v>
      </c>
    </row>
    <row r="134" spans="1:4">
      <c r="A134" s="100" t="s">
        <v>723</v>
      </c>
      <c r="B134" s="97">
        <v>2526140.1680900003</v>
      </c>
      <c r="C134" s="97">
        <v>2526140.1680900003</v>
      </c>
      <c r="D134" s="160">
        <v>0.40029128251601981</v>
      </c>
    </row>
    <row r="135" spans="1:4">
      <c r="A135" s="100" t="s">
        <v>724</v>
      </c>
      <c r="B135" s="97">
        <v>2043864.9209100001</v>
      </c>
      <c r="C135" s="97">
        <v>2043864.9209100001</v>
      </c>
      <c r="D135" s="160">
        <v>0.32387011647859554</v>
      </c>
    </row>
    <row r="136" spans="1:4">
      <c r="A136" s="100" t="s">
        <v>725</v>
      </c>
      <c r="B136" s="97">
        <v>793305.61745000002</v>
      </c>
      <c r="C136" s="97">
        <v>793305.61745000002</v>
      </c>
      <c r="D136" s="160">
        <v>0.12570692911166673</v>
      </c>
    </row>
    <row r="137" spans="1:4">
      <c r="A137" s="100" t="s">
        <v>726</v>
      </c>
      <c r="B137" s="97">
        <v>430454.98306</v>
      </c>
      <c r="C137" s="97">
        <v>430454.98306</v>
      </c>
      <c r="D137" s="160">
        <v>6.8209745211715467E-2</v>
      </c>
    </row>
    <row r="138" spans="1:4">
      <c r="A138" s="100" t="s">
        <v>727</v>
      </c>
      <c r="B138" s="97">
        <v>110759.19931</v>
      </c>
      <c r="C138" s="97">
        <v>110759.19931</v>
      </c>
      <c r="D138" s="160">
        <v>1.7550863765318891E-2</v>
      </c>
    </row>
    <row r="139" spans="1:4">
      <c r="A139" s="100" t="s">
        <v>728</v>
      </c>
      <c r="B139" s="97">
        <v>5300</v>
      </c>
      <c r="C139" s="97">
        <v>5300</v>
      </c>
      <c r="D139" s="160">
        <v>8.3983613583049589E-4</v>
      </c>
    </row>
    <row r="140" spans="1:4">
      <c r="A140" s="100" t="s">
        <v>729</v>
      </c>
      <c r="B140" s="97">
        <v>800</v>
      </c>
      <c r="C140" s="97">
        <v>800</v>
      </c>
      <c r="D140" s="160">
        <v>1.2676771861592389E-4</v>
      </c>
    </row>
    <row r="141" spans="1:4">
      <c r="A141" s="100" t="s">
        <v>730</v>
      </c>
      <c r="B141" s="97">
        <v>130</v>
      </c>
      <c r="C141" s="97">
        <v>130</v>
      </c>
      <c r="D141" s="160">
        <v>2.0599754275087634E-5</v>
      </c>
    </row>
    <row r="142" spans="1:4">
      <c r="A142" s="100" t="s">
        <v>731</v>
      </c>
      <c r="B142" s="97">
        <v>0</v>
      </c>
      <c r="C142" s="97">
        <v>0</v>
      </c>
      <c r="D142" s="160">
        <v>0</v>
      </c>
    </row>
    <row r="143" spans="1:4">
      <c r="A143" s="100" t="s">
        <v>732</v>
      </c>
      <c r="B143" s="97">
        <v>0</v>
      </c>
      <c r="C143" s="97">
        <v>0</v>
      </c>
      <c r="D143" s="160">
        <v>0</v>
      </c>
    </row>
    <row r="144" spans="1:4">
      <c r="A144" s="100" t="s">
        <v>733</v>
      </c>
      <c r="B144" s="97">
        <v>0</v>
      </c>
      <c r="C144" s="97">
        <v>0</v>
      </c>
      <c r="D144" s="160">
        <v>0</v>
      </c>
    </row>
    <row r="145" spans="1:4">
      <c r="A145" s="100" t="s">
        <v>734</v>
      </c>
      <c r="B145" s="97">
        <v>0</v>
      </c>
      <c r="C145" s="97">
        <v>0</v>
      </c>
      <c r="D145" s="160">
        <v>0</v>
      </c>
    </row>
    <row r="146" spans="1:4">
      <c r="A146" s="100" t="s">
        <v>735</v>
      </c>
      <c r="B146" s="97">
        <v>0</v>
      </c>
      <c r="C146" s="97">
        <v>0</v>
      </c>
      <c r="D146" s="160">
        <v>0</v>
      </c>
    </row>
    <row r="147" spans="1:4">
      <c r="A147" s="72" t="s">
        <v>158</v>
      </c>
      <c r="B147" s="685">
        <v>6310754.8888200009</v>
      </c>
      <c r="C147" s="685">
        <v>6310754.8888200009</v>
      </c>
      <c r="D147" s="686">
        <v>1</v>
      </c>
    </row>
    <row r="148" spans="1:4">
      <c r="A148" s="54" t="s">
        <v>736</v>
      </c>
      <c r="B148" s="160">
        <v>1</v>
      </c>
      <c r="C148" s="160">
        <v>1</v>
      </c>
      <c r="D148" s="234"/>
    </row>
    <row r="149" spans="1:4" ht="30" customHeight="1">
      <c r="A149" s="433" t="s">
        <v>739</v>
      </c>
      <c r="B149" s="73" t="s">
        <v>118</v>
      </c>
      <c r="C149" s="176" t="s">
        <v>517</v>
      </c>
      <c r="D149" s="73" t="s">
        <v>679</v>
      </c>
    </row>
    <row r="150" spans="1:4">
      <c r="A150" s="100" t="s">
        <v>722</v>
      </c>
      <c r="B150" s="97">
        <v>20</v>
      </c>
      <c r="C150" s="97">
        <v>20</v>
      </c>
      <c r="D150" s="160">
        <v>1.1689070718877849E-2</v>
      </c>
    </row>
    <row r="151" spans="1:4">
      <c r="A151" s="100" t="s">
        <v>723</v>
      </c>
      <c r="B151" s="97">
        <v>262</v>
      </c>
      <c r="C151" s="97">
        <v>262</v>
      </c>
      <c r="D151" s="160">
        <v>0.15312682641729983</v>
      </c>
    </row>
    <row r="152" spans="1:4">
      <c r="A152" s="100" t="s">
        <v>724</v>
      </c>
      <c r="B152" s="97">
        <v>404</v>
      </c>
      <c r="C152" s="97">
        <v>404</v>
      </c>
      <c r="D152" s="160">
        <v>0.23611922852133255</v>
      </c>
    </row>
    <row r="153" spans="1:4">
      <c r="A153" s="100" t="s">
        <v>725</v>
      </c>
      <c r="B153" s="97">
        <v>364</v>
      </c>
      <c r="C153" s="97">
        <v>364</v>
      </c>
      <c r="D153" s="160">
        <v>0.21274108708357686</v>
      </c>
    </row>
    <row r="154" spans="1:4">
      <c r="A154" s="100" t="s">
        <v>726</v>
      </c>
      <c r="B154" s="97">
        <v>426</v>
      </c>
      <c r="C154" s="97">
        <v>426</v>
      </c>
      <c r="D154" s="160">
        <v>0.24897720631209819</v>
      </c>
    </row>
    <row r="155" spans="1:4">
      <c r="A155" s="100" t="s">
        <v>727</v>
      </c>
      <c r="B155" s="97">
        <v>211</v>
      </c>
      <c r="C155" s="97">
        <v>211</v>
      </c>
      <c r="D155" s="160">
        <v>0.12331969608416131</v>
      </c>
    </row>
    <row r="156" spans="1:4">
      <c r="A156" s="100" t="s">
        <v>728</v>
      </c>
      <c r="B156" s="97">
        <v>19</v>
      </c>
      <c r="C156" s="97">
        <v>19</v>
      </c>
      <c r="D156" s="160">
        <v>1.1104617182933957E-2</v>
      </c>
    </row>
    <row r="157" spans="1:4">
      <c r="A157" s="100" t="s">
        <v>729</v>
      </c>
      <c r="B157" s="97">
        <v>4</v>
      </c>
      <c r="C157" s="97">
        <v>4</v>
      </c>
      <c r="D157" s="160">
        <v>2.3378141437755697E-3</v>
      </c>
    </row>
    <row r="158" spans="1:4">
      <c r="A158" s="100" t="s">
        <v>730</v>
      </c>
      <c r="B158" s="97">
        <v>1</v>
      </c>
      <c r="C158" s="97">
        <v>1</v>
      </c>
      <c r="D158" s="160">
        <v>5.8445353594389242E-4</v>
      </c>
    </row>
    <row r="159" spans="1:4">
      <c r="A159" s="100" t="s">
        <v>731</v>
      </c>
      <c r="B159" s="97">
        <v>0</v>
      </c>
      <c r="C159" s="97">
        <v>0</v>
      </c>
      <c r="D159" s="160">
        <v>0</v>
      </c>
    </row>
    <row r="160" spans="1:4">
      <c r="A160" s="100" t="s">
        <v>732</v>
      </c>
      <c r="B160" s="97">
        <v>0</v>
      </c>
      <c r="C160" s="97">
        <v>0</v>
      </c>
      <c r="D160" s="160">
        <v>0</v>
      </c>
    </row>
    <row r="161" spans="1:4">
      <c r="A161" s="100" t="s">
        <v>733</v>
      </c>
      <c r="B161" s="97">
        <v>0</v>
      </c>
      <c r="C161" s="97">
        <v>0</v>
      </c>
      <c r="D161" s="160">
        <v>0</v>
      </c>
    </row>
    <row r="162" spans="1:4">
      <c r="A162" s="100" t="s">
        <v>734</v>
      </c>
      <c r="B162" s="97">
        <v>0</v>
      </c>
      <c r="C162" s="97">
        <v>0</v>
      </c>
      <c r="D162" s="160">
        <v>0</v>
      </c>
    </row>
    <row r="163" spans="1:4">
      <c r="A163" s="100" t="s">
        <v>735</v>
      </c>
      <c r="B163" s="97">
        <v>0</v>
      </c>
      <c r="C163" s="97">
        <v>0</v>
      </c>
      <c r="D163" s="160">
        <v>0</v>
      </c>
    </row>
    <row r="164" spans="1:4">
      <c r="A164" s="72" t="s">
        <v>158</v>
      </c>
      <c r="B164" s="685">
        <v>1711</v>
      </c>
      <c r="C164" s="685">
        <v>1711</v>
      </c>
      <c r="D164" s="686">
        <v>1</v>
      </c>
    </row>
    <row r="165" spans="1:4">
      <c r="A165" s="54" t="s">
        <v>736</v>
      </c>
      <c r="B165" s="106">
        <v>1</v>
      </c>
      <c r="C165" s="106">
        <v>1</v>
      </c>
      <c r="D165" s="144"/>
    </row>
    <row r="166" spans="1:4" ht="15.75" thickBot="1">
      <c r="A166" s="252"/>
      <c r="B166" s="255"/>
      <c r="C166" s="254"/>
      <c r="D166" s="254"/>
    </row>
    <row r="167" spans="1:4" ht="15.75" thickTop="1">
      <c r="A167" s="768" t="s">
        <v>1369</v>
      </c>
      <c r="B167" s="769"/>
      <c r="C167" s="769"/>
      <c r="D167" s="769"/>
    </row>
    <row r="168" spans="1:4">
      <c r="A168" s="190"/>
      <c r="B168" s="11"/>
      <c r="C168" s="211"/>
      <c r="D168" s="215"/>
    </row>
    <row r="169" spans="1:4" ht="30" customHeight="1">
      <c r="A169" s="771" t="s">
        <v>1012</v>
      </c>
      <c r="B169" s="771"/>
      <c r="C169" s="771"/>
      <c r="D169" s="771"/>
    </row>
    <row r="170" spans="1:4" ht="18">
      <c r="A170" s="811" t="s">
        <v>741</v>
      </c>
      <c r="B170" s="772"/>
      <c r="C170" s="772"/>
      <c r="D170" s="772"/>
    </row>
    <row r="171" spans="1:4" ht="18">
      <c r="A171" s="772" t="s">
        <v>1514</v>
      </c>
      <c r="B171" s="772"/>
      <c r="C171" s="772"/>
      <c r="D171" s="772"/>
    </row>
    <row r="172" spans="1:4" ht="30" customHeight="1">
      <c r="A172" s="773" t="s">
        <v>510</v>
      </c>
      <c r="B172" s="773"/>
      <c r="C172" s="773"/>
      <c r="D172" s="773"/>
    </row>
    <row r="173" spans="1:4">
      <c r="A173" s="99"/>
      <c r="B173" s="205"/>
      <c r="C173" s="205"/>
      <c r="D173" s="98"/>
    </row>
    <row r="174" spans="1:4" ht="30" customHeight="1">
      <c r="A174" s="72" t="s">
        <v>720</v>
      </c>
      <c r="B174" s="73" t="s">
        <v>118</v>
      </c>
      <c r="C174" s="176" t="s">
        <v>517</v>
      </c>
      <c r="D174" s="73" t="s">
        <v>721</v>
      </c>
    </row>
    <row r="175" spans="1:4">
      <c r="A175" s="100" t="s">
        <v>722</v>
      </c>
      <c r="B175" s="97">
        <v>0</v>
      </c>
      <c r="C175" s="97">
        <v>0</v>
      </c>
      <c r="D175" s="160">
        <v>0</v>
      </c>
    </row>
    <row r="176" spans="1:4">
      <c r="A176" s="100" t="s">
        <v>723</v>
      </c>
      <c r="B176" s="97">
        <v>0</v>
      </c>
      <c r="C176" s="97">
        <v>0</v>
      </c>
      <c r="D176" s="160">
        <v>0</v>
      </c>
    </row>
    <row r="177" spans="1:4">
      <c r="A177" s="100" t="s">
        <v>724</v>
      </c>
      <c r="B177" s="97">
        <v>0</v>
      </c>
      <c r="C177" s="97">
        <v>0</v>
      </c>
      <c r="D177" s="160">
        <v>0</v>
      </c>
    </row>
    <row r="178" spans="1:4">
      <c r="A178" s="100" t="s">
        <v>725</v>
      </c>
      <c r="B178" s="97">
        <v>0</v>
      </c>
      <c r="C178" s="97">
        <v>0</v>
      </c>
      <c r="D178" s="160">
        <v>0</v>
      </c>
    </row>
    <row r="179" spans="1:4">
      <c r="A179" s="100" t="s">
        <v>726</v>
      </c>
      <c r="B179" s="97">
        <v>0</v>
      </c>
      <c r="C179" s="97">
        <v>0</v>
      </c>
      <c r="D179" s="160">
        <v>0</v>
      </c>
    </row>
    <row r="180" spans="1:4">
      <c r="A180" s="100" t="s">
        <v>727</v>
      </c>
      <c r="B180" s="97">
        <v>0</v>
      </c>
      <c r="C180" s="97">
        <v>0</v>
      </c>
      <c r="D180" s="160">
        <v>0</v>
      </c>
    </row>
    <row r="181" spans="1:4">
      <c r="A181" s="100" t="s">
        <v>728</v>
      </c>
      <c r="B181" s="97">
        <v>0</v>
      </c>
      <c r="C181" s="97">
        <v>0</v>
      </c>
      <c r="D181" s="160">
        <v>0</v>
      </c>
    </row>
    <row r="182" spans="1:4">
      <c r="A182" s="100" t="s">
        <v>729</v>
      </c>
      <c r="B182" s="97">
        <v>0</v>
      </c>
      <c r="C182" s="97">
        <v>0</v>
      </c>
      <c r="D182" s="160">
        <v>0</v>
      </c>
    </row>
    <row r="183" spans="1:4">
      <c r="A183" s="100" t="s">
        <v>730</v>
      </c>
      <c r="B183" s="97">
        <v>0</v>
      </c>
      <c r="C183" s="97">
        <v>0</v>
      </c>
      <c r="D183" s="160">
        <v>0</v>
      </c>
    </row>
    <row r="184" spans="1:4">
      <c r="A184" s="100" t="s">
        <v>731</v>
      </c>
      <c r="B184" s="97">
        <v>0</v>
      </c>
      <c r="C184" s="97">
        <v>0</v>
      </c>
      <c r="D184" s="160">
        <v>0</v>
      </c>
    </row>
    <row r="185" spans="1:4">
      <c r="A185" s="100" t="s">
        <v>732</v>
      </c>
      <c r="B185" s="97">
        <v>0</v>
      </c>
      <c r="C185" s="97">
        <v>0</v>
      </c>
      <c r="D185" s="160">
        <v>0</v>
      </c>
    </row>
    <row r="186" spans="1:4">
      <c r="A186" s="100" t="s">
        <v>733</v>
      </c>
      <c r="B186" s="97">
        <v>0</v>
      </c>
      <c r="C186" s="97">
        <v>0</v>
      </c>
      <c r="D186" s="160">
        <v>0</v>
      </c>
    </row>
    <row r="187" spans="1:4">
      <c r="A187" s="100" t="s">
        <v>734</v>
      </c>
      <c r="B187" s="97">
        <v>0</v>
      </c>
      <c r="C187" s="97">
        <v>0</v>
      </c>
      <c r="D187" s="160">
        <v>0</v>
      </c>
    </row>
    <row r="188" spans="1:4">
      <c r="A188" s="100" t="s">
        <v>735</v>
      </c>
      <c r="B188" s="97">
        <v>0</v>
      </c>
      <c r="C188" s="97">
        <v>0</v>
      </c>
      <c r="D188" s="160">
        <v>0</v>
      </c>
    </row>
    <row r="189" spans="1:4">
      <c r="A189" s="72" t="s">
        <v>158</v>
      </c>
      <c r="B189" s="685">
        <v>0</v>
      </c>
      <c r="C189" s="685">
        <v>0</v>
      </c>
      <c r="D189" s="686">
        <v>0</v>
      </c>
    </row>
    <row r="190" spans="1:4">
      <c r="A190" s="54" t="s">
        <v>736</v>
      </c>
      <c r="B190" s="160">
        <v>0</v>
      </c>
      <c r="C190" s="160">
        <v>0</v>
      </c>
      <c r="D190" s="234"/>
    </row>
    <row r="191" spans="1:4" ht="30" customHeight="1">
      <c r="A191" s="433" t="s">
        <v>739</v>
      </c>
      <c r="B191" s="73" t="s">
        <v>118</v>
      </c>
      <c r="C191" s="176" t="s">
        <v>517</v>
      </c>
      <c r="D191" s="73" t="s">
        <v>679</v>
      </c>
    </row>
    <row r="192" spans="1:4">
      <c r="A192" s="100" t="s">
        <v>722</v>
      </c>
      <c r="B192" s="97">
        <v>0</v>
      </c>
      <c r="C192" s="97">
        <v>0</v>
      </c>
      <c r="D192" s="160">
        <v>0</v>
      </c>
    </row>
    <row r="193" spans="1:4">
      <c r="A193" s="100" t="s">
        <v>723</v>
      </c>
      <c r="B193" s="97">
        <v>0</v>
      </c>
      <c r="C193" s="97">
        <v>0</v>
      </c>
      <c r="D193" s="160">
        <v>0</v>
      </c>
    </row>
    <row r="194" spans="1:4">
      <c r="A194" s="100" t="s">
        <v>724</v>
      </c>
      <c r="B194" s="97">
        <v>0</v>
      </c>
      <c r="C194" s="97">
        <v>0</v>
      </c>
      <c r="D194" s="160">
        <v>0</v>
      </c>
    </row>
    <row r="195" spans="1:4">
      <c r="A195" s="100" t="s">
        <v>725</v>
      </c>
      <c r="B195" s="97">
        <v>0</v>
      </c>
      <c r="C195" s="97">
        <v>0</v>
      </c>
      <c r="D195" s="160">
        <v>0</v>
      </c>
    </row>
    <row r="196" spans="1:4">
      <c r="A196" s="100" t="s">
        <v>726</v>
      </c>
      <c r="B196" s="97">
        <v>0</v>
      </c>
      <c r="C196" s="97">
        <v>0</v>
      </c>
      <c r="D196" s="160">
        <v>0</v>
      </c>
    </row>
    <row r="197" spans="1:4">
      <c r="A197" s="100" t="s">
        <v>727</v>
      </c>
      <c r="B197" s="97">
        <v>0</v>
      </c>
      <c r="C197" s="97">
        <v>0</v>
      </c>
      <c r="D197" s="160">
        <v>0</v>
      </c>
    </row>
    <row r="198" spans="1:4">
      <c r="A198" s="100" t="s">
        <v>728</v>
      </c>
      <c r="B198" s="97">
        <v>0</v>
      </c>
      <c r="C198" s="97">
        <v>0</v>
      </c>
      <c r="D198" s="160">
        <v>0</v>
      </c>
    </row>
    <row r="199" spans="1:4">
      <c r="A199" s="100" t="s">
        <v>729</v>
      </c>
      <c r="B199" s="97">
        <v>0</v>
      </c>
      <c r="C199" s="97">
        <v>0</v>
      </c>
      <c r="D199" s="160">
        <v>0</v>
      </c>
    </row>
    <row r="200" spans="1:4">
      <c r="A200" s="100" t="s">
        <v>730</v>
      </c>
      <c r="B200" s="97">
        <v>0</v>
      </c>
      <c r="C200" s="97">
        <v>0</v>
      </c>
      <c r="D200" s="160">
        <v>0</v>
      </c>
    </row>
    <row r="201" spans="1:4">
      <c r="A201" s="100" t="s">
        <v>731</v>
      </c>
      <c r="B201" s="97">
        <v>0</v>
      </c>
      <c r="C201" s="97">
        <v>0</v>
      </c>
      <c r="D201" s="160">
        <v>0</v>
      </c>
    </row>
    <row r="202" spans="1:4">
      <c r="A202" s="100" t="s">
        <v>732</v>
      </c>
      <c r="B202" s="97">
        <v>0</v>
      </c>
      <c r="C202" s="97">
        <v>0</v>
      </c>
      <c r="D202" s="160">
        <v>0</v>
      </c>
    </row>
    <row r="203" spans="1:4">
      <c r="A203" s="100" t="s">
        <v>733</v>
      </c>
      <c r="B203" s="97">
        <v>0</v>
      </c>
      <c r="C203" s="97">
        <v>0</v>
      </c>
      <c r="D203" s="160">
        <v>0</v>
      </c>
    </row>
    <row r="204" spans="1:4">
      <c r="A204" s="100" t="s">
        <v>734</v>
      </c>
      <c r="B204" s="97">
        <v>0</v>
      </c>
      <c r="C204" s="97">
        <v>0</v>
      </c>
      <c r="D204" s="160">
        <v>0</v>
      </c>
    </row>
    <row r="205" spans="1:4">
      <c r="A205" s="100" t="s">
        <v>735</v>
      </c>
      <c r="B205" s="97">
        <v>0</v>
      </c>
      <c r="C205" s="97">
        <v>0</v>
      </c>
      <c r="D205" s="160">
        <v>0</v>
      </c>
    </row>
    <row r="206" spans="1:4">
      <c r="A206" s="72" t="s">
        <v>158</v>
      </c>
      <c r="B206" s="685">
        <v>0</v>
      </c>
      <c r="C206" s="685">
        <v>0</v>
      </c>
      <c r="D206" s="686">
        <v>0</v>
      </c>
    </row>
    <row r="207" spans="1:4">
      <c r="A207" s="54" t="s">
        <v>736</v>
      </c>
      <c r="B207" s="106">
        <v>0</v>
      </c>
      <c r="C207" s="106">
        <v>0</v>
      </c>
      <c r="D207" s="144"/>
    </row>
    <row r="208" spans="1:4" ht="15.75" thickBot="1">
      <c r="A208" s="252"/>
      <c r="B208" s="255"/>
      <c r="C208" s="254"/>
      <c r="D208" s="254"/>
    </row>
    <row r="209" spans="1:4" ht="15.75" thickTop="1">
      <c r="A209" s="768" t="s">
        <v>1370</v>
      </c>
      <c r="B209" s="769"/>
      <c r="C209" s="769"/>
      <c r="D209" s="769"/>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M107"/>
  <sheetViews>
    <sheetView topLeftCell="A40" zoomScaleNormal="100" workbookViewId="0">
      <selection activeCell="O15" sqref="O15"/>
    </sheetView>
  </sheetViews>
  <sheetFormatPr baseColWidth="10" defaultColWidth="11.42578125" defaultRowHeight="12.75"/>
  <cols>
    <col min="1" max="1" width="45.7109375" style="33" customWidth="1"/>
    <col min="2" max="2" width="11.85546875" style="33" customWidth="1"/>
    <col min="3" max="3" width="15.42578125" style="33" customWidth="1"/>
    <col min="4" max="4" width="16.5703125" style="33" customWidth="1"/>
    <col min="5" max="5" width="11.85546875" style="609" bestFit="1" customWidth="1"/>
    <col min="6" max="6" width="15.42578125" style="609" bestFit="1" customWidth="1"/>
    <col min="7" max="7" width="16.5703125" style="609" bestFit="1" customWidth="1"/>
    <col min="8" max="8" width="11.85546875" style="609" bestFit="1" customWidth="1"/>
    <col min="9" max="9" width="15.42578125" style="609" bestFit="1" customWidth="1"/>
    <col min="10" max="10" width="16.5703125" style="609" bestFit="1" customWidth="1"/>
    <col min="11" max="11" width="11.85546875" style="609" bestFit="1" customWidth="1"/>
    <col min="12" max="12" width="15.42578125" style="609" bestFit="1" customWidth="1"/>
    <col min="13" max="13" width="16.5703125" style="609" bestFit="1" customWidth="1"/>
    <col min="14" max="255" width="11.42578125" style="609"/>
    <col min="256" max="256" width="0" style="609" hidden="1" customWidth="1"/>
    <col min="257" max="257" width="45.7109375" style="609" customWidth="1"/>
    <col min="258" max="258" width="11.85546875" style="609" customWidth="1"/>
    <col min="259" max="259" width="15.42578125" style="609" customWidth="1"/>
    <col min="260" max="260" width="16.5703125" style="609" customWidth="1"/>
    <col min="261" max="261" width="11.85546875" style="609" bestFit="1" customWidth="1"/>
    <col min="262" max="262" width="15.42578125" style="609" bestFit="1" customWidth="1"/>
    <col min="263" max="263" width="16.5703125" style="609" bestFit="1" customWidth="1"/>
    <col min="264" max="264" width="11.85546875" style="609" bestFit="1" customWidth="1"/>
    <col min="265" max="265" width="15.42578125" style="609" bestFit="1" customWidth="1"/>
    <col min="266" max="266" width="16.5703125" style="609" bestFit="1" customWidth="1"/>
    <col min="267" max="267" width="11.85546875" style="609" bestFit="1" customWidth="1"/>
    <col min="268" max="268" width="15.42578125" style="609" bestFit="1" customWidth="1"/>
    <col min="269" max="269" width="16.5703125" style="609" bestFit="1" customWidth="1"/>
    <col min="270" max="511" width="11.42578125" style="609"/>
    <col min="512" max="512" width="0" style="609" hidden="1" customWidth="1"/>
    <col min="513" max="513" width="45.7109375" style="609" customWidth="1"/>
    <col min="514" max="514" width="11.85546875" style="609" customWidth="1"/>
    <col min="515" max="515" width="15.42578125" style="609" customWidth="1"/>
    <col min="516" max="516" width="16.5703125" style="609" customWidth="1"/>
    <col min="517" max="517" width="11.85546875" style="609" bestFit="1" customWidth="1"/>
    <col min="518" max="518" width="15.42578125" style="609" bestFit="1" customWidth="1"/>
    <col min="519" max="519" width="16.5703125" style="609" bestFit="1" customWidth="1"/>
    <col min="520" max="520" width="11.85546875" style="609" bestFit="1" customWidth="1"/>
    <col min="521" max="521" width="15.42578125" style="609" bestFit="1" customWidth="1"/>
    <col min="522" max="522" width="16.5703125" style="609" bestFit="1" customWidth="1"/>
    <col min="523" max="523" width="11.85546875" style="609" bestFit="1" customWidth="1"/>
    <col min="524" max="524" width="15.42578125" style="609" bestFit="1" customWidth="1"/>
    <col min="525" max="525" width="16.5703125" style="609" bestFit="1" customWidth="1"/>
    <col min="526" max="767" width="11.42578125" style="609"/>
    <col min="768" max="768" width="0" style="609" hidden="1" customWidth="1"/>
    <col min="769" max="769" width="45.7109375" style="609" customWidth="1"/>
    <col min="770" max="770" width="11.85546875" style="609" customWidth="1"/>
    <col min="771" max="771" width="15.42578125" style="609" customWidth="1"/>
    <col min="772" max="772" width="16.5703125" style="609" customWidth="1"/>
    <col min="773" max="773" width="11.85546875" style="609" bestFit="1" customWidth="1"/>
    <col min="774" max="774" width="15.42578125" style="609" bestFit="1" customWidth="1"/>
    <col min="775" max="775" width="16.5703125" style="609" bestFit="1" customWidth="1"/>
    <col min="776" max="776" width="11.85546875" style="609" bestFit="1" customWidth="1"/>
    <col min="777" max="777" width="15.42578125" style="609" bestFit="1" customWidth="1"/>
    <col min="778" max="778" width="16.5703125" style="609" bestFit="1" customWidth="1"/>
    <col min="779" max="779" width="11.85546875" style="609" bestFit="1" customWidth="1"/>
    <col min="780" max="780" width="15.42578125" style="609" bestFit="1" customWidth="1"/>
    <col min="781" max="781" width="16.5703125" style="609" bestFit="1" customWidth="1"/>
    <col min="782" max="1023" width="11.42578125" style="609"/>
    <col min="1024" max="1024" width="0" style="609" hidden="1" customWidth="1"/>
    <col min="1025" max="1025" width="45.7109375" style="609" customWidth="1"/>
    <col min="1026" max="1026" width="11.85546875" style="609" customWidth="1"/>
    <col min="1027" max="1027" width="15.42578125" style="609" customWidth="1"/>
    <col min="1028" max="1028" width="16.5703125" style="609" customWidth="1"/>
    <col min="1029" max="1029" width="11.85546875" style="609" bestFit="1" customWidth="1"/>
    <col min="1030" max="1030" width="15.42578125" style="609" bestFit="1" customWidth="1"/>
    <col min="1031" max="1031" width="16.5703125" style="609" bestFit="1" customWidth="1"/>
    <col min="1032" max="1032" width="11.85546875" style="609" bestFit="1" customWidth="1"/>
    <col min="1033" max="1033" width="15.42578125" style="609" bestFit="1" customWidth="1"/>
    <col min="1034" max="1034" width="16.5703125" style="609" bestFit="1" customWidth="1"/>
    <col min="1035" max="1035" width="11.85546875" style="609" bestFit="1" customWidth="1"/>
    <col min="1036" max="1036" width="15.42578125" style="609" bestFit="1" customWidth="1"/>
    <col min="1037" max="1037" width="16.5703125" style="609" bestFit="1" customWidth="1"/>
    <col min="1038" max="1279" width="11.42578125" style="609"/>
    <col min="1280" max="1280" width="0" style="609" hidden="1" customWidth="1"/>
    <col min="1281" max="1281" width="45.7109375" style="609" customWidth="1"/>
    <col min="1282" max="1282" width="11.85546875" style="609" customWidth="1"/>
    <col min="1283" max="1283" width="15.42578125" style="609" customWidth="1"/>
    <col min="1284" max="1284" width="16.5703125" style="609" customWidth="1"/>
    <col min="1285" max="1285" width="11.85546875" style="609" bestFit="1" customWidth="1"/>
    <col min="1286" max="1286" width="15.42578125" style="609" bestFit="1" customWidth="1"/>
    <col min="1287" max="1287" width="16.5703125" style="609" bestFit="1" customWidth="1"/>
    <col min="1288" max="1288" width="11.85546875" style="609" bestFit="1" customWidth="1"/>
    <col min="1289" max="1289" width="15.42578125" style="609" bestFit="1" customWidth="1"/>
    <col min="1290" max="1290" width="16.5703125" style="609" bestFit="1" customWidth="1"/>
    <col min="1291" max="1291" width="11.85546875" style="609" bestFit="1" customWidth="1"/>
    <col min="1292" max="1292" width="15.42578125" style="609" bestFit="1" customWidth="1"/>
    <col min="1293" max="1293" width="16.5703125" style="609" bestFit="1" customWidth="1"/>
    <col min="1294" max="1535" width="11.42578125" style="609"/>
    <col min="1536" max="1536" width="0" style="609" hidden="1" customWidth="1"/>
    <col min="1537" max="1537" width="45.7109375" style="609" customWidth="1"/>
    <col min="1538" max="1538" width="11.85546875" style="609" customWidth="1"/>
    <col min="1539" max="1539" width="15.42578125" style="609" customWidth="1"/>
    <col min="1540" max="1540" width="16.5703125" style="609" customWidth="1"/>
    <col min="1541" max="1541" width="11.85546875" style="609" bestFit="1" customWidth="1"/>
    <col min="1542" max="1542" width="15.42578125" style="609" bestFit="1" customWidth="1"/>
    <col min="1543" max="1543" width="16.5703125" style="609" bestFit="1" customWidth="1"/>
    <col min="1544" max="1544" width="11.85546875" style="609" bestFit="1" customWidth="1"/>
    <col min="1545" max="1545" width="15.42578125" style="609" bestFit="1" customWidth="1"/>
    <col min="1546" max="1546" width="16.5703125" style="609" bestFit="1" customWidth="1"/>
    <col min="1547" max="1547" width="11.85546875" style="609" bestFit="1" customWidth="1"/>
    <col min="1548" max="1548" width="15.42578125" style="609" bestFit="1" customWidth="1"/>
    <col min="1549" max="1549" width="16.5703125" style="609" bestFit="1" customWidth="1"/>
    <col min="1550" max="1791" width="11.42578125" style="609"/>
    <col min="1792" max="1792" width="0" style="609" hidden="1" customWidth="1"/>
    <col min="1793" max="1793" width="45.7109375" style="609" customWidth="1"/>
    <col min="1794" max="1794" width="11.85546875" style="609" customWidth="1"/>
    <col min="1795" max="1795" width="15.42578125" style="609" customWidth="1"/>
    <col min="1796" max="1796" width="16.5703125" style="609" customWidth="1"/>
    <col min="1797" max="1797" width="11.85546875" style="609" bestFit="1" customWidth="1"/>
    <col min="1798" max="1798" width="15.42578125" style="609" bestFit="1" customWidth="1"/>
    <col min="1799" max="1799" width="16.5703125" style="609" bestFit="1" customWidth="1"/>
    <col min="1800" max="1800" width="11.85546875" style="609" bestFit="1" customWidth="1"/>
    <col min="1801" max="1801" width="15.42578125" style="609" bestFit="1" customWidth="1"/>
    <col min="1802" max="1802" width="16.5703125" style="609" bestFit="1" customWidth="1"/>
    <col min="1803" max="1803" width="11.85546875" style="609" bestFit="1" customWidth="1"/>
    <col min="1804" max="1804" width="15.42578125" style="609" bestFit="1" customWidth="1"/>
    <col min="1805" max="1805" width="16.5703125" style="609" bestFit="1" customWidth="1"/>
    <col min="1806" max="2047" width="11.42578125" style="609"/>
    <col min="2048" max="2048" width="0" style="609" hidden="1" customWidth="1"/>
    <col min="2049" max="2049" width="45.7109375" style="609" customWidth="1"/>
    <col min="2050" max="2050" width="11.85546875" style="609" customWidth="1"/>
    <col min="2051" max="2051" width="15.42578125" style="609" customWidth="1"/>
    <col min="2052" max="2052" width="16.5703125" style="609" customWidth="1"/>
    <col min="2053" max="2053" width="11.85546875" style="609" bestFit="1" customWidth="1"/>
    <col min="2054" max="2054" width="15.42578125" style="609" bestFit="1" customWidth="1"/>
    <col min="2055" max="2055" width="16.5703125" style="609" bestFit="1" customWidth="1"/>
    <col min="2056" max="2056" width="11.85546875" style="609" bestFit="1" customWidth="1"/>
    <col min="2057" max="2057" width="15.42578125" style="609" bestFit="1" customWidth="1"/>
    <col min="2058" max="2058" width="16.5703125" style="609" bestFit="1" customWidth="1"/>
    <col min="2059" max="2059" width="11.85546875" style="609" bestFit="1" customWidth="1"/>
    <col min="2060" max="2060" width="15.42578125" style="609" bestFit="1" customWidth="1"/>
    <col min="2061" max="2061" width="16.5703125" style="609" bestFit="1" customWidth="1"/>
    <col min="2062" max="2303" width="11.42578125" style="609"/>
    <col min="2304" max="2304" width="0" style="609" hidden="1" customWidth="1"/>
    <col min="2305" max="2305" width="45.7109375" style="609" customWidth="1"/>
    <col min="2306" max="2306" width="11.85546875" style="609" customWidth="1"/>
    <col min="2307" max="2307" width="15.42578125" style="609" customWidth="1"/>
    <col min="2308" max="2308" width="16.5703125" style="609" customWidth="1"/>
    <col min="2309" max="2309" width="11.85546875" style="609" bestFit="1" customWidth="1"/>
    <col min="2310" max="2310" width="15.42578125" style="609" bestFit="1" customWidth="1"/>
    <col min="2311" max="2311" width="16.5703125" style="609" bestFit="1" customWidth="1"/>
    <col min="2312" max="2312" width="11.85546875" style="609" bestFit="1" customWidth="1"/>
    <col min="2313" max="2313" width="15.42578125" style="609" bestFit="1" customWidth="1"/>
    <col min="2314" max="2314" width="16.5703125" style="609" bestFit="1" customWidth="1"/>
    <col min="2315" max="2315" width="11.85546875" style="609" bestFit="1" customWidth="1"/>
    <col min="2316" max="2316" width="15.42578125" style="609" bestFit="1" customWidth="1"/>
    <col min="2317" max="2317" width="16.5703125" style="609" bestFit="1" customWidth="1"/>
    <col min="2318" max="2559" width="11.42578125" style="609"/>
    <col min="2560" max="2560" width="0" style="609" hidden="1" customWidth="1"/>
    <col min="2561" max="2561" width="45.7109375" style="609" customWidth="1"/>
    <col min="2562" max="2562" width="11.85546875" style="609" customWidth="1"/>
    <col min="2563" max="2563" width="15.42578125" style="609" customWidth="1"/>
    <col min="2564" max="2564" width="16.5703125" style="609" customWidth="1"/>
    <col min="2565" max="2565" width="11.85546875" style="609" bestFit="1" customWidth="1"/>
    <col min="2566" max="2566" width="15.42578125" style="609" bestFit="1" customWidth="1"/>
    <col min="2567" max="2567" width="16.5703125" style="609" bestFit="1" customWidth="1"/>
    <col min="2568" max="2568" width="11.85546875" style="609" bestFit="1" customWidth="1"/>
    <col min="2569" max="2569" width="15.42578125" style="609" bestFit="1" customWidth="1"/>
    <col min="2570" max="2570" width="16.5703125" style="609" bestFit="1" customWidth="1"/>
    <col min="2571" max="2571" width="11.85546875" style="609" bestFit="1" customWidth="1"/>
    <col min="2572" max="2572" width="15.42578125" style="609" bestFit="1" customWidth="1"/>
    <col min="2573" max="2573" width="16.5703125" style="609" bestFit="1" customWidth="1"/>
    <col min="2574" max="2815" width="11.42578125" style="609"/>
    <col min="2816" max="2816" width="0" style="609" hidden="1" customWidth="1"/>
    <col min="2817" max="2817" width="45.7109375" style="609" customWidth="1"/>
    <col min="2818" max="2818" width="11.85546875" style="609" customWidth="1"/>
    <col min="2819" max="2819" width="15.42578125" style="609" customWidth="1"/>
    <col min="2820" max="2820" width="16.5703125" style="609" customWidth="1"/>
    <col min="2821" max="2821" width="11.85546875" style="609" bestFit="1" customWidth="1"/>
    <col min="2822" max="2822" width="15.42578125" style="609" bestFit="1" customWidth="1"/>
    <col min="2823" max="2823" width="16.5703125" style="609" bestFit="1" customWidth="1"/>
    <col min="2824" max="2824" width="11.85546875" style="609" bestFit="1" customWidth="1"/>
    <col min="2825" max="2825" width="15.42578125" style="609" bestFit="1" customWidth="1"/>
    <col min="2826" max="2826" width="16.5703125" style="609" bestFit="1" customWidth="1"/>
    <col min="2827" max="2827" width="11.85546875" style="609" bestFit="1" customWidth="1"/>
    <col min="2828" max="2828" width="15.42578125" style="609" bestFit="1" customWidth="1"/>
    <col min="2829" max="2829" width="16.5703125" style="609" bestFit="1" customWidth="1"/>
    <col min="2830" max="3071" width="11.42578125" style="609"/>
    <col min="3072" max="3072" width="0" style="609" hidden="1" customWidth="1"/>
    <col min="3073" max="3073" width="45.7109375" style="609" customWidth="1"/>
    <col min="3074" max="3074" width="11.85546875" style="609" customWidth="1"/>
    <col min="3075" max="3075" width="15.42578125" style="609" customWidth="1"/>
    <col min="3076" max="3076" width="16.5703125" style="609" customWidth="1"/>
    <col min="3077" max="3077" width="11.85546875" style="609" bestFit="1" customWidth="1"/>
    <col min="3078" max="3078" width="15.42578125" style="609" bestFit="1" customWidth="1"/>
    <col min="3079" max="3079" width="16.5703125" style="609" bestFit="1" customWidth="1"/>
    <col min="3080" max="3080" width="11.85546875" style="609" bestFit="1" customWidth="1"/>
    <col min="3081" max="3081" width="15.42578125" style="609" bestFit="1" customWidth="1"/>
    <col min="3082" max="3082" width="16.5703125" style="609" bestFit="1" customWidth="1"/>
    <col min="3083" max="3083" width="11.85546875" style="609" bestFit="1" customWidth="1"/>
    <col min="3084" max="3084" width="15.42578125" style="609" bestFit="1" customWidth="1"/>
    <col min="3085" max="3085" width="16.5703125" style="609" bestFit="1" customWidth="1"/>
    <col min="3086" max="3327" width="11.42578125" style="609"/>
    <col min="3328" max="3328" width="0" style="609" hidden="1" customWidth="1"/>
    <col min="3329" max="3329" width="45.7109375" style="609" customWidth="1"/>
    <col min="3330" max="3330" width="11.85546875" style="609" customWidth="1"/>
    <col min="3331" max="3331" width="15.42578125" style="609" customWidth="1"/>
    <col min="3332" max="3332" width="16.5703125" style="609" customWidth="1"/>
    <col min="3333" max="3333" width="11.85546875" style="609" bestFit="1" customWidth="1"/>
    <col min="3334" max="3334" width="15.42578125" style="609" bestFit="1" customWidth="1"/>
    <col min="3335" max="3335" width="16.5703125" style="609" bestFit="1" customWidth="1"/>
    <col min="3336" max="3336" width="11.85546875" style="609" bestFit="1" customWidth="1"/>
    <col min="3337" max="3337" width="15.42578125" style="609" bestFit="1" customWidth="1"/>
    <col min="3338" max="3338" width="16.5703125" style="609" bestFit="1" customWidth="1"/>
    <col min="3339" max="3339" width="11.85546875" style="609" bestFit="1" customWidth="1"/>
    <col min="3340" max="3340" width="15.42578125" style="609" bestFit="1" customWidth="1"/>
    <col min="3341" max="3341" width="16.5703125" style="609" bestFit="1" customWidth="1"/>
    <col min="3342" max="3583" width="11.42578125" style="609"/>
    <col min="3584" max="3584" width="0" style="609" hidden="1" customWidth="1"/>
    <col min="3585" max="3585" width="45.7109375" style="609" customWidth="1"/>
    <col min="3586" max="3586" width="11.85546875" style="609" customWidth="1"/>
    <col min="3587" max="3587" width="15.42578125" style="609" customWidth="1"/>
    <col min="3588" max="3588" width="16.5703125" style="609" customWidth="1"/>
    <col min="3589" max="3589" width="11.85546875" style="609" bestFit="1" customWidth="1"/>
    <col min="3590" max="3590" width="15.42578125" style="609" bestFit="1" customWidth="1"/>
    <col min="3591" max="3591" width="16.5703125" style="609" bestFit="1" customWidth="1"/>
    <col min="3592" max="3592" width="11.85546875" style="609" bestFit="1" customWidth="1"/>
    <col min="3593" max="3593" width="15.42578125" style="609" bestFit="1" customWidth="1"/>
    <col min="3594" max="3594" width="16.5703125" style="609" bestFit="1" customWidth="1"/>
    <col min="3595" max="3595" width="11.85546875" style="609" bestFit="1" customWidth="1"/>
    <col min="3596" max="3596" width="15.42578125" style="609" bestFit="1" customWidth="1"/>
    <col min="3597" max="3597" width="16.5703125" style="609" bestFit="1" customWidth="1"/>
    <col min="3598" max="3839" width="11.42578125" style="609"/>
    <col min="3840" max="3840" width="0" style="609" hidden="1" customWidth="1"/>
    <col min="3841" max="3841" width="45.7109375" style="609" customWidth="1"/>
    <col min="3842" max="3842" width="11.85546875" style="609" customWidth="1"/>
    <col min="3843" max="3843" width="15.42578125" style="609" customWidth="1"/>
    <col min="3844" max="3844" width="16.5703125" style="609" customWidth="1"/>
    <col min="3845" max="3845" width="11.85546875" style="609" bestFit="1" customWidth="1"/>
    <col min="3846" max="3846" width="15.42578125" style="609" bestFit="1" customWidth="1"/>
    <col min="3847" max="3847" width="16.5703125" style="609" bestFit="1" customWidth="1"/>
    <col min="3848" max="3848" width="11.85546875" style="609" bestFit="1" customWidth="1"/>
    <col min="3849" max="3849" width="15.42578125" style="609" bestFit="1" customWidth="1"/>
    <col min="3850" max="3850" width="16.5703125" style="609" bestFit="1" customWidth="1"/>
    <col min="3851" max="3851" width="11.85546875" style="609" bestFit="1" customWidth="1"/>
    <col min="3852" max="3852" width="15.42578125" style="609" bestFit="1" customWidth="1"/>
    <col min="3853" max="3853" width="16.5703125" style="609" bestFit="1" customWidth="1"/>
    <col min="3854" max="4095" width="11.42578125" style="609"/>
    <col min="4096" max="4096" width="0" style="609" hidden="1" customWidth="1"/>
    <col min="4097" max="4097" width="45.7109375" style="609" customWidth="1"/>
    <col min="4098" max="4098" width="11.85546875" style="609" customWidth="1"/>
    <col min="4099" max="4099" width="15.42578125" style="609" customWidth="1"/>
    <col min="4100" max="4100" width="16.5703125" style="609" customWidth="1"/>
    <col min="4101" max="4101" width="11.85546875" style="609" bestFit="1" customWidth="1"/>
    <col min="4102" max="4102" width="15.42578125" style="609" bestFit="1" customWidth="1"/>
    <col min="4103" max="4103" width="16.5703125" style="609" bestFit="1" customWidth="1"/>
    <col min="4104" max="4104" width="11.85546875" style="609" bestFit="1" customWidth="1"/>
    <col min="4105" max="4105" width="15.42578125" style="609" bestFit="1" customWidth="1"/>
    <col min="4106" max="4106" width="16.5703125" style="609" bestFit="1" customWidth="1"/>
    <col min="4107" max="4107" width="11.85546875" style="609" bestFit="1" customWidth="1"/>
    <col min="4108" max="4108" width="15.42578125" style="609" bestFit="1" customWidth="1"/>
    <col min="4109" max="4109" width="16.5703125" style="609" bestFit="1" customWidth="1"/>
    <col min="4110" max="4351" width="11.42578125" style="609"/>
    <col min="4352" max="4352" width="0" style="609" hidden="1" customWidth="1"/>
    <col min="4353" max="4353" width="45.7109375" style="609" customWidth="1"/>
    <col min="4354" max="4354" width="11.85546875" style="609" customWidth="1"/>
    <col min="4355" max="4355" width="15.42578125" style="609" customWidth="1"/>
    <col min="4356" max="4356" width="16.5703125" style="609" customWidth="1"/>
    <col min="4357" max="4357" width="11.85546875" style="609" bestFit="1" customWidth="1"/>
    <col min="4358" max="4358" width="15.42578125" style="609" bestFit="1" customWidth="1"/>
    <col min="4359" max="4359" width="16.5703125" style="609" bestFit="1" customWidth="1"/>
    <col min="4360" max="4360" width="11.85546875" style="609" bestFit="1" customWidth="1"/>
    <col min="4361" max="4361" width="15.42578125" style="609" bestFit="1" customWidth="1"/>
    <col min="4362" max="4362" width="16.5703125" style="609" bestFit="1" customWidth="1"/>
    <col min="4363" max="4363" width="11.85546875" style="609" bestFit="1" customWidth="1"/>
    <col min="4364" max="4364" width="15.42578125" style="609" bestFit="1" customWidth="1"/>
    <col min="4365" max="4365" width="16.5703125" style="609" bestFit="1" customWidth="1"/>
    <col min="4366" max="4607" width="11.42578125" style="609"/>
    <col min="4608" max="4608" width="0" style="609" hidden="1" customWidth="1"/>
    <col min="4609" max="4609" width="45.7109375" style="609" customWidth="1"/>
    <col min="4610" max="4610" width="11.85546875" style="609" customWidth="1"/>
    <col min="4611" max="4611" width="15.42578125" style="609" customWidth="1"/>
    <col min="4612" max="4612" width="16.5703125" style="609" customWidth="1"/>
    <col min="4613" max="4613" width="11.85546875" style="609" bestFit="1" customWidth="1"/>
    <col min="4614" max="4614" width="15.42578125" style="609" bestFit="1" customWidth="1"/>
    <col min="4615" max="4615" width="16.5703125" style="609" bestFit="1" customWidth="1"/>
    <col min="4616" max="4616" width="11.85546875" style="609" bestFit="1" customWidth="1"/>
    <col min="4617" max="4617" width="15.42578125" style="609" bestFit="1" customWidth="1"/>
    <col min="4618" max="4618" width="16.5703125" style="609" bestFit="1" customWidth="1"/>
    <col min="4619" max="4619" width="11.85546875" style="609" bestFit="1" customWidth="1"/>
    <col min="4620" max="4620" width="15.42578125" style="609" bestFit="1" customWidth="1"/>
    <col min="4621" max="4621" width="16.5703125" style="609" bestFit="1" customWidth="1"/>
    <col min="4622" max="4863" width="11.42578125" style="609"/>
    <col min="4864" max="4864" width="0" style="609" hidden="1" customWidth="1"/>
    <col min="4865" max="4865" width="45.7109375" style="609" customWidth="1"/>
    <col min="4866" max="4866" width="11.85546875" style="609" customWidth="1"/>
    <col min="4867" max="4867" width="15.42578125" style="609" customWidth="1"/>
    <col min="4868" max="4868" width="16.5703125" style="609" customWidth="1"/>
    <col min="4869" max="4869" width="11.85546875" style="609" bestFit="1" customWidth="1"/>
    <col min="4870" max="4870" width="15.42578125" style="609" bestFit="1" customWidth="1"/>
    <col min="4871" max="4871" width="16.5703125" style="609" bestFit="1" customWidth="1"/>
    <col min="4872" max="4872" width="11.85546875" style="609" bestFit="1" customWidth="1"/>
    <col min="4873" max="4873" width="15.42578125" style="609" bestFit="1" customWidth="1"/>
    <col min="4874" max="4874" width="16.5703125" style="609" bestFit="1" customWidth="1"/>
    <col min="4875" max="4875" width="11.85546875" style="609" bestFit="1" customWidth="1"/>
    <col min="4876" max="4876" width="15.42578125" style="609" bestFit="1" customWidth="1"/>
    <col min="4877" max="4877" width="16.5703125" style="609" bestFit="1" customWidth="1"/>
    <col min="4878" max="5119" width="11.42578125" style="609"/>
    <col min="5120" max="5120" width="0" style="609" hidden="1" customWidth="1"/>
    <col min="5121" max="5121" width="45.7109375" style="609" customWidth="1"/>
    <col min="5122" max="5122" width="11.85546875" style="609" customWidth="1"/>
    <col min="5123" max="5123" width="15.42578125" style="609" customWidth="1"/>
    <col min="5124" max="5124" width="16.5703125" style="609" customWidth="1"/>
    <col min="5125" max="5125" width="11.85546875" style="609" bestFit="1" customWidth="1"/>
    <col min="5126" max="5126" width="15.42578125" style="609" bestFit="1" customWidth="1"/>
    <col min="5127" max="5127" width="16.5703125" style="609" bestFit="1" customWidth="1"/>
    <col min="5128" max="5128" width="11.85546875" style="609" bestFit="1" customWidth="1"/>
    <col min="5129" max="5129" width="15.42578125" style="609" bestFit="1" customWidth="1"/>
    <col min="5130" max="5130" width="16.5703125" style="609" bestFit="1" customWidth="1"/>
    <col min="5131" max="5131" width="11.85546875" style="609" bestFit="1" customWidth="1"/>
    <col min="5132" max="5132" width="15.42578125" style="609" bestFit="1" customWidth="1"/>
    <col min="5133" max="5133" width="16.5703125" style="609" bestFit="1" customWidth="1"/>
    <col min="5134" max="5375" width="11.42578125" style="609"/>
    <col min="5376" max="5376" width="0" style="609" hidden="1" customWidth="1"/>
    <col min="5377" max="5377" width="45.7109375" style="609" customWidth="1"/>
    <col min="5378" max="5378" width="11.85546875" style="609" customWidth="1"/>
    <col min="5379" max="5379" width="15.42578125" style="609" customWidth="1"/>
    <col min="5380" max="5380" width="16.5703125" style="609" customWidth="1"/>
    <col min="5381" max="5381" width="11.85546875" style="609" bestFit="1" customWidth="1"/>
    <col min="5382" max="5382" width="15.42578125" style="609" bestFit="1" customWidth="1"/>
    <col min="5383" max="5383" width="16.5703125" style="609" bestFit="1" customWidth="1"/>
    <col min="5384" max="5384" width="11.85546875" style="609" bestFit="1" customWidth="1"/>
    <col min="5385" max="5385" width="15.42578125" style="609" bestFit="1" customWidth="1"/>
    <col min="5386" max="5386" width="16.5703125" style="609" bestFit="1" customWidth="1"/>
    <col min="5387" max="5387" width="11.85546875" style="609" bestFit="1" customWidth="1"/>
    <col min="5388" max="5388" width="15.42578125" style="609" bestFit="1" customWidth="1"/>
    <col min="5389" max="5389" width="16.5703125" style="609" bestFit="1" customWidth="1"/>
    <col min="5390" max="5631" width="11.42578125" style="609"/>
    <col min="5632" max="5632" width="0" style="609" hidden="1" customWidth="1"/>
    <col min="5633" max="5633" width="45.7109375" style="609" customWidth="1"/>
    <col min="5634" max="5634" width="11.85546875" style="609" customWidth="1"/>
    <col min="5635" max="5635" width="15.42578125" style="609" customWidth="1"/>
    <col min="5636" max="5636" width="16.5703125" style="609" customWidth="1"/>
    <col min="5637" max="5637" width="11.85546875" style="609" bestFit="1" customWidth="1"/>
    <col min="5638" max="5638" width="15.42578125" style="609" bestFit="1" customWidth="1"/>
    <col min="5639" max="5639" width="16.5703125" style="609" bestFit="1" customWidth="1"/>
    <col min="5640" max="5640" width="11.85546875" style="609" bestFit="1" customWidth="1"/>
    <col min="5641" max="5641" width="15.42578125" style="609" bestFit="1" customWidth="1"/>
    <col min="5642" max="5642" width="16.5703125" style="609" bestFit="1" customWidth="1"/>
    <col min="5643" max="5643" width="11.85546875" style="609" bestFit="1" customWidth="1"/>
    <col min="5644" max="5644" width="15.42578125" style="609" bestFit="1" customWidth="1"/>
    <col min="5645" max="5645" width="16.5703125" style="609" bestFit="1" customWidth="1"/>
    <col min="5646" max="5887" width="11.42578125" style="609"/>
    <col min="5888" max="5888" width="0" style="609" hidden="1" customWidth="1"/>
    <col min="5889" max="5889" width="45.7109375" style="609" customWidth="1"/>
    <col min="5890" max="5890" width="11.85546875" style="609" customWidth="1"/>
    <col min="5891" max="5891" width="15.42578125" style="609" customWidth="1"/>
    <col min="5892" max="5892" width="16.5703125" style="609" customWidth="1"/>
    <col min="5893" max="5893" width="11.85546875" style="609" bestFit="1" customWidth="1"/>
    <col min="5894" max="5894" width="15.42578125" style="609" bestFit="1" customWidth="1"/>
    <col min="5895" max="5895" width="16.5703125" style="609" bestFit="1" customWidth="1"/>
    <col min="5896" max="5896" width="11.85546875" style="609" bestFit="1" customWidth="1"/>
    <col min="5897" max="5897" width="15.42578125" style="609" bestFit="1" customWidth="1"/>
    <col min="5898" max="5898" width="16.5703125" style="609" bestFit="1" customWidth="1"/>
    <col min="5899" max="5899" width="11.85546875" style="609" bestFit="1" customWidth="1"/>
    <col min="5900" max="5900" width="15.42578125" style="609" bestFit="1" customWidth="1"/>
    <col min="5901" max="5901" width="16.5703125" style="609" bestFit="1" customWidth="1"/>
    <col min="5902" max="6143" width="11.42578125" style="609"/>
    <col min="6144" max="6144" width="0" style="609" hidden="1" customWidth="1"/>
    <col min="6145" max="6145" width="45.7109375" style="609" customWidth="1"/>
    <col min="6146" max="6146" width="11.85546875" style="609" customWidth="1"/>
    <col min="6147" max="6147" width="15.42578125" style="609" customWidth="1"/>
    <col min="6148" max="6148" width="16.5703125" style="609" customWidth="1"/>
    <col min="6149" max="6149" width="11.85546875" style="609" bestFit="1" customWidth="1"/>
    <col min="6150" max="6150" width="15.42578125" style="609" bestFit="1" customWidth="1"/>
    <col min="6151" max="6151" width="16.5703125" style="609" bestFit="1" customWidth="1"/>
    <col min="6152" max="6152" width="11.85546875" style="609" bestFit="1" customWidth="1"/>
    <col min="6153" max="6153" width="15.42578125" style="609" bestFit="1" customWidth="1"/>
    <col min="6154" max="6154" width="16.5703125" style="609" bestFit="1" customWidth="1"/>
    <col min="6155" max="6155" width="11.85546875" style="609" bestFit="1" customWidth="1"/>
    <col min="6156" max="6156" width="15.42578125" style="609" bestFit="1" customWidth="1"/>
    <col min="6157" max="6157" width="16.5703125" style="609" bestFit="1" customWidth="1"/>
    <col min="6158" max="6399" width="11.42578125" style="609"/>
    <col min="6400" max="6400" width="0" style="609" hidden="1" customWidth="1"/>
    <col min="6401" max="6401" width="45.7109375" style="609" customWidth="1"/>
    <col min="6402" max="6402" width="11.85546875" style="609" customWidth="1"/>
    <col min="6403" max="6403" width="15.42578125" style="609" customWidth="1"/>
    <col min="6404" max="6404" width="16.5703125" style="609" customWidth="1"/>
    <col min="6405" max="6405" width="11.85546875" style="609" bestFit="1" customWidth="1"/>
    <col min="6406" max="6406" width="15.42578125" style="609" bestFit="1" customWidth="1"/>
    <col min="6407" max="6407" width="16.5703125" style="609" bestFit="1" customWidth="1"/>
    <col min="6408" max="6408" width="11.85546875" style="609" bestFit="1" customWidth="1"/>
    <col min="6409" max="6409" width="15.42578125" style="609" bestFit="1" customWidth="1"/>
    <col min="6410" max="6410" width="16.5703125" style="609" bestFit="1" customWidth="1"/>
    <col min="6411" max="6411" width="11.85546875" style="609" bestFit="1" customWidth="1"/>
    <col min="6412" max="6412" width="15.42578125" style="609" bestFit="1" customWidth="1"/>
    <col min="6413" max="6413" width="16.5703125" style="609" bestFit="1" customWidth="1"/>
    <col min="6414" max="6655" width="11.42578125" style="609"/>
    <col min="6656" max="6656" width="0" style="609" hidden="1" customWidth="1"/>
    <col min="6657" max="6657" width="45.7109375" style="609" customWidth="1"/>
    <col min="6658" max="6658" width="11.85546875" style="609" customWidth="1"/>
    <col min="6659" max="6659" width="15.42578125" style="609" customWidth="1"/>
    <col min="6660" max="6660" width="16.5703125" style="609" customWidth="1"/>
    <col min="6661" max="6661" width="11.85546875" style="609" bestFit="1" customWidth="1"/>
    <col min="6662" max="6662" width="15.42578125" style="609" bestFit="1" customWidth="1"/>
    <col min="6663" max="6663" width="16.5703125" style="609" bestFit="1" customWidth="1"/>
    <col min="6664" max="6664" width="11.85546875" style="609" bestFit="1" customWidth="1"/>
    <col min="6665" max="6665" width="15.42578125" style="609" bestFit="1" customWidth="1"/>
    <col min="6666" max="6666" width="16.5703125" style="609" bestFit="1" customWidth="1"/>
    <col min="6667" max="6667" width="11.85546875" style="609" bestFit="1" customWidth="1"/>
    <col min="6668" max="6668" width="15.42578125" style="609" bestFit="1" customWidth="1"/>
    <col min="6669" max="6669" width="16.5703125" style="609" bestFit="1" customWidth="1"/>
    <col min="6670" max="6911" width="11.42578125" style="609"/>
    <col min="6912" max="6912" width="0" style="609" hidden="1" customWidth="1"/>
    <col min="6913" max="6913" width="45.7109375" style="609" customWidth="1"/>
    <col min="6914" max="6914" width="11.85546875" style="609" customWidth="1"/>
    <col min="6915" max="6915" width="15.42578125" style="609" customWidth="1"/>
    <col min="6916" max="6916" width="16.5703125" style="609" customWidth="1"/>
    <col min="6917" max="6917" width="11.85546875" style="609" bestFit="1" customWidth="1"/>
    <col min="6918" max="6918" width="15.42578125" style="609" bestFit="1" customWidth="1"/>
    <col min="6919" max="6919" width="16.5703125" style="609" bestFit="1" customWidth="1"/>
    <col min="6920" max="6920" width="11.85546875" style="609" bestFit="1" customWidth="1"/>
    <col min="6921" max="6921" width="15.42578125" style="609" bestFit="1" customWidth="1"/>
    <col min="6922" max="6922" width="16.5703125" style="609" bestFit="1" customWidth="1"/>
    <col min="6923" max="6923" width="11.85546875" style="609" bestFit="1" customWidth="1"/>
    <col min="6924" max="6924" width="15.42578125" style="609" bestFit="1" customWidth="1"/>
    <col min="6925" max="6925" width="16.5703125" style="609" bestFit="1" customWidth="1"/>
    <col min="6926" max="7167" width="11.42578125" style="609"/>
    <col min="7168" max="7168" width="0" style="609" hidden="1" customWidth="1"/>
    <col min="7169" max="7169" width="45.7109375" style="609" customWidth="1"/>
    <col min="7170" max="7170" width="11.85546875" style="609" customWidth="1"/>
    <col min="7171" max="7171" width="15.42578125" style="609" customWidth="1"/>
    <col min="7172" max="7172" width="16.5703125" style="609" customWidth="1"/>
    <col min="7173" max="7173" width="11.85546875" style="609" bestFit="1" customWidth="1"/>
    <col min="7174" max="7174" width="15.42578125" style="609" bestFit="1" customWidth="1"/>
    <col min="7175" max="7175" width="16.5703125" style="609" bestFit="1" customWidth="1"/>
    <col min="7176" max="7176" width="11.85546875" style="609" bestFit="1" customWidth="1"/>
    <col min="7177" max="7177" width="15.42578125" style="609" bestFit="1" customWidth="1"/>
    <col min="7178" max="7178" width="16.5703125" style="609" bestFit="1" customWidth="1"/>
    <col min="7179" max="7179" width="11.85546875" style="609" bestFit="1" customWidth="1"/>
    <col min="7180" max="7180" width="15.42578125" style="609" bestFit="1" customWidth="1"/>
    <col min="7181" max="7181" width="16.5703125" style="609" bestFit="1" customWidth="1"/>
    <col min="7182" max="7423" width="11.42578125" style="609"/>
    <col min="7424" max="7424" width="0" style="609" hidden="1" customWidth="1"/>
    <col min="7425" max="7425" width="45.7109375" style="609" customWidth="1"/>
    <col min="7426" max="7426" width="11.85546875" style="609" customWidth="1"/>
    <col min="7427" max="7427" width="15.42578125" style="609" customWidth="1"/>
    <col min="7428" max="7428" width="16.5703125" style="609" customWidth="1"/>
    <col min="7429" max="7429" width="11.85546875" style="609" bestFit="1" customWidth="1"/>
    <col min="7430" max="7430" width="15.42578125" style="609" bestFit="1" customWidth="1"/>
    <col min="7431" max="7431" width="16.5703125" style="609" bestFit="1" customWidth="1"/>
    <col min="7432" max="7432" width="11.85546875" style="609" bestFit="1" customWidth="1"/>
    <col min="7433" max="7433" width="15.42578125" style="609" bestFit="1" customWidth="1"/>
    <col min="7434" max="7434" width="16.5703125" style="609" bestFit="1" customWidth="1"/>
    <col min="7435" max="7435" width="11.85546875" style="609" bestFit="1" customWidth="1"/>
    <col min="7436" max="7436" width="15.42578125" style="609" bestFit="1" customWidth="1"/>
    <col min="7437" max="7437" width="16.5703125" style="609" bestFit="1" customWidth="1"/>
    <col min="7438" max="7679" width="11.42578125" style="609"/>
    <col min="7680" max="7680" width="0" style="609" hidden="1" customWidth="1"/>
    <col min="7681" max="7681" width="45.7109375" style="609" customWidth="1"/>
    <col min="7682" max="7682" width="11.85546875" style="609" customWidth="1"/>
    <col min="7683" max="7683" width="15.42578125" style="609" customWidth="1"/>
    <col min="7684" max="7684" width="16.5703125" style="609" customWidth="1"/>
    <col min="7685" max="7685" width="11.85546875" style="609" bestFit="1" customWidth="1"/>
    <col min="7686" max="7686" width="15.42578125" style="609" bestFit="1" customWidth="1"/>
    <col min="7687" max="7687" width="16.5703125" style="609" bestFit="1" customWidth="1"/>
    <col min="7688" max="7688" width="11.85546875" style="609" bestFit="1" customWidth="1"/>
    <col min="7689" max="7689" width="15.42578125" style="609" bestFit="1" customWidth="1"/>
    <col min="7690" max="7690" width="16.5703125" style="609" bestFit="1" customWidth="1"/>
    <col min="7691" max="7691" width="11.85546875" style="609" bestFit="1" customWidth="1"/>
    <col min="7692" max="7692" width="15.42578125" style="609" bestFit="1" customWidth="1"/>
    <col min="7693" max="7693" width="16.5703125" style="609" bestFit="1" customWidth="1"/>
    <col min="7694" max="7935" width="11.42578125" style="609"/>
    <col min="7936" max="7936" width="0" style="609" hidden="1" customWidth="1"/>
    <col min="7937" max="7937" width="45.7109375" style="609" customWidth="1"/>
    <col min="7938" max="7938" width="11.85546875" style="609" customWidth="1"/>
    <col min="7939" max="7939" width="15.42578125" style="609" customWidth="1"/>
    <col min="7940" max="7940" width="16.5703125" style="609" customWidth="1"/>
    <col min="7941" max="7941" width="11.85546875" style="609" bestFit="1" customWidth="1"/>
    <col min="7942" max="7942" width="15.42578125" style="609" bestFit="1" customWidth="1"/>
    <col min="7943" max="7943" width="16.5703125" style="609" bestFit="1" customWidth="1"/>
    <col min="7944" max="7944" width="11.85546875" style="609" bestFit="1" customWidth="1"/>
    <col min="7945" max="7945" width="15.42578125" style="609" bestFit="1" customWidth="1"/>
    <col min="7946" max="7946" width="16.5703125" style="609" bestFit="1" customWidth="1"/>
    <col min="7947" max="7947" width="11.85546875" style="609" bestFit="1" customWidth="1"/>
    <col min="7948" max="7948" width="15.42578125" style="609" bestFit="1" customWidth="1"/>
    <col min="7949" max="7949" width="16.5703125" style="609" bestFit="1" customWidth="1"/>
    <col min="7950" max="8191" width="11.42578125" style="609"/>
    <col min="8192" max="8192" width="0" style="609" hidden="1" customWidth="1"/>
    <col min="8193" max="8193" width="45.7109375" style="609" customWidth="1"/>
    <col min="8194" max="8194" width="11.85546875" style="609" customWidth="1"/>
    <col min="8195" max="8195" width="15.42578125" style="609" customWidth="1"/>
    <col min="8196" max="8196" width="16.5703125" style="609" customWidth="1"/>
    <col min="8197" max="8197" width="11.85546875" style="609" bestFit="1" customWidth="1"/>
    <col min="8198" max="8198" width="15.42578125" style="609" bestFit="1" customWidth="1"/>
    <col min="8199" max="8199" width="16.5703125" style="609" bestFit="1" customWidth="1"/>
    <col min="8200" max="8200" width="11.85546875" style="609" bestFit="1" customWidth="1"/>
    <col min="8201" max="8201" width="15.42578125" style="609" bestFit="1" customWidth="1"/>
    <col min="8202" max="8202" width="16.5703125" style="609" bestFit="1" customWidth="1"/>
    <col min="8203" max="8203" width="11.85546875" style="609" bestFit="1" customWidth="1"/>
    <col min="8204" max="8204" width="15.42578125" style="609" bestFit="1" customWidth="1"/>
    <col min="8205" max="8205" width="16.5703125" style="609" bestFit="1" customWidth="1"/>
    <col min="8206" max="8447" width="11.42578125" style="609"/>
    <col min="8448" max="8448" width="0" style="609" hidden="1" customWidth="1"/>
    <col min="8449" max="8449" width="45.7109375" style="609" customWidth="1"/>
    <col min="8450" max="8450" width="11.85546875" style="609" customWidth="1"/>
    <col min="8451" max="8451" width="15.42578125" style="609" customWidth="1"/>
    <col min="8452" max="8452" width="16.5703125" style="609" customWidth="1"/>
    <col min="8453" max="8453" width="11.85546875" style="609" bestFit="1" customWidth="1"/>
    <col min="8454" max="8454" width="15.42578125" style="609" bestFit="1" customWidth="1"/>
    <col min="8455" max="8455" width="16.5703125" style="609" bestFit="1" customWidth="1"/>
    <col min="8456" max="8456" width="11.85546875" style="609" bestFit="1" customWidth="1"/>
    <col min="8457" max="8457" width="15.42578125" style="609" bestFit="1" customWidth="1"/>
    <col min="8458" max="8458" width="16.5703125" style="609" bestFit="1" customWidth="1"/>
    <col min="8459" max="8459" width="11.85546875" style="609" bestFit="1" customWidth="1"/>
    <col min="8460" max="8460" width="15.42578125" style="609" bestFit="1" customWidth="1"/>
    <col min="8461" max="8461" width="16.5703125" style="609" bestFit="1" customWidth="1"/>
    <col min="8462" max="8703" width="11.42578125" style="609"/>
    <col min="8704" max="8704" width="0" style="609" hidden="1" customWidth="1"/>
    <col min="8705" max="8705" width="45.7109375" style="609" customWidth="1"/>
    <col min="8706" max="8706" width="11.85546875" style="609" customWidth="1"/>
    <col min="8707" max="8707" width="15.42578125" style="609" customWidth="1"/>
    <col min="8708" max="8708" width="16.5703125" style="609" customWidth="1"/>
    <col min="8709" max="8709" width="11.85546875" style="609" bestFit="1" customWidth="1"/>
    <col min="8710" max="8710" width="15.42578125" style="609" bestFit="1" customWidth="1"/>
    <col min="8711" max="8711" width="16.5703125" style="609" bestFit="1" customWidth="1"/>
    <col min="8712" max="8712" width="11.85546875" style="609" bestFit="1" customWidth="1"/>
    <col min="8713" max="8713" width="15.42578125" style="609" bestFit="1" customWidth="1"/>
    <col min="8714" max="8714" width="16.5703125" style="609" bestFit="1" customWidth="1"/>
    <col min="8715" max="8715" width="11.85546875" style="609" bestFit="1" customWidth="1"/>
    <col min="8716" max="8716" width="15.42578125" style="609" bestFit="1" customWidth="1"/>
    <col min="8717" max="8717" width="16.5703125" style="609" bestFit="1" customWidth="1"/>
    <col min="8718" max="8959" width="11.42578125" style="609"/>
    <col min="8960" max="8960" width="0" style="609" hidden="1" customWidth="1"/>
    <col min="8961" max="8961" width="45.7109375" style="609" customWidth="1"/>
    <col min="8962" max="8962" width="11.85546875" style="609" customWidth="1"/>
    <col min="8963" max="8963" width="15.42578125" style="609" customWidth="1"/>
    <col min="8964" max="8964" width="16.5703125" style="609" customWidth="1"/>
    <col min="8965" max="8965" width="11.85546875" style="609" bestFit="1" customWidth="1"/>
    <col min="8966" max="8966" width="15.42578125" style="609" bestFit="1" customWidth="1"/>
    <col min="8967" max="8967" width="16.5703125" style="609" bestFit="1" customWidth="1"/>
    <col min="8968" max="8968" width="11.85546875" style="609" bestFit="1" customWidth="1"/>
    <col min="8969" max="8969" width="15.42578125" style="609" bestFit="1" customWidth="1"/>
    <col min="8970" max="8970" width="16.5703125" style="609" bestFit="1" customWidth="1"/>
    <col min="8971" max="8971" width="11.85546875" style="609" bestFit="1" customWidth="1"/>
    <col min="8972" max="8972" width="15.42578125" style="609" bestFit="1" customWidth="1"/>
    <col min="8973" max="8973" width="16.5703125" style="609" bestFit="1" customWidth="1"/>
    <col min="8974" max="9215" width="11.42578125" style="609"/>
    <col min="9216" max="9216" width="0" style="609" hidden="1" customWidth="1"/>
    <col min="9217" max="9217" width="45.7109375" style="609" customWidth="1"/>
    <col min="9218" max="9218" width="11.85546875" style="609" customWidth="1"/>
    <col min="9219" max="9219" width="15.42578125" style="609" customWidth="1"/>
    <col min="9220" max="9220" width="16.5703125" style="609" customWidth="1"/>
    <col min="9221" max="9221" width="11.85546875" style="609" bestFit="1" customWidth="1"/>
    <col min="9222" max="9222" width="15.42578125" style="609" bestFit="1" customWidth="1"/>
    <col min="9223" max="9223" width="16.5703125" style="609" bestFit="1" customWidth="1"/>
    <col min="9224" max="9224" width="11.85546875" style="609" bestFit="1" customWidth="1"/>
    <col min="9225" max="9225" width="15.42578125" style="609" bestFit="1" customWidth="1"/>
    <col min="9226" max="9226" width="16.5703125" style="609" bestFit="1" customWidth="1"/>
    <col min="9227" max="9227" width="11.85546875" style="609" bestFit="1" customWidth="1"/>
    <col min="9228" max="9228" width="15.42578125" style="609" bestFit="1" customWidth="1"/>
    <col min="9229" max="9229" width="16.5703125" style="609" bestFit="1" customWidth="1"/>
    <col min="9230" max="9471" width="11.42578125" style="609"/>
    <col min="9472" max="9472" width="0" style="609" hidden="1" customWidth="1"/>
    <col min="9473" max="9473" width="45.7109375" style="609" customWidth="1"/>
    <col min="9474" max="9474" width="11.85546875" style="609" customWidth="1"/>
    <col min="9475" max="9475" width="15.42578125" style="609" customWidth="1"/>
    <col min="9476" max="9476" width="16.5703125" style="609" customWidth="1"/>
    <col min="9477" max="9477" width="11.85546875" style="609" bestFit="1" customWidth="1"/>
    <col min="9478" max="9478" width="15.42578125" style="609" bestFit="1" customWidth="1"/>
    <col min="9479" max="9479" width="16.5703125" style="609" bestFit="1" customWidth="1"/>
    <col min="9480" max="9480" width="11.85546875" style="609" bestFit="1" customWidth="1"/>
    <col min="9481" max="9481" width="15.42578125" style="609" bestFit="1" customWidth="1"/>
    <col min="9482" max="9482" width="16.5703125" style="609" bestFit="1" customWidth="1"/>
    <col min="9483" max="9483" width="11.85546875" style="609" bestFit="1" customWidth="1"/>
    <col min="9484" max="9484" width="15.42578125" style="609" bestFit="1" customWidth="1"/>
    <col min="9485" max="9485" width="16.5703125" style="609" bestFit="1" customWidth="1"/>
    <col min="9486" max="9727" width="11.42578125" style="609"/>
    <col min="9728" max="9728" width="0" style="609" hidden="1" customWidth="1"/>
    <col min="9729" max="9729" width="45.7109375" style="609" customWidth="1"/>
    <col min="9730" max="9730" width="11.85546875" style="609" customWidth="1"/>
    <col min="9731" max="9731" width="15.42578125" style="609" customWidth="1"/>
    <col min="9732" max="9732" width="16.5703125" style="609" customWidth="1"/>
    <col min="9733" max="9733" width="11.85546875" style="609" bestFit="1" customWidth="1"/>
    <col min="9734" max="9734" width="15.42578125" style="609" bestFit="1" customWidth="1"/>
    <col min="9735" max="9735" width="16.5703125" style="609" bestFit="1" customWidth="1"/>
    <col min="9736" max="9736" width="11.85546875" style="609" bestFit="1" customWidth="1"/>
    <col min="9737" max="9737" width="15.42578125" style="609" bestFit="1" customWidth="1"/>
    <col min="9738" max="9738" width="16.5703125" style="609" bestFit="1" customWidth="1"/>
    <col min="9739" max="9739" width="11.85546875" style="609" bestFit="1" customWidth="1"/>
    <col min="9740" max="9740" width="15.42578125" style="609" bestFit="1" customWidth="1"/>
    <col min="9741" max="9741" width="16.5703125" style="609" bestFit="1" customWidth="1"/>
    <col min="9742" max="9983" width="11.42578125" style="609"/>
    <col min="9984" max="9984" width="0" style="609" hidden="1" customWidth="1"/>
    <col min="9985" max="9985" width="45.7109375" style="609" customWidth="1"/>
    <col min="9986" max="9986" width="11.85546875" style="609" customWidth="1"/>
    <col min="9987" max="9987" width="15.42578125" style="609" customWidth="1"/>
    <col min="9988" max="9988" width="16.5703125" style="609" customWidth="1"/>
    <col min="9989" max="9989" width="11.85546875" style="609" bestFit="1" customWidth="1"/>
    <col min="9990" max="9990" width="15.42578125" style="609" bestFit="1" customWidth="1"/>
    <col min="9991" max="9991" width="16.5703125" style="609" bestFit="1" customWidth="1"/>
    <col min="9992" max="9992" width="11.85546875" style="609" bestFit="1" customWidth="1"/>
    <col min="9993" max="9993" width="15.42578125" style="609" bestFit="1" customWidth="1"/>
    <col min="9994" max="9994" width="16.5703125" style="609" bestFit="1" customWidth="1"/>
    <col min="9995" max="9995" width="11.85546875" style="609" bestFit="1" customWidth="1"/>
    <col min="9996" max="9996" width="15.42578125" style="609" bestFit="1" customWidth="1"/>
    <col min="9997" max="9997" width="16.5703125" style="609" bestFit="1" customWidth="1"/>
    <col min="9998" max="10239" width="11.42578125" style="609"/>
    <col min="10240" max="10240" width="0" style="609" hidden="1" customWidth="1"/>
    <col min="10241" max="10241" width="45.7109375" style="609" customWidth="1"/>
    <col min="10242" max="10242" width="11.85546875" style="609" customWidth="1"/>
    <col min="10243" max="10243" width="15.42578125" style="609" customWidth="1"/>
    <col min="10244" max="10244" width="16.5703125" style="609" customWidth="1"/>
    <col min="10245" max="10245" width="11.85546875" style="609" bestFit="1" customWidth="1"/>
    <col min="10246" max="10246" width="15.42578125" style="609" bestFit="1" customWidth="1"/>
    <col min="10247" max="10247" width="16.5703125" style="609" bestFit="1" customWidth="1"/>
    <col min="10248" max="10248" width="11.85546875" style="609" bestFit="1" customWidth="1"/>
    <col min="10249" max="10249" width="15.42578125" style="609" bestFit="1" customWidth="1"/>
    <col min="10250" max="10250" width="16.5703125" style="609" bestFit="1" customWidth="1"/>
    <col min="10251" max="10251" width="11.85546875" style="609" bestFit="1" customWidth="1"/>
    <col min="10252" max="10252" width="15.42578125" style="609" bestFit="1" customWidth="1"/>
    <col min="10253" max="10253" width="16.5703125" style="609" bestFit="1" customWidth="1"/>
    <col min="10254" max="10495" width="11.42578125" style="609"/>
    <col min="10496" max="10496" width="0" style="609" hidden="1" customWidth="1"/>
    <col min="10497" max="10497" width="45.7109375" style="609" customWidth="1"/>
    <col min="10498" max="10498" width="11.85546875" style="609" customWidth="1"/>
    <col min="10499" max="10499" width="15.42578125" style="609" customWidth="1"/>
    <col min="10500" max="10500" width="16.5703125" style="609" customWidth="1"/>
    <col min="10501" max="10501" width="11.85546875" style="609" bestFit="1" customWidth="1"/>
    <col min="10502" max="10502" width="15.42578125" style="609" bestFit="1" customWidth="1"/>
    <col min="10503" max="10503" width="16.5703125" style="609" bestFit="1" customWidth="1"/>
    <col min="10504" max="10504" width="11.85546875" style="609" bestFit="1" customWidth="1"/>
    <col min="10505" max="10505" width="15.42578125" style="609" bestFit="1" customWidth="1"/>
    <col min="10506" max="10506" width="16.5703125" style="609" bestFit="1" customWidth="1"/>
    <col min="10507" max="10507" width="11.85546875" style="609" bestFit="1" customWidth="1"/>
    <col min="10508" max="10508" width="15.42578125" style="609" bestFit="1" customWidth="1"/>
    <col min="10509" max="10509" width="16.5703125" style="609" bestFit="1" customWidth="1"/>
    <col min="10510" max="10751" width="11.42578125" style="609"/>
    <col min="10752" max="10752" width="0" style="609" hidden="1" customWidth="1"/>
    <col min="10753" max="10753" width="45.7109375" style="609" customWidth="1"/>
    <col min="10754" max="10754" width="11.85546875" style="609" customWidth="1"/>
    <col min="10755" max="10755" width="15.42578125" style="609" customWidth="1"/>
    <col min="10756" max="10756" width="16.5703125" style="609" customWidth="1"/>
    <col min="10757" max="10757" width="11.85546875" style="609" bestFit="1" customWidth="1"/>
    <col min="10758" max="10758" width="15.42578125" style="609" bestFit="1" customWidth="1"/>
    <col min="10759" max="10759" width="16.5703125" style="609" bestFit="1" customWidth="1"/>
    <col min="10760" max="10760" width="11.85546875" style="609" bestFit="1" customWidth="1"/>
    <col min="10761" max="10761" width="15.42578125" style="609" bestFit="1" customWidth="1"/>
    <col min="10762" max="10762" width="16.5703125" style="609" bestFit="1" customWidth="1"/>
    <col min="10763" max="10763" width="11.85546875" style="609" bestFit="1" customWidth="1"/>
    <col min="10764" max="10764" width="15.42578125" style="609" bestFit="1" customWidth="1"/>
    <col min="10765" max="10765" width="16.5703125" style="609" bestFit="1" customWidth="1"/>
    <col min="10766" max="11007" width="11.42578125" style="609"/>
    <col min="11008" max="11008" width="0" style="609" hidden="1" customWidth="1"/>
    <col min="11009" max="11009" width="45.7109375" style="609" customWidth="1"/>
    <col min="11010" max="11010" width="11.85546875" style="609" customWidth="1"/>
    <col min="11011" max="11011" width="15.42578125" style="609" customWidth="1"/>
    <col min="11012" max="11012" width="16.5703125" style="609" customWidth="1"/>
    <col min="11013" max="11013" width="11.85546875" style="609" bestFit="1" customWidth="1"/>
    <col min="11014" max="11014" width="15.42578125" style="609" bestFit="1" customWidth="1"/>
    <col min="11015" max="11015" width="16.5703125" style="609" bestFit="1" customWidth="1"/>
    <col min="11016" max="11016" width="11.85546875" style="609" bestFit="1" customWidth="1"/>
    <col min="11017" max="11017" width="15.42578125" style="609" bestFit="1" customWidth="1"/>
    <col min="11018" max="11018" width="16.5703125" style="609" bestFit="1" customWidth="1"/>
    <col min="11019" max="11019" width="11.85546875" style="609" bestFit="1" customWidth="1"/>
    <col min="11020" max="11020" width="15.42578125" style="609" bestFit="1" customWidth="1"/>
    <col min="11021" max="11021" width="16.5703125" style="609" bestFit="1" customWidth="1"/>
    <col min="11022" max="11263" width="11.42578125" style="609"/>
    <col min="11264" max="11264" width="0" style="609" hidden="1" customWidth="1"/>
    <col min="11265" max="11265" width="45.7109375" style="609" customWidth="1"/>
    <col min="11266" max="11266" width="11.85546875" style="609" customWidth="1"/>
    <col min="11267" max="11267" width="15.42578125" style="609" customWidth="1"/>
    <col min="11268" max="11268" width="16.5703125" style="609" customWidth="1"/>
    <col min="11269" max="11269" width="11.85546875" style="609" bestFit="1" customWidth="1"/>
    <col min="11270" max="11270" width="15.42578125" style="609" bestFit="1" customWidth="1"/>
    <col min="11271" max="11271" width="16.5703125" style="609" bestFit="1" customWidth="1"/>
    <col min="11272" max="11272" width="11.85546875" style="609" bestFit="1" customWidth="1"/>
    <col min="11273" max="11273" width="15.42578125" style="609" bestFit="1" customWidth="1"/>
    <col min="11274" max="11274" width="16.5703125" style="609" bestFit="1" customWidth="1"/>
    <col min="11275" max="11275" width="11.85546875" style="609" bestFit="1" customWidth="1"/>
    <col min="11276" max="11276" width="15.42578125" style="609" bestFit="1" customWidth="1"/>
    <col min="11277" max="11277" width="16.5703125" style="609" bestFit="1" customWidth="1"/>
    <col min="11278" max="11519" width="11.42578125" style="609"/>
    <col min="11520" max="11520" width="0" style="609" hidden="1" customWidth="1"/>
    <col min="11521" max="11521" width="45.7109375" style="609" customWidth="1"/>
    <col min="11522" max="11522" width="11.85546875" style="609" customWidth="1"/>
    <col min="11523" max="11523" width="15.42578125" style="609" customWidth="1"/>
    <col min="11524" max="11524" width="16.5703125" style="609" customWidth="1"/>
    <col min="11525" max="11525" width="11.85546875" style="609" bestFit="1" customWidth="1"/>
    <col min="11526" max="11526" width="15.42578125" style="609" bestFit="1" customWidth="1"/>
    <col min="11527" max="11527" width="16.5703125" style="609" bestFit="1" customWidth="1"/>
    <col min="11528" max="11528" width="11.85546875" style="609" bestFit="1" customWidth="1"/>
    <col min="11529" max="11529" width="15.42578125" style="609" bestFit="1" customWidth="1"/>
    <col min="11530" max="11530" width="16.5703125" style="609" bestFit="1" customWidth="1"/>
    <col min="11531" max="11531" width="11.85546875" style="609" bestFit="1" customWidth="1"/>
    <col min="11532" max="11532" width="15.42578125" style="609" bestFit="1" customWidth="1"/>
    <col min="11533" max="11533" width="16.5703125" style="609" bestFit="1" customWidth="1"/>
    <col min="11534" max="11775" width="11.42578125" style="609"/>
    <col min="11776" max="11776" width="0" style="609" hidden="1" customWidth="1"/>
    <col min="11777" max="11777" width="45.7109375" style="609" customWidth="1"/>
    <col min="11778" max="11778" width="11.85546875" style="609" customWidth="1"/>
    <col min="11779" max="11779" width="15.42578125" style="609" customWidth="1"/>
    <col min="11780" max="11780" width="16.5703125" style="609" customWidth="1"/>
    <col min="11781" max="11781" width="11.85546875" style="609" bestFit="1" customWidth="1"/>
    <col min="11782" max="11782" width="15.42578125" style="609" bestFit="1" customWidth="1"/>
    <col min="11783" max="11783" width="16.5703125" style="609" bestFit="1" customWidth="1"/>
    <col min="11784" max="11784" width="11.85546875" style="609" bestFit="1" customWidth="1"/>
    <col min="11785" max="11785" width="15.42578125" style="609" bestFit="1" customWidth="1"/>
    <col min="11786" max="11786" width="16.5703125" style="609" bestFit="1" customWidth="1"/>
    <col min="11787" max="11787" width="11.85546875" style="609" bestFit="1" customWidth="1"/>
    <col min="11788" max="11788" width="15.42578125" style="609" bestFit="1" customWidth="1"/>
    <col min="11789" max="11789" width="16.5703125" style="609" bestFit="1" customWidth="1"/>
    <col min="11790" max="12031" width="11.42578125" style="609"/>
    <col min="12032" max="12032" width="0" style="609" hidden="1" customWidth="1"/>
    <col min="12033" max="12033" width="45.7109375" style="609" customWidth="1"/>
    <col min="12034" max="12034" width="11.85546875" style="609" customWidth="1"/>
    <col min="12035" max="12035" width="15.42578125" style="609" customWidth="1"/>
    <col min="12036" max="12036" width="16.5703125" style="609" customWidth="1"/>
    <col min="12037" max="12037" width="11.85546875" style="609" bestFit="1" customWidth="1"/>
    <col min="12038" max="12038" width="15.42578125" style="609" bestFit="1" customWidth="1"/>
    <col min="12039" max="12039" width="16.5703125" style="609" bestFit="1" customWidth="1"/>
    <col min="12040" max="12040" width="11.85546875" style="609" bestFit="1" customWidth="1"/>
    <col min="12041" max="12041" width="15.42578125" style="609" bestFit="1" customWidth="1"/>
    <col min="12042" max="12042" width="16.5703125" style="609" bestFit="1" customWidth="1"/>
    <col min="12043" max="12043" width="11.85546875" style="609" bestFit="1" customWidth="1"/>
    <col min="12044" max="12044" width="15.42578125" style="609" bestFit="1" customWidth="1"/>
    <col min="12045" max="12045" width="16.5703125" style="609" bestFit="1" customWidth="1"/>
    <col min="12046" max="12287" width="11.42578125" style="609"/>
    <col min="12288" max="12288" width="0" style="609" hidden="1" customWidth="1"/>
    <col min="12289" max="12289" width="45.7109375" style="609" customWidth="1"/>
    <col min="12290" max="12290" width="11.85546875" style="609" customWidth="1"/>
    <col min="12291" max="12291" width="15.42578125" style="609" customWidth="1"/>
    <col min="12292" max="12292" width="16.5703125" style="609" customWidth="1"/>
    <col min="12293" max="12293" width="11.85546875" style="609" bestFit="1" customWidth="1"/>
    <col min="12294" max="12294" width="15.42578125" style="609" bestFit="1" customWidth="1"/>
    <col min="12295" max="12295" width="16.5703125" style="609" bestFit="1" customWidth="1"/>
    <col min="12296" max="12296" width="11.85546875" style="609" bestFit="1" customWidth="1"/>
    <col min="12297" max="12297" width="15.42578125" style="609" bestFit="1" customWidth="1"/>
    <col min="12298" max="12298" width="16.5703125" style="609" bestFit="1" customWidth="1"/>
    <col min="12299" max="12299" width="11.85546875" style="609" bestFit="1" customWidth="1"/>
    <col min="12300" max="12300" width="15.42578125" style="609" bestFit="1" customWidth="1"/>
    <col min="12301" max="12301" width="16.5703125" style="609" bestFit="1" customWidth="1"/>
    <col min="12302" max="12543" width="11.42578125" style="609"/>
    <col min="12544" max="12544" width="0" style="609" hidden="1" customWidth="1"/>
    <col min="12545" max="12545" width="45.7109375" style="609" customWidth="1"/>
    <col min="12546" max="12546" width="11.85546875" style="609" customWidth="1"/>
    <col min="12547" max="12547" width="15.42578125" style="609" customWidth="1"/>
    <col min="12548" max="12548" width="16.5703125" style="609" customWidth="1"/>
    <col min="12549" max="12549" width="11.85546875" style="609" bestFit="1" customWidth="1"/>
    <col min="12550" max="12550" width="15.42578125" style="609" bestFit="1" customWidth="1"/>
    <col min="12551" max="12551" width="16.5703125" style="609" bestFit="1" customWidth="1"/>
    <col min="12552" max="12552" width="11.85546875" style="609" bestFit="1" customWidth="1"/>
    <col min="12553" max="12553" width="15.42578125" style="609" bestFit="1" customWidth="1"/>
    <col min="12554" max="12554" width="16.5703125" style="609" bestFit="1" customWidth="1"/>
    <col min="12555" max="12555" width="11.85546875" style="609" bestFit="1" customWidth="1"/>
    <col min="12556" max="12556" width="15.42578125" style="609" bestFit="1" customWidth="1"/>
    <col min="12557" max="12557" width="16.5703125" style="609" bestFit="1" customWidth="1"/>
    <col min="12558" max="12799" width="11.42578125" style="609"/>
    <col min="12800" max="12800" width="0" style="609" hidden="1" customWidth="1"/>
    <col min="12801" max="12801" width="45.7109375" style="609" customWidth="1"/>
    <col min="12802" max="12802" width="11.85546875" style="609" customWidth="1"/>
    <col min="12803" max="12803" width="15.42578125" style="609" customWidth="1"/>
    <col min="12804" max="12804" width="16.5703125" style="609" customWidth="1"/>
    <col min="12805" max="12805" width="11.85546875" style="609" bestFit="1" customWidth="1"/>
    <col min="12806" max="12806" width="15.42578125" style="609" bestFit="1" customWidth="1"/>
    <col min="12807" max="12807" width="16.5703125" style="609" bestFit="1" customWidth="1"/>
    <col min="12808" max="12808" width="11.85546875" style="609" bestFit="1" customWidth="1"/>
    <col min="12809" max="12809" width="15.42578125" style="609" bestFit="1" customWidth="1"/>
    <col min="12810" max="12810" width="16.5703125" style="609" bestFit="1" customWidth="1"/>
    <col min="12811" max="12811" width="11.85546875" style="609" bestFit="1" customWidth="1"/>
    <col min="12812" max="12812" width="15.42578125" style="609" bestFit="1" customWidth="1"/>
    <col min="12813" max="12813" width="16.5703125" style="609" bestFit="1" customWidth="1"/>
    <col min="12814" max="13055" width="11.42578125" style="609"/>
    <col min="13056" max="13056" width="0" style="609" hidden="1" customWidth="1"/>
    <col min="13057" max="13057" width="45.7109375" style="609" customWidth="1"/>
    <col min="13058" max="13058" width="11.85546875" style="609" customWidth="1"/>
    <col min="13059" max="13059" width="15.42578125" style="609" customWidth="1"/>
    <col min="13060" max="13060" width="16.5703125" style="609" customWidth="1"/>
    <col min="13061" max="13061" width="11.85546875" style="609" bestFit="1" customWidth="1"/>
    <col min="13062" max="13062" width="15.42578125" style="609" bestFit="1" customWidth="1"/>
    <col min="13063" max="13063" width="16.5703125" style="609" bestFit="1" customWidth="1"/>
    <col min="13064" max="13064" width="11.85546875" style="609" bestFit="1" customWidth="1"/>
    <col min="13065" max="13065" width="15.42578125" style="609" bestFit="1" customWidth="1"/>
    <col min="13066" max="13066" width="16.5703125" style="609" bestFit="1" customWidth="1"/>
    <col min="13067" max="13067" width="11.85546875" style="609" bestFit="1" customWidth="1"/>
    <col min="13068" max="13068" width="15.42578125" style="609" bestFit="1" customWidth="1"/>
    <col min="13069" max="13069" width="16.5703125" style="609" bestFit="1" customWidth="1"/>
    <col min="13070" max="13311" width="11.42578125" style="609"/>
    <col min="13312" max="13312" width="0" style="609" hidden="1" customWidth="1"/>
    <col min="13313" max="13313" width="45.7109375" style="609" customWidth="1"/>
    <col min="13314" max="13314" width="11.85546875" style="609" customWidth="1"/>
    <col min="13315" max="13315" width="15.42578125" style="609" customWidth="1"/>
    <col min="13316" max="13316" width="16.5703125" style="609" customWidth="1"/>
    <col min="13317" max="13317" width="11.85546875" style="609" bestFit="1" customWidth="1"/>
    <col min="13318" max="13318" width="15.42578125" style="609" bestFit="1" customWidth="1"/>
    <col min="13319" max="13319" width="16.5703125" style="609" bestFit="1" customWidth="1"/>
    <col min="13320" max="13320" width="11.85546875" style="609" bestFit="1" customWidth="1"/>
    <col min="13321" max="13321" width="15.42578125" style="609" bestFit="1" customWidth="1"/>
    <col min="13322" max="13322" width="16.5703125" style="609" bestFit="1" customWidth="1"/>
    <col min="13323" max="13323" width="11.85546875" style="609" bestFit="1" customWidth="1"/>
    <col min="13324" max="13324" width="15.42578125" style="609" bestFit="1" customWidth="1"/>
    <col min="13325" max="13325" width="16.5703125" style="609" bestFit="1" customWidth="1"/>
    <col min="13326" max="13567" width="11.42578125" style="609"/>
    <col min="13568" max="13568" width="0" style="609" hidden="1" customWidth="1"/>
    <col min="13569" max="13569" width="45.7109375" style="609" customWidth="1"/>
    <col min="13570" max="13570" width="11.85546875" style="609" customWidth="1"/>
    <col min="13571" max="13571" width="15.42578125" style="609" customWidth="1"/>
    <col min="13572" max="13572" width="16.5703125" style="609" customWidth="1"/>
    <col min="13573" max="13573" width="11.85546875" style="609" bestFit="1" customWidth="1"/>
    <col min="13574" max="13574" width="15.42578125" style="609" bestFit="1" customWidth="1"/>
    <col min="13575" max="13575" width="16.5703125" style="609" bestFit="1" customWidth="1"/>
    <col min="13576" max="13576" width="11.85546875" style="609" bestFit="1" customWidth="1"/>
    <col min="13577" max="13577" width="15.42578125" style="609" bestFit="1" customWidth="1"/>
    <col min="13578" max="13578" width="16.5703125" style="609" bestFit="1" customWidth="1"/>
    <col min="13579" max="13579" width="11.85546875" style="609" bestFit="1" customWidth="1"/>
    <col min="13580" max="13580" width="15.42578125" style="609" bestFit="1" customWidth="1"/>
    <col min="13581" max="13581" width="16.5703125" style="609" bestFit="1" customWidth="1"/>
    <col min="13582" max="13823" width="11.42578125" style="609"/>
    <col min="13824" max="13824" width="0" style="609" hidden="1" customWidth="1"/>
    <col min="13825" max="13825" width="45.7109375" style="609" customWidth="1"/>
    <col min="13826" max="13826" width="11.85546875" style="609" customWidth="1"/>
    <col min="13827" max="13827" width="15.42578125" style="609" customWidth="1"/>
    <col min="13828" max="13828" width="16.5703125" style="609" customWidth="1"/>
    <col min="13829" max="13829" width="11.85546875" style="609" bestFit="1" customWidth="1"/>
    <col min="13830" max="13830" width="15.42578125" style="609" bestFit="1" customWidth="1"/>
    <col min="13831" max="13831" width="16.5703125" style="609" bestFit="1" customWidth="1"/>
    <col min="13832" max="13832" width="11.85546875" style="609" bestFit="1" customWidth="1"/>
    <col min="13833" max="13833" width="15.42578125" style="609" bestFit="1" customWidth="1"/>
    <col min="13834" max="13834" width="16.5703125" style="609" bestFit="1" customWidth="1"/>
    <col min="13835" max="13835" width="11.85546875" style="609" bestFit="1" customWidth="1"/>
    <col min="13836" max="13836" width="15.42578125" style="609" bestFit="1" customWidth="1"/>
    <col min="13837" max="13837" width="16.5703125" style="609" bestFit="1" customWidth="1"/>
    <col min="13838" max="14079" width="11.42578125" style="609"/>
    <col min="14080" max="14080" width="0" style="609" hidden="1" customWidth="1"/>
    <col min="14081" max="14081" width="45.7109375" style="609" customWidth="1"/>
    <col min="14082" max="14082" width="11.85546875" style="609" customWidth="1"/>
    <col min="14083" max="14083" width="15.42578125" style="609" customWidth="1"/>
    <col min="14084" max="14084" width="16.5703125" style="609" customWidth="1"/>
    <col min="14085" max="14085" width="11.85546875" style="609" bestFit="1" customWidth="1"/>
    <col min="14086" max="14086" width="15.42578125" style="609" bestFit="1" customWidth="1"/>
    <col min="14087" max="14087" width="16.5703125" style="609" bestFit="1" customWidth="1"/>
    <col min="14088" max="14088" width="11.85546875" style="609" bestFit="1" customWidth="1"/>
    <col min="14089" max="14089" width="15.42578125" style="609" bestFit="1" customWidth="1"/>
    <col min="14090" max="14090" width="16.5703125" style="609" bestFit="1" customWidth="1"/>
    <col min="14091" max="14091" width="11.85546875" style="609" bestFit="1" customWidth="1"/>
    <col min="14092" max="14092" width="15.42578125" style="609" bestFit="1" customWidth="1"/>
    <col min="14093" max="14093" width="16.5703125" style="609" bestFit="1" customWidth="1"/>
    <col min="14094" max="14335" width="11.42578125" style="609"/>
    <col min="14336" max="14336" width="0" style="609" hidden="1" customWidth="1"/>
    <col min="14337" max="14337" width="45.7109375" style="609" customWidth="1"/>
    <col min="14338" max="14338" width="11.85546875" style="609" customWidth="1"/>
    <col min="14339" max="14339" width="15.42578125" style="609" customWidth="1"/>
    <col min="14340" max="14340" width="16.5703125" style="609" customWidth="1"/>
    <col min="14341" max="14341" width="11.85546875" style="609" bestFit="1" customWidth="1"/>
    <col min="14342" max="14342" width="15.42578125" style="609" bestFit="1" customWidth="1"/>
    <col min="14343" max="14343" width="16.5703125" style="609" bestFit="1" customWidth="1"/>
    <col min="14344" max="14344" width="11.85546875" style="609" bestFit="1" customWidth="1"/>
    <col min="14345" max="14345" width="15.42578125" style="609" bestFit="1" customWidth="1"/>
    <col min="14346" max="14346" width="16.5703125" style="609" bestFit="1" customWidth="1"/>
    <col min="14347" max="14347" width="11.85546875" style="609" bestFit="1" customWidth="1"/>
    <col min="14348" max="14348" width="15.42578125" style="609" bestFit="1" customWidth="1"/>
    <col min="14349" max="14349" width="16.5703125" style="609" bestFit="1" customWidth="1"/>
    <col min="14350" max="14591" width="11.42578125" style="609"/>
    <col min="14592" max="14592" width="0" style="609" hidden="1" customWidth="1"/>
    <col min="14593" max="14593" width="45.7109375" style="609" customWidth="1"/>
    <col min="14594" max="14594" width="11.85546875" style="609" customWidth="1"/>
    <col min="14595" max="14595" width="15.42578125" style="609" customWidth="1"/>
    <col min="14596" max="14596" width="16.5703125" style="609" customWidth="1"/>
    <col min="14597" max="14597" width="11.85546875" style="609" bestFit="1" customWidth="1"/>
    <col min="14598" max="14598" width="15.42578125" style="609" bestFit="1" customWidth="1"/>
    <col min="14599" max="14599" width="16.5703125" style="609" bestFit="1" customWidth="1"/>
    <col min="14600" max="14600" width="11.85546875" style="609" bestFit="1" customWidth="1"/>
    <col min="14601" max="14601" width="15.42578125" style="609" bestFit="1" customWidth="1"/>
    <col min="14602" max="14602" width="16.5703125" style="609" bestFit="1" customWidth="1"/>
    <col min="14603" max="14603" width="11.85546875" style="609" bestFit="1" customWidth="1"/>
    <col min="14604" max="14604" width="15.42578125" style="609" bestFit="1" customWidth="1"/>
    <col min="14605" max="14605" width="16.5703125" style="609" bestFit="1" customWidth="1"/>
    <col min="14606" max="14847" width="11.42578125" style="609"/>
    <col min="14848" max="14848" width="0" style="609" hidden="1" customWidth="1"/>
    <col min="14849" max="14849" width="45.7109375" style="609" customWidth="1"/>
    <col min="14850" max="14850" width="11.85546875" style="609" customWidth="1"/>
    <col min="14851" max="14851" width="15.42578125" style="609" customWidth="1"/>
    <col min="14852" max="14852" width="16.5703125" style="609" customWidth="1"/>
    <col min="14853" max="14853" width="11.85546875" style="609" bestFit="1" customWidth="1"/>
    <col min="14854" max="14854" width="15.42578125" style="609" bestFit="1" customWidth="1"/>
    <col min="14855" max="14855" width="16.5703125" style="609" bestFit="1" customWidth="1"/>
    <col min="14856" max="14856" width="11.85546875" style="609" bestFit="1" customWidth="1"/>
    <col min="14857" max="14857" width="15.42578125" style="609" bestFit="1" customWidth="1"/>
    <col min="14858" max="14858" width="16.5703125" style="609" bestFit="1" customWidth="1"/>
    <col min="14859" max="14859" width="11.85546875" style="609" bestFit="1" customWidth="1"/>
    <col min="14860" max="14860" width="15.42578125" style="609" bestFit="1" customWidth="1"/>
    <col min="14861" max="14861" width="16.5703125" style="609" bestFit="1" customWidth="1"/>
    <col min="14862" max="15103" width="11.42578125" style="609"/>
    <col min="15104" max="15104" width="0" style="609" hidden="1" customWidth="1"/>
    <col min="15105" max="15105" width="45.7109375" style="609" customWidth="1"/>
    <col min="15106" max="15106" width="11.85546875" style="609" customWidth="1"/>
    <col min="15107" max="15107" width="15.42578125" style="609" customWidth="1"/>
    <col min="15108" max="15108" width="16.5703125" style="609" customWidth="1"/>
    <col min="15109" max="15109" width="11.85546875" style="609" bestFit="1" customWidth="1"/>
    <col min="15110" max="15110" width="15.42578125" style="609" bestFit="1" customWidth="1"/>
    <col min="15111" max="15111" width="16.5703125" style="609" bestFit="1" customWidth="1"/>
    <col min="15112" max="15112" width="11.85546875" style="609" bestFit="1" customWidth="1"/>
    <col min="15113" max="15113" width="15.42578125" style="609" bestFit="1" customWidth="1"/>
    <col min="15114" max="15114" width="16.5703125" style="609" bestFit="1" customWidth="1"/>
    <col min="15115" max="15115" width="11.85546875" style="609" bestFit="1" customWidth="1"/>
    <col min="15116" max="15116" width="15.42578125" style="609" bestFit="1" customWidth="1"/>
    <col min="15117" max="15117" width="16.5703125" style="609" bestFit="1" customWidth="1"/>
    <col min="15118" max="15359" width="11.42578125" style="609"/>
    <col min="15360" max="15360" width="0" style="609" hidden="1" customWidth="1"/>
    <col min="15361" max="15361" width="45.7109375" style="609" customWidth="1"/>
    <col min="15362" max="15362" width="11.85546875" style="609" customWidth="1"/>
    <col min="15363" max="15363" width="15.42578125" style="609" customWidth="1"/>
    <col min="15364" max="15364" width="16.5703125" style="609" customWidth="1"/>
    <col min="15365" max="15365" width="11.85546875" style="609" bestFit="1" customWidth="1"/>
    <col min="15366" max="15366" width="15.42578125" style="609" bestFit="1" customWidth="1"/>
    <col min="15367" max="15367" width="16.5703125" style="609" bestFit="1" customWidth="1"/>
    <col min="15368" max="15368" width="11.85546875" style="609" bestFit="1" customWidth="1"/>
    <col min="15369" max="15369" width="15.42578125" style="609" bestFit="1" customWidth="1"/>
    <col min="15370" max="15370" width="16.5703125" style="609" bestFit="1" customWidth="1"/>
    <col min="15371" max="15371" width="11.85546875" style="609" bestFit="1" customWidth="1"/>
    <col min="15372" max="15372" width="15.42578125" style="609" bestFit="1" customWidth="1"/>
    <col min="15373" max="15373" width="16.5703125" style="609" bestFit="1" customWidth="1"/>
    <col min="15374" max="15615" width="11.42578125" style="609"/>
    <col min="15616" max="15616" width="0" style="609" hidden="1" customWidth="1"/>
    <col min="15617" max="15617" width="45.7109375" style="609" customWidth="1"/>
    <col min="15618" max="15618" width="11.85546875" style="609" customWidth="1"/>
    <col min="15619" max="15619" width="15.42578125" style="609" customWidth="1"/>
    <col min="15620" max="15620" width="16.5703125" style="609" customWidth="1"/>
    <col min="15621" max="15621" width="11.85546875" style="609" bestFit="1" customWidth="1"/>
    <col min="15622" max="15622" width="15.42578125" style="609" bestFit="1" customWidth="1"/>
    <col min="15623" max="15623" width="16.5703125" style="609" bestFit="1" customWidth="1"/>
    <col min="15624" max="15624" width="11.85546875" style="609" bestFit="1" customWidth="1"/>
    <col min="15625" max="15625" width="15.42578125" style="609" bestFit="1" customWidth="1"/>
    <col min="15626" max="15626" width="16.5703125" style="609" bestFit="1" customWidth="1"/>
    <col min="15627" max="15627" width="11.85546875" style="609" bestFit="1" customWidth="1"/>
    <col min="15628" max="15628" width="15.42578125" style="609" bestFit="1" customWidth="1"/>
    <col min="15629" max="15629" width="16.5703125" style="609" bestFit="1" customWidth="1"/>
    <col min="15630" max="15871" width="11.42578125" style="609"/>
    <col min="15872" max="15872" width="0" style="609" hidden="1" customWidth="1"/>
    <col min="15873" max="15873" width="45.7109375" style="609" customWidth="1"/>
    <col min="15874" max="15874" width="11.85546875" style="609" customWidth="1"/>
    <col min="15875" max="15875" width="15.42578125" style="609" customWidth="1"/>
    <col min="15876" max="15876" width="16.5703125" style="609" customWidth="1"/>
    <col min="15877" max="15877" width="11.85546875" style="609" bestFit="1" customWidth="1"/>
    <col min="15878" max="15878" width="15.42578125" style="609" bestFit="1" customWidth="1"/>
    <col min="15879" max="15879" width="16.5703125" style="609" bestFit="1" customWidth="1"/>
    <col min="15880" max="15880" width="11.85546875" style="609" bestFit="1" customWidth="1"/>
    <col min="15881" max="15881" width="15.42578125" style="609" bestFit="1" customWidth="1"/>
    <col min="15882" max="15882" width="16.5703125" style="609" bestFit="1" customWidth="1"/>
    <col min="15883" max="15883" width="11.85546875" style="609" bestFit="1" customWidth="1"/>
    <col min="15884" max="15884" width="15.42578125" style="609" bestFit="1" customWidth="1"/>
    <col min="15885" max="15885" width="16.5703125" style="609" bestFit="1" customWidth="1"/>
    <col min="15886" max="16127" width="11.42578125" style="609"/>
    <col min="16128" max="16128" width="0" style="609" hidden="1" customWidth="1"/>
    <col min="16129" max="16129" width="45.7109375" style="609" customWidth="1"/>
    <col min="16130" max="16130" width="11.85546875" style="609" customWidth="1"/>
    <col min="16131" max="16131" width="15.42578125" style="609" customWidth="1"/>
    <col min="16132" max="16132" width="16.5703125" style="609" customWidth="1"/>
    <col min="16133" max="16133" width="11.85546875" style="609" bestFit="1" customWidth="1"/>
    <col min="16134" max="16134" width="15.42578125" style="609" bestFit="1" customWidth="1"/>
    <col min="16135" max="16135" width="16.5703125" style="609" bestFit="1" customWidth="1"/>
    <col min="16136" max="16136" width="11.85546875" style="609" bestFit="1" customWidth="1"/>
    <col min="16137" max="16137" width="15.42578125" style="609" bestFit="1" customWidth="1"/>
    <col min="16138" max="16138" width="16.5703125" style="609" bestFit="1" customWidth="1"/>
    <col min="16139" max="16139" width="11.85546875" style="609" bestFit="1" customWidth="1"/>
    <col min="16140" max="16140" width="15.42578125" style="609" bestFit="1" customWidth="1"/>
    <col min="16141" max="16141" width="16.5703125" style="609" bestFit="1" customWidth="1"/>
    <col min="16142" max="16384" width="11.42578125" style="609"/>
  </cols>
  <sheetData>
    <row r="1" spans="1:13" s="28" customFormat="1" ht="30" customHeight="1">
      <c r="A1" s="747" t="s">
        <v>1014</v>
      </c>
      <c r="B1" s="747"/>
      <c r="C1" s="747"/>
      <c r="D1" s="747"/>
      <c r="E1" s="747"/>
      <c r="F1" s="747"/>
      <c r="G1" s="747"/>
      <c r="H1" s="747"/>
      <c r="I1" s="747"/>
      <c r="J1" s="747"/>
      <c r="K1" s="747"/>
      <c r="L1" s="747"/>
      <c r="M1" s="747"/>
    </row>
    <row r="2" spans="1:13" s="28" customFormat="1" ht="15" customHeight="1">
      <c r="A2" s="748" t="s">
        <v>1015</v>
      </c>
      <c r="B2" s="748"/>
      <c r="C2" s="748"/>
      <c r="D2" s="748"/>
      <c r="E2" s="748"/>
      <c r="F2" s="748"/>
      <c r="G2" s="748"/>
      <c r="H2" s="748"/>
      <c r="I2" s="748"/>
      <c r="J2" s="748"/>
      <c r="K2" s="748"/>
      <c r="L2" s="748"/>
      <c r="M2" s="748"/>
    </row>
    <row r="3" spans="1:13" s="343" customFormat="1" ht="30" customHeight="1">
      <c r="A3" s="749" t="s">
        <v>510</v>
      </c>
      <c r="B3" s="749"/>
      <c r="C3" s="749"/>
      <c r="D3" s="749"/>
      <c r="E3" s="749"/>
      <c r="F3" s="749"/>
      <c r="G3" s="749"/>
      <c r="H3" s="749"/>
      <c r="I3" s="749"/>
      <c r="J3" s="749"/>
      <c r="K3" s="749"/>
      <c r="L3" s="749"/>
      <c r="M3" s="749"/>
    </row>
    <row r="4" spans="1:13" s="31" customFormat="1" ht="15" customHeight="1">
      <c r="A4" s="47"/>
      <c r="B4" s="47"/>
      <c r="C4" s="47"/>
      <c r="D4" s="47"/>
      <c r="E4" s="47"/>
      <c r="F4" s="47"/>
      <c r="G4" s="47"/>
      <c r="H4" s="47"/>
      <c r="I4" s="47"/>
      <c r="J4" s="47"/>
      <c r="K4" s="47"/>
      <c r="L4" s="47"/>
      <c r="M4" s="47"/>
    </row>
    <row r="5" spans="1:13" s="31" customFormat="1" ht="15" customHeight="1">
      <c r="A5" s="447"/>
      <c r="B5" s="812" t="str">
        <f>"DIC-20"</f>
        <v>DIC-20</v>
      </c>
      <c r="C5" s="812"/>
      <c r="D5" s="812"/>
      <c r="E5" s="812" t="str">
        <f>"DIC-21"</f>
        <v>DIC-21</v>
      </c>
      <c r="F5" s="812"/>
      <c r="G5" s="812"/>
      <c r="H5" s="812" t="str">
        <f>"DIC-22"</f>
        <v>DIC-22</v>
      </c>
      <c r="I5" s="812"/>
      <c r="J5" s="812"/>
      <c r="K5" s="812" t="s">
        <v>1518</v>
      </c>
      <c r="L5" s="812"/>
      <c r="M5" s="812"/>
    </row>
    <row r="6" spans="1:13" s="31" customFormat="1" ht="15" customHeight="1" thickBot="1">
      <c r="A6" s="448"/>
      <c r="B6" s="449" t="s">
        <v>1016</v>
      </c>
      <c r="C6" s="450" t="s">
        <v>1017</v>
      </c>
      <c r="D6" s="449" t="s">
        <v>1018</v>
      </c>
      <c r="E6" s="449" t="s">
        <v>1016</v>
      </c>
      <c r="F6" s="450" t="s">
        <v>1017</v>
      </c>
      <c r="G6" s="449" t="s">
        <v>1018</v>
      </c>
      <c r="H6" s="449" t="s">
        <v>1016</v>
      </c>
      <c r="I6" s="450" t="s">
        <v>1017</v>
      </c>
      <c r="J6" s="449" t="s">
        <v>1018</v>
      </c>
      <c r="K6" s="449" t="s">
        <v>1016</v>
      </c>
      <c r="L6" s="450" t="s">
        <v>1017</v>
      </c>
      <c r="M6" s="449" t="s">
        <v>1018</v>
      </c>
    </row>
    <row r="7" spans="1:13" s="45" customFormat="1" ht="15" customHeight="1" thickTop="1" thickBot="1">
      <c r="A7" s="451" t="s">
        <v>1019</v>
      </c>
      <c r="B7" s="451"/>
      <c r="C7" s="451"/>
      <c r="D7" s="451"/>
      <c r="E7" s="397"/>
      <c r="F7" s="397"/>
      <c r="G7" s="397"/>
      <c r="H7" s="397"/>
      <c r="I7" s="397"/>
      <c r="J7" s="397"/>
      <c r="K7" s="397"/>
      <c r="L7" s="397"/>
      <c r="M7" s="397"/>
    </row>
    <row r="8" spans="1:13" s="45" customFormat="1" ht="15" customHeight="1" thickTop="1">
      <c r="A8" s="47" t="s">
        <v>33</v>
      </c>
      <c r="B8" s="126">
        <v>22844367</v>
      </c>
      <c r="C8" s="248">
        <v>0.11923491855993945</v>
      </c>
      <c r="D8" s="126">
        <v>3</v>
      </c>
      <c r="E8" s="126">
        <v>23533738.546309996</v>
      </c>
      <c r="F8" s="248">
        <v>0.1150730887827143</v>
      </c>
      <c r="G8" s="126">
        <v>3</v>
      </c>
      <c r="H8" s="126">
        <v>23374378.329400003</v>
      </c>
      <c r="I8" s="248">
        <v>0.10725447736420544</v>
      </c>
      <c r="J8" s="126">
        <v>3</v>
      </c>
      <c r="K8" s="71">
        <v>23594226.745759994</v>
      </c>
      <c r="L8" s="248">
        <v>0.11664294563194283</v>
      </c>
      <c r="M8" s="71">
        <v>3</v>
      </c>
    </row>
    <row r="9" spans="1:13" s="45" customFormat="1" ht="15" customHeight="1">
      <c r="A9" s="47" t="s">
        <v>115</v>
      </c>
      <c r="B9" s="126">
        <v>26238688</v>
      </c>
      <c r="C9" s="248">
        <v>0.1369513905462848</v>
      </c>
      <c r="D9" s="126">
        <v>2</v>
      </c>
      <c r="E9" s="126">
        <v>29705597.856970005</v>
      </c>
      <c r="F9" s="248">
        <v>0.14525167315903134</v>
      </c>
      <c r="G9" s="126">
        <v>1</v>
      </c>
      <c r="H9" s="126">
        <v>33921879.979089998</v>
      </c>
      <c r="I9" s="248">
        <v>0.15565220418257827</v>
      </c>
      <c r="J9" s="126">
        <v>1</v>
      </c>
      <c r="K9" s="71">
        <v>33852315.858850002</v>
      </c>
      <c r="L9" s="248">
        <v>0.16735593333012225</v>
      </c>
      <c r="M9" s="71">
        <v>1</v>
      </c>
    </row>
    <row r="10" spans="1:13" s="45" customFormat="1" ht="15" customHeight="1">
      <c r="A10" s="47" t="s">
        <v>35</v>
      </c>
      <c r="B10" s="126">
        <v>28656871</v>
      </c>
      <c r="C10" s="248">
        <v>0.14957296386753419</v>
      </c>
      <c r="D10" s="126">
        <v>1</v>
      </c>
      <c r="E10" s="126">
        <v>29450236.437630009</v>
      </c>
      <c r="F10" s="248">
        <v>0.14400303061031064</v>
      </c>
      <c r="G10" s="126">
        <v>2</v>
      </c>
      <c r="H10" s="126">
        <v>29834779.571079992</v>
      </c>
      <c r="I10" s="248">
        <v>0.13689834420741134</v>
      </c>
      <c r="J10" s="126">
        <v>2</v>
      </c>
      <c r="K10" s="71">
        <v>29903041.442860004</v>
      </c>
      <c r="L10" s="248">
        <v>0.14783187746875667</v>
      </c>
      <c r="M10" s="71">
        <v>2</v>
      </c>
    </row>
    <row r="11" spans="1:13" s="45" customFormat="1" ht="15" customHeight="1">
      <c r="A11" s="47" t="s">
        <v>37</v>
      </c>
      <c r="B11" s="126">
        <v>18160773</v>
      </c>
      <c r="C11" s="248">
        <v>9.4789156978634909E-2</v>
      </c>
      <c r="D11" s="126">
        <v>4</v>
      </c>
      <c r="E11" s="126">
        <v>18788879.70411</v>
      </c>
      <c r="F11" s="248">
        <v>9.1872118748331941E-2</v>
      </c>
      <c r="G11" s="126">
        <v>4</v>
      </c>
      <c r="H11" s="126">
        <v>19210351.320550002</v>
      </c>
      <c r="I11" s="248">
        <v>8.814763592137223E-2</v>
      </c>
      <c r="J11" s="126">
        <v>5</v>
      </c>
      <c r="K11" s="71">
        <v>18961176.348700006</v>
      </c>
      <c r="L11" s="248">
        <v>9.3738501616991821E-2</v>
      </c>
      <c r="M11" s="71">
        <v>4</v>
      </c>
    </row>
    <row r="12" spans="1:13" s="45" customFormat="1" ht="15" customHeight="1">
      <c r="A12" s="47" t="s">
        <v>45</v>
      </c>
      <c r="B12" s="126">
        <v>17080761</v>
      </c>
      <c r="C12" s="248">
        <v>8.9152093677044755E-2</v>
      </c>
      <c r="D12" s="126">
        <v>5</v>
      </c>
      <c r="E12" s="126">
        <v>16632418.634089999</v>
      </c>
      <c r="F12" s="248">
        <v>8.1327655713758634E-2</v>
      </c>
      <c r="G12" s="126">
        <v>6</v>
      </c>
      <c r="H12" s="126">
        <v>16755710.978510002</v>
      </c>
      <c r="I12" s="248">
        <v>7.6884398743788968E-2</v>
      </c>
      <c r="J12" s="126">
        <v>6</v>
      </c>
      <c r="K12" s="71">
        <v>16843060.144069999</v>
      </c>
      <c r="L12" s="248">
        <v>8.326715555589688E-2</v>
      </c>
      <c r="M12" s="71">
        <v>5</v>
      </c>
    </row>
    <row r="13" spans="1:13" s="45" customFormat="1" ht="15" customHeight="1">
      <c r="A13" s="47" t="s">
        <v>43</v>
      </c>
      <c r="B13" s="126">
        <v>9627691</v>
      </c>
      <c r="C13" s="248">
        <v>5.0251204259906257E-2</v>
      </c>
      <c r="D13" s="126">
        <v>8</v>
      </c>
      <c r="E13" s="126">
        <v>10186040.968289997</v>
      </c>
      <c r="F13" s="248">
        <v>4.9806756983462243E-2</v>
      </c>
      <c r="G13" s="126">
        <v>9</v>
      </c>
      <c r="H13" s="126">
        <v>11485124.891730001</v>
      </c>
      <c r="I13" s="248">
        <v>5.2700056889887249E-2</v>
      </c>
      <c r="J13" s="126">
        <v>8</v>
      </c>
      <c r="K13" s="71">
        <v>13236144.027359998</v>
      </c>
      <c r="L13" s="248">
        <v>6.5435618839992896E-2</v>
      </c>
      <c r="M13" s="71">
        <v>7</v>
      </c>
    </row>
    <row r="14" spans="1:13" s="45" customFormat="1" ht="15" customHeight="1">
      <c r="A14" s="47" t="s">
        <v>39</v>
      </c>
      <c r="B14" s="126">
        <v>8068322</v>
      </c>
      <c r="C14" s="248">
        <v>4.2112163431158665E-2</v>
      </c>
      <c r="D14" s="126">
        <v>10</v>
      </c>
      <c r="E14" s="126">
        <v>8041442.4690700006</v>
      </c>
      <c r="F14" s="248">
        <v>3.9320298445716925E-2</v>
      </c>
      <c r="G14" s="126">
        <v>10</v>
      </c>
      <c r="H14" s="126">
        <v>8459639.3927499987</v>
      </c>
      <c r="I14" s="248">
        <v>3.8817468810189132E-2</v>
      </c>
      <c r="J14" s="126">
        <v>10</v>
      </c>
      <c r="K14" s="71">
        <v>9038407.4463799987</v>
      </c>
      <c r="L14" s="248">
        <v>4.4683238816330635E-2</v>
      </c>
      <c r="M14" s="71">
        <v>9</v>
      </c>
    </row>
    <row r="15" spans="1:13" s="45" customFormat="1" ht="15" customHeight="1">
      <c r="A15" s="47" t="s">
        <v>41</v>
      </c>
      <c r="B15" s="126">
        <v>9181639</v>
      </c>
      <c r="C15" s="248">
        <v>4.79230603505785E-2</v>
      </c>
      <c r="D15" s="126">
        <v>9</v>
      </c>
      <c r="E15" s="126">
        <v>10477933.529379999</v>
      </c>
      <c r="F15" s="248">
        <v>5.1234026115870884E-2</v>
      </c>
      <c r="G15" s="126">
        <v>8</v>
      </c>
      <c r="H15" s="126">
        <v>11364671.477059999</v>
      </c>
      <c r="I15" s="248">
        <v>5.2147350509631762E-2</v>
      </c>
      <c r="J15" s="126">
        <v>9</v>
      </c>
      <c r="K15" s="71">
        <v>12772690.668579999</v>
      </c>
      <c r="L15" s="248">
        <v>6.3144441192442682E-2</v>
      </c>
      <c r="M15" s="71">
        <v>8</v>
      </c>
    </row>
    <row r="16" spans="1:13" s="45" customFormat="1" ht="15" customHeight="1">
      <c r="A16" s="47" t="s">
        <v>47</v>
      </c>
      <c r="B16" s="126">
        <v>61880</v>
      </c>
      <c r="C16" s="248">
        <v>3.2297926051043802E-4</v>
      </c>
      <c r="D16" s="126">
        <v>46</v>
      </c>
      <c r="E16" s="126">
        <v>64629.939869999995</v>
      </c>
      <c r="F16" s="248">
        <v>3.1602147674272162E-4</v>
      </c>
      <c r="G16" s="126">
        <v>46</v>
      </c>
      <c r="H16" s="126">
        <v>67998.854350000009</v>
      </c>
      <c r="I16" s="248">
        <v>3.1201606656210856E-4</v>
      </c>
      <c r="J16" s="126">
        <v>49</v>
      </c>
      <c r="K16" s="71">
        <v>67690.415259999994</v>
      </c>
      <c r="L16" s="248">
        <v>3.3464158465776783E-4</v>
      </c>
      <c r="M16" s="71">
        <v>50</v>
      </c>
    </row>
    <row r="17" spans="1:13" s="45" customFormat="1" ht="15" customHeight="1">
      <c r="A17" s="47" t="s">
        <v>49</v>
      </c>
      <c r="B17" s="126">
        <v>10483735</v>
      </c>
      <c r="C17" s="248">
        <v>5.4719278889583008E-2</v>
      </c>
      <c r="D17" s="126">
        <v>7</v>
      </c>
      <c r="E17" s="126">
        <v>12114577.549849998</v>
      </c>
      <c r="F17" s="248">
        <v>5.923673602541786E-2</v>
      </c>
      <c r="G17" s="126">
        <v>7</v>
      </c>
      <c r="H17" s="126">
        <v>13612317.602320001</v>
      </c>
      <c r="I17" s="248">
        <v>6.2460784606881224E-2</v>
      </c>
      <c r="J17" s="126">
        <v>7</v>
      </c>
      <c r="K17" s="71">
        <v>14333832.281890001</v>
      </c>
      <c r="L17" s="248">
        <v>7.0862268027255385E-2</v>
      </c>
      <c r="M17" s="71">
        <v>6</v>
      </c>
    </row>
    <row r="18" spans="1:13" s="45" customFormat="1" ht="15" customHeight="1">
      <c r="A18" s="47" t="s">
        <v>51</v>
      </c>
      <c r="B18" s="126">
        <v>2972417</v>
      </c>
      <c r="C18" s="248">
        <v>1.5514367236403597E-2</v>
      </c>
      <c r="D18" s="126">
        <v>14</v>
      </c>
      <c r="E18" s="126">
        <v>3092769.27147</v>
      </c>
      <c r="F18" s="248">
        <v>1.5122735907853489E-2</v>
      </c>
      <c r="G18" s="126">
        <v>14</v>
      </c>
      <c r="H18" s="126">
        <v>3235302.3067799998</v>
      </c>
      <c r="I18" s="248">
        <v>1.4845342756878543E-2</v>
      </c>
      <c r="J18" s="126">
        <v>14</v>
      </c>
      <c r="K18" s="71">
        <v>3486428.9270500001</v>
      </c>
      <c r="L18" s="248">
        <v>1.7235883344242513E-2</v>
      </c>
      <c r="M18" s="71">
        <v>12</v>
      </c>
    </row>
    <row r="19" spans="1:13" s="45" customFormat="1" ht="15" customHeight="1">
      <c r="A19" s="47" t="s">
        <v>53</v>
      </c>
      <c r="B19" s="126">
        <v>15751115</v>
      </c>
      <c r="C19" s="248">
        <v>8.2212079426549248E-2</v>
      </c>
      <c r="D19" s="126">
        <v>6</v>
      </c>
      <c r="E19" s="126">
        <v>17935451.161219999</v>
      </c>
      <c r="F19" s="248">
        <v>8.7699103131096662E-2</v>
      </c>
      <c r="G19" s="126">
        <v>5</v>
      </c>
      <c r="H19" s="126">
        <v>20112102.529790003</v>
      </c>
      <c r="I19" s="248">
        <v>9.2285365417173512E-2</v>
      </c>
      <c r="J19" s="126">
        <v>4</v>
      </c>
      <c r="K19" s="126">
        <v>0</v>
      </c>
      <c r="L19" s="248">
        <v>0</v>
      </c>
      <c r="M19" s="126"/>
    </row>
    <row r="20" spans="1:13" s="45" customFormat="1" ht="15" customHeight="1">
      <c r="A20" s="47" t="s">
        <v>55</v>
      </c>
      <c r="B20" s="126">
        <v>6399976</v>
      </c>
      <c r="C20" s="248">
        <v>3.3404323137759387E-2</v>
      </c>
      <c r="D20" s="126">
        <v>11</v>
      </c>
      <c r="E20" s="126">
        <v>7141485.3032399993</v>
      </c>
      <c r="F20" s="248">
        <v>3.4919771489899547E-2</v>
      </c>
      <c r="G20" s="126">
        <v>11</v>
      </c>
      <c r="H20" s="126">
        <v>7152620.1047200002</v>
      </c>
      <c r="I20" s="248">
        <v>3.2820146927781159E-2</v>
      </c>
      <c r="J20" s="126">
        <v>11</v>
      </c>
      <c r="K20" s="71">
        <v>7299532.3545300001</v>
      </c>
      <c r="L20" s="248">
        <v>3.6086749726649062E-2</v>
      </c>
      <c r="M20" s="71">
        <v>10</v>
      </c>
    </row>
    <row r="21" spans="1:13" s="45" customFormat="1" ht="15" customHeight="1">
      <c r="A21" s="49" t="s">
        <v>439</v>
      </c>
      <c r="B21" s="126">
        <v>175528236</v>
      </c>
      <c r="C21" s="248">
        <v>0.91615998484133232</v>
      </c>
      <c r="D21" s="344"/>
      <c r="E21" s="126">
        <v>187165201.37150002</v>
      </c>
      <c r="F21" s="248">
        <v>0.91518301659020695</v>
      </c>
      <c r="G21" s="344"/>
      <c r="H21" s="71">
        <v>198586877.33813</v>
      </c>
      <c r="I21" s="622">
        <v>0.91122559240434076</v>
      </c>
      <c r="J21" s="344"/>
      <c r="K21" s="71">
        <v>183388546.66128999</v>
      </c>
      <c r="L21" s="622">
        <v>0.90661925513528152</v>
      </c>
      <c r="M21" s="344"/>
    </row>
    <row r="22" spans="1:13" s="45" customFormat="1" ht="15" customHeight="1">
      <c r="A22" s="47"/>
      <c r="B22" s="126"/>
      <c r="C22" s="248"/>
      <c r="D22" s="344"/>
      <c r="E22" s="126"/>
      <c r="F22" s="248"/>
      <c r="G22" s="344"/>
      <c r="H22" s="126"/>
      <c r="I22" s="248"/>
      <c r="J22" s="344"/>
      <c r="K22" s="71"/>
      <c r="L22" s="248"/>
      <c r="M22" s="47"/>
    </row>
    <row r="23" spans="1:13" s="45" customFormat="1" ht="15" customHeight="1">
      <c r="A23" s="434" t="s">
        <v>440</v>
      </c>
      <c r="B23" s="460"/>
      <c r="C23" s="452"/>
      <c r="D23" s="460"/>
      <c r="E23" s="460"/>
      <c r="F23" s="452"/>
      <c r="G23" s="460"/>
      <c r="H23" s="460"/>
      <c r="I23" s="452"/>
      <c r="J23" s="460"/>
      <c r="K23" s="692"/>
      <c r="L23" s="452"/>
      <c r="M23" s="692"/>
    </row>
    <row r="24" spans="1:13" s="45" customFormat="1" ht="15" customHeight="1">
      <c r="A24" s="47" t="s">
        <v>59</v>
      </c>
      <c r="B24" s="126">
        <v>3071552</v>
      </c>
      <c r="C24" s="248">
        <v>1.6031796922743324E-2</v>
      </c>
      <c r="D24" s="126">
        <v>13</v>
      </c>
      <c r="E24" s="126">
        <v>3705616.4035200002</v>
      </c>
      <c r="F24" s="248">
        <v>1.8119378889071579E-2</v>
      </c>
      <c r="G24" s="126">
        <v>13</v>
      </c>
      <c r="H24" s="126">
        <v>3936892.0321000004</v>
      </c>
      <c r="I24" s="248">
        <v>1.806462150101722E-2</v>
      </c>
      <c r="J24" s="126">
        <v>13</v>
      </c>
      <c r="K24" s="71">
        <v>3051110.84338</v>
      </c>
      <c r="L24" s="248">
        <v>1.5083798255238857E-2</v>
      </c>
      <c r="M24" s="71">
        <v>13</v>
      </c>
    </row>
    <row r="25" spans="1:13" s="45" customFormat="1" ht="15" customHeight="1">
      <c r="A25" s="47" t="s">
        <v>57</v>
      </c>
      <c r="B25" s="126">
        <v>434477</v>
      </c>
      <c r="C25" s="248">
        <v>2.2677288327212922E-3</v>
      </c>
      <c r="D25" s="126">
        <v>19</v>
      </c>
      <c r="E25" s="126">
        <v>441334.44633000001</v>
      </c>
      <c r="F25" s="248">
        <v>2.1579961817569E-3</v>
      </c>
      <c r="G25" s="126">
        <v>19</v>
      </c>
      <c r="H25" s="126">
        <v>414426.53825999994</v>
      </c>
      <c r="I25" s="248">
        <v>1.9016164254955031E-3</v>
      </c>
      <c r="J25" s="126">
        <v>20</v>
      </c>
      <c r="K25" s="71">
        <v>367145.88876</v>
      </c>
      <c r="L25" s="248">
        <v>1.8150617268828224E-3</v>
      </c>
      <c r="M25" s="71">
        <v>20</v>
      </c>
    </row>
    <row r="26" spans="1:13" s="45" customFormat="1" ht="15" customHeight="1">
      <c r="A26" s="49" t="s">
        <v>439</v>
      </c>
      <c r="B26" s="126">
        <v>3506029</v>
      </c>
      <c r="C26" s="248">
        <v>1.8299525755464615E-2</v>
      </c>
      <c r="D26" s="344"/>
      <c r="E26" s="126">
        <v>4146950.8498500003</v>
      </c>
      <c r="F26" s="248">
        <v>2.0277375070828475E-2</v>
      </c>
      <c r="G26" s="344"/>
      <c r="H26" s="71">
        <v>4351318.5703600002</v>
      </c>
      <c r="I26" s="622">
        <v>1.9966237926512719E-2</v>
      </c>
      <c r="J26" s="344"/>
      <c r="K26" s="71">
        <v>3418256.73214</v>
      </c>
      <c r="L26" s="622">
        <v>1.6898859982121678E-2</v>
      </c>
      <c r="M26" s="344"/>
    </row>
    <row r="27" spans="1:13" s="45" customFormat="1" ht="15" customHeight="1">
      <c r="A27" s="49"/>
      <c r="B27" s="126"/>
      <c r="C27" s="248"/>
      <c r="D27" s="344"/>
      <c r="E27" s="126"/>
      <c r="F27" s="248"/>
      <c r="G27" s="344"/>
      <c r="H27" s="126"/>
      <c r="I27" s="248"/>
      <c r="J27" s="344"/>
      <c r="K27" s="71"/>
      <c r="L27" s="248"/>
      <c r="M27" s="344"/>
    </row>
    <row r="28" spans="1:13" s="45" customFormat="1" ht="15" customHeight="1">
      <c r="A28" s="434" t="s">
        <v>1012</v>
      </c>
      <c r="B28" s="460"/>
      <c r="C28" s="452"/>
      <c r="D28" s="460"/>
      <c r="E28" s="460"/>
      <c r="F28" s="452"/>
      <c r="G28" s="460"/>
      <c r="H28" s="460"/>
      <c r="I28" s="452"/>
      <c r="J28" s="460"/>
      <c r="K28" s="692"/>
      <c r="L28" s="452"/>
      <c r="M28" s="692"/>
    </row>
    <row r="29" spans="1:13" s="45" customFormat="1" ht="15" customHeight="1">
      <c r="A29" s="186" t="s">
        <v>118</v>
      </c>
      <c r="B29" s="564">
        <v>4017968.2406000001</v>
      </c>
      <c r="C29" s="622">
        <v>2.0971564497469515E-2</v>
      </c>
      <c r="D29" s="564">
        <v>12</v>
      </c>
      <c r="E29" s="564">
        <v>3999937.96324</v>
      </c>
      <c r="F29" s="622">
        <v>1.9558525113360578E-2</v>
      </c>
      <c r="G29" s="564">
        <v>12</v>
      </c>
      <c r="H29" s="564">
        <v>4354856.0021200003</v>
      </c>
      <c r="I29" s="622">
        <v>1.9982469605031982E-2</v>
      </c>
      <c r="J29" s="564">
        <v>12</v>
      </c>
      <c r="K29" s="693">
        <v>4640722.24976</v>
      </c>
      <c r="L29" s="622">
        <v>2.2942371407402826E-2</v>
      </c>
      <c r="M29" s="623">
        <v>11</v>
      </c>
    </row>
    <row r="30" spans="1:13" s="45" customFormat="1" ht="15" customHeight="1">
      <c r="A30" s="624" t="s">
        <v>439</v>
      </c>
      <c r="B30" s="564">
        <v>4017968.2406000001</v>
      </c>
      <c r="C30" s="622">
        <v>2.0971564497469515E-2</v>
      </c>
      <c r="D30" s="623"/>
      <c r="E30" s="564">
        <v>3999937.96324</v>
      </c>
      <c r="F30" s="622">
        <v>1.9558525113360571E-2</v>
      </c>
      <c r="G30" s="623"/>
      <c r="H30" s="564">
        <v>4354856.0021200003</v>
      </c>
      <c r="I30" s="622">
        <v>1.9982469605031979E-2</v>
      </c>
      <c r="J30" s="623"/>
      <c r="K30" s="564">
        <v>4640722.24976</v>
      </c>
      <c r="L30" s="622">
        <v>2.2942371407402826E-2</v>
      </c>
      <c r="M30" s="623"/>
    </row>
    <row r="31" spans="1:13" s="45" customFormat="1" ht="15" customHeight="1">
      <c r="A31" s="47"/>
      <c r="B31" s="126"/>
      <c r="C31" s="248"/>
      <c r="D31" s="344"/>
      <c r="E31" s="126"/>
      <c r="F31" s="248"/>
      <c r="G31" s="344"/>
      <c r="H31" s="126"/>
      <c r="I31" s="248"/>
      <c r="J31" s="344"/>
      <c r="K31" s="71"/>
      <c r="L31" s="248"/>
      <c r="M31" s="47"/>
    </row>
    <row r="32" spans="1:13" s="45" customFormat="1" ht="15" customHeight="1">
      <c r="A32" s="434" t="s">
        <v>1021</v>
      </c>
      <c r="B32" s="460"/>
      <c r="C32" s="452"/>
      <c r="D32" s="460"/>
      <c r="E32" s="460"/>
      <c r="F32" s="452"/>
      <c r="G32" s="460"/>
      <c r="H32" s="460"/>
      <c r="I32" s="452"/>
      <c r="J32" s="460"/>
      <c r="K32" s="692"/>
      <c r="L32" s="452"/>
      <c r="M32" s="692"/>
    </row>
    <row r="33" spans="1:13" s="45" customFormat="1" ht="15" customHeight="1">
      <c r="A33" s="47" t="s">
        <v>62</v>
      </c>
      <c r="B33" s="126">
        <v>1527721</v>
      </c>
      <c r="C33" s="248">
        <v>7.9738558313876343E-3</v>
      </c>
      <c r="D33" s="126">
        <v>15</v>
      </c>
      <c r="E33" s="126">
        <v>1511571.7435600003</v>
      </c>
      <c r="F33" s="248">
        <v>7.3911431074088953E-3</v>
      </c>
      <c r="G33" s="126">
        <v>15</v>
      </c>
      <c r="H33" s="126">
        <v>1518667.9480799995</v>
      </c>
      <c r="I33" s="248">
        <v>6.9684821031675203E-3</v>
      </c>
      <c r="J33" s="126">
        <v>15</v>
      </c>
      <c r="K33" s="71">
        <v>1375281.8014</v>
      </c>
      <c r="L33" s="248">
        <v>6.7989903681894706E-3</v>
      </c>
      <c r="M33" s="71">
        <v>14</v>
      </c>
    </row>
    <row r="34" spans="1:13" s="45" customFormat="1" ht="15" customHeight="1">
      <c r="A34" s="47" t="s">
        <v>64</v>
      </c>
      <c r="B34" s="126">
        <v>719872</v>
      </c>
      <c r="C34" s="248">
        <v>3.757332356531513E-3</v>
      </c>
      <c r="D34" s="126">
        <v>17</v>
      </c>
      <c r="E34" s="126">
        <v>735049.65483999997</v>
      </c>
      <c r="F34" s="248">
        <v>3.5941775262209388E-3</v>
      </c>
      <c r="G34" s="126">
        <v>17</v>
      </c>
      <c r="H34" s="126">
        <v>801028.22201999999</v>
      </c>
      <c r="I34" s="248">
        <v>3.6755571462053572E-3</v>
      </c>
      <c r="J34" s="126">
        <v>17</v>
      </c>
      <c r="K34" s="71">
        <v>762167.85097000003</v>
      </c>
      <c r="L34" s="248">
        <v>3.767934595232475E-3</v>
      </c>
      <c r="M34" s="71">
        <v>17</v>
      </c>
    </row>
    <row r="35" spans="1:13" s="45" customFormat="1" ht="15" customHeight="1">
      <c r="A35" s="47" t="s">
        <v>66</v>
      </c>
      <c r="B35" s="126">
        <v>165502</v>
      </c>
      <c r="C35" s="248">
        <v>8.6382859684871539E-4</v>
      </c>
      <c r="D35" s="126">
        <v>32</v>
      </c>
      <c r="E35" s="126">
        <v>160193.27019000004</v>
      </c>
      <c r="F35" s="248">
        <v>7.8329817282080691E-4</v>
      </c>
      <c r="G35" s="126">
        <v>34</v>
      </c>
      <c r="H35" s="126">
        <v>160465.53902999999</v>
      </c>
      <c r="I35" s="248">
        <v>7.3630396843456659E-4</v>
      </c>
      <c r="J35" s="126">
        <v>36</v>
      </c>
      <c r="K35" s="71">
        <v>150215.55247</v>
      </c>
      <c r="L35" s="248">
        <v>7.4262168913754234E-4</v>
      </c>
      <c r="M35" s="71">
        <v>37</v>
      </c>
    </row>
    <row r="36" spans="1:13" s="45" customFormat="1" ht="15" customHeight="1">
      <c r="A36" s="49" t="s">
        <v>439</v>
      </c>
      <c r="B36" s="126">
        <v>2413096</v>
      </c>
      <c r="C36" s="248">
        <v>1.2595022004212926E-2</v>
      </c>
      <c r="D36" s="344"/>
      <c r="E36" s="126">
        <v>2406814.6685900004</v>
      </c>
      <c r="F36" s="248">
        <v>1.1768618806450637E-2</v>
      </c>
      <c r="G36" s="344"/>
      <c r="H36" s="71">
        <v>2480161.7091299999</v>
      </c>
      <c r="I36" s="622">
        <v>1.1380343217807443E-2</v>
      </c>
      <c r="J36" s="344"/>
      <c r="K36" s="71">
        <v>2287665.2048400003</v>
      </c>
      <c r="L36" s="622">
        <v>1.1309546652559488E-2</v>
      </c>
      <c r="M36" s="344"/>
    </row>
    <row r="37" spans="1:13" s="45" customFormat="1" ht="15" customHeight="1">
      <c r="A37" s="47"/>
      <c r="B37" s="126"/>
      <c r="C37" s="248"/>
      <c r="D37" s="344"/>
      <c r="E37" s="126"/>
      <c r="F37" s="248"/>
      <c r="G37" s="344"/>
      <c r="H37" s="126"/>
      <c r="I37" s="248"/>
      <c r="J37" s="344"/>
      <c r="K37" s="71"/>
      <c r="L37" s="248"/>
      <c r="M37" s="47"/>
    </row>
    <row r="38" spans="1:13" s="19" customFormat="1" ht="15" customHeight="1">
      <c r="A38" s="434" t="s">
        <v>958</v>
      </c>
      <c r="B38" s="460"/>
      <c r="C38" s="452"/>
      <c r="D38" s="460"/>
      <c r="E38" s="460"/>
      <c r="F38" s="452"/>
      <c r="G38" s="460"/>
      <c r="H38" s="460"/>
      <c r="I38" s="452"/>
      <c r="J38" s="460"/>
      <c r="K38" s="692"/>
      <c r="L38" s="452"/>
      <c r="M38" s="692"/>
    </row>
    <row r="39" spans="1:13" s="45" customFormat="1" ht="15" customHeight="1">
      <c r="A39" s="47" t="s">
        <v>67</v>
      </c>
      <c r="B39" s="126">
        <v>1012965.9227999998</v>
      </c>
      <c r="C39" s="248">
        <v>5.400448517137264E-3</v>
      </c>
      <c r="D39" s="126">
        <v>15</v>
      </c>
      <c r="E39" s="126">
        <v>1042177.2927100002</v>
      </c>
      <c r="F39" s="248">
        <v>5.0959417219390638E-3</v>
      </c>
      <c r="G39" s="126">
        <v>16</v>
      </c>
      <c r="H39" s="126">
        <v>1173602.8252900001</v>
      </c>
      <c r="I39" s="248">
        <v>5.3851339225270819E-3</v>
      </c>
      <c r="J39" s="126">
        <v>16</v>
      </c>
      <c r="K39" s="71">
        <v>1059649.93472</v>
      </c>
      <c r="L39" s="248">
        <v>5.2385988765937591E-3</v>
      </c>
      <c r="M39" s="71">
        <v>15</v>
      </c>
    </row>
    <row r="40" spans="1:13" s="45" customFormat="1" ht="15" customHeight="1">
      <c r="A40" s="47" t="s">
        <v>68</v>
      </c>
      <c r="B40" s="126">
        <v>703389.98992999992</v>
      </c>
      <c r="C40" s="248">
        <v>3.7499992276015231E-3</v>
      </c>
      <c r="D40" s="126">
        <v>17</v>
      </c>
      <c r="E40" s="126">
        <v>734160.63234000001</v>
      </c>
      <c r="F40" s="248">
        <v>3.589830466578417E-3</v>
      </c>
      <c r="G40" s="126">
        <v>18</v>
      </c>
      <c r="H40" s="126">
        <v>749936.27587999986</v>
      </c>
      <c r="I40" s="248">
        <v>3.4411192542733449E-3</v>
      </c>
      <c r="J40" s="126">
        <v>18</v>
      </c>
      <c r="K40" s="71">
        <v>751731.67813999997</v>
      </c>
      <c r="L40" s="248">
        <v>3.7163412138035198E-3</v>
      </c>
      <c r="M40" s="71">
        <v>18</v>
      </c>
    </row>
    <row r="41" spans="1:13" s="45" customFormat="1" ht="15" customHeight="1">
      <c r="A41" s="47" t="s">
        <v>69</v>
      </c>
      <c r="B41" s="126">
        <v>385494.48707999993</v>
      </c>
      <c r="C41" s="248">
        <v>2.0551956233248484E-3</v>
      </c>
      <c r="D41" s="126">
        <v>19</v>
      </c>
      <c r="E41" s="126">
        <v>380901.18541999999</v>
      </c>
      <c r="F41" s="248">
        <v>1.8624952359789597E-3</v>
      </c>
      <c r="G41" s="126">
        <v>20</v>
      </c>
      <c r="H41" s="126">
        <v>383572.67802999989</v>
      </c>
      <c r="I41" s="248">
        <v>1.7600419798780721E-3</v>
      </c>
      <c r="J41" s="126">
        <v>21</v>
      </c>
      <c r="K41" s="71">
        <v>368220.57266000006</v>
      </c>
      <c r="L41" s="248">
        <v>1.8203746492798981E-3</v>
      </c>
      <c r="M41" s="71">
        <v>19</v>
      </c>
    </row>
    <row r="42" spans="1:13" s="45" customFormat="1" ht="15" customHeight="1">
      <c r="A42" s="47" t="s">
        <v>70</v>
      </c>
      <c r="B42" s="126">
        <v>101009.78748000003</v>
      </c>
      <c r="C42" s="248">
        <v>5.3851580268847758E-4</v>
      </c>
      <c r="D42" s="126">
        <v>38</v>
      </c>
      <c r="E42" s="126">
        <v>92148.310669999992</v>
      </c>
      <c r="F42" s="248">
        <v>4.5057825020192909E-4</v>
      </c>
      <c r="G42" s="126">
        <v>43</v>
      </c>
      <c r="H42" s="126">
        <v>91385.698099999994</v>
      </c>
      <c r="I42" s="248">
        <v>4.1932774211797216E-4</v>
      </c>
      <c r="J42" s="126">
        <v>45</v>
      </c>
      <c r="K42" s="71">
        <v>84652.928180000003</v>
      </c>
      <c r="L42" s="248">
        <v>4.1849927974685336E-4</v>
      </c>
      <c r="M42" s="71">
        <v>46</v>
      </c>
    </row>
    <row r="43" spans="1:13" s="45" customFormat="1" ht="15" customHeight="1">
      <c r="A43" s="47" t="s">
        <v>71</v>
      </c>
      <c r="B43" s="126">
        <v>187356.23733999999</v>
      </c>
      <c r="C43" s="248">
        <v>9.9885661634344222E-4</v>
      </c>
      <c r="D43" s="126">
        <v>29</v>
      </c>
      <c r="E43" s="126">
        <v>190738.77317999999</v>
      </c>
      <c r="F43" s="248">
        <v>9.3265673608367884E-4</v>
      </c>
      <c r="G43" s="126">
        <v>30</v>
      </c>
      <c r="H43" s="126">
        <v>203936.13613</v>
      </c>
      <c r="I43" s="248">
        <v>9.3577092781059923E-4</v>
      </c>
      <c r="J43" s="126">
        <v>32</v>
      </c>
      <c r="K43" s="71">
        <v>199978.70391000004</v>
      </c>
      <c r="L43" s="248">
        <v>9.8863613285874482E-4</v>
      </c>
      <c r="M43" s="71">
        <v>31</v>
      </c>
    </row>
    <row r="44" spans="1:13" s="45" customFormat="1" ht="15" customHeight="1">
      <c r="A44" s="47" t="s">
        <v>88</v>
      </c>
      <c r="B44" s="126">
        <v>101583.14547999998</v>
      </c>
      <c r="C44" s="248">
        <v>5.4157255937810995E-4</v>
      </c>
      <c r="D44" s="126">
        <v>37</v>
      </c>
      <c r="E44" s="126">
        <v>104371.91561999999</v>
      </c>
      <c r="F44" s="248">
        <v>5.1034809828145262E-4</v>
      </c>
      <c r="G44" s="126">
        <v>39</v>
      </c>
      <c r="H44" s="126">
        <v>109509.30911999999</v>
      </c>
      <c r="I44" s="248">
        <v>5.024888170569072E-4</v>
      </c>
      <c r="J44" s="126">
        <v>41</v>
      </c>
      <c r="K44" s="71">
        <v>104009.06678999998</v>
      </c>
      <c r="L44" s="248">
        <v>5.1419035908838368E-4</v>
      </c>
      <c r="M44" s="71">
        <v>43</v>
      </c>
    </row>
    <row r="45" spans="1:13" s="45" customFormat="1" ht="15" customHeight="1">
      <c r="A45" s="47" t="s">
        <v>72</v>
      </c>
      <c r="B45" s="126">
        <v>272859.53914000001</v>
      </c>
      <c r="C45" s="248">
        <v>1.4547023353581373E-3</v>
      </c>
      <c r="D45" s="126">
        <v>20</v>
      </c>
      <c r="E45" s="126">
        <v>279649.74834999995</v>
      </c>
      <c r="F45" s="248">
        <v>1.367405363861705E-3</v>
      </c>
      <c r="G45" s="126">
        <v>22</v>
      </c>
      <c r="H45" s="126">
        <v>284032.55074999999</v>
      </c>
      <c r="I45" s="248">
        <v>1.3032972409279637E-3</v>
      </c>
      <c r="J45" s="126">
        <v>23</v>
      </c>
      <c r="K45" s="71">
        <v>275396.07243999996</v>
      </c>
      <c r="L45" s="248">
        <v>1.3614775110458823E-3</v>
      </c>
      <c r="M45" s="71">
        <v>25</v>
      </c>
    </row>
    <row r="46" spans="1:13" s="45" customFormat="1" ht="15" customHeight="1">
      <c r="A46" s="47" t="s">
        <v>73</v>
      </c>
      <c r="B46" s="126">
        <v>168857.75279999999</v>
      </c>
      <c r="C46" s="248">
        <v>9.0023522034703022E-4</v>
      </c>
      <c r="D46" s="126">
        <v>30</v>
      </c>
      <c r="E46" s="126">
        <v>163455.36465</v>
      </c>
      <c r="F46" s="248">
        <v>7.9924885930755026E-4</v>
      </c>
      <c r="G46" s="126">
        <v>32</v>
      </c>
      <c r="H46" s="126">
        <v>174131.00868999999</v>
      </c>
      <c r="I46" s="248">
        <v>7.9900864385586709E-4</v>
      </c>
      <c r="J46" s="126">
        <v>34</v>
      </c>
      <c r="K46" s="71">
        <v>173636.7923</v>
      </c>
      <c r="L46" s="248">
        <v>8.5840943813060165E-4</v>
      </c>
      <c r="M46" s="71">
        <v>33</v>
      </c>
    </row>
    <row r="47" spans="1:13" s="45" customFormat="1" ht="15" customHeight="1">
      <c r="A47" s="47" t="s">
        <v>74</v>
      </c>
      <c r="B47" s="126">
        <v>161156.84122999999</v>
      </c>
      <c r="C47" s="248">
        <v>8.5917917341323533E-4</v>
      </c>
      <c r="D47" s="126">
        <v>32</v>
      </c>
      <c r="E47" s="126">
        <v>160356.00071999998</v>
      </c>
      <c r="F47" s="248">
        <v>7.8409387745096988E-4</v>
      </c>
      <c r="G47" s="126">
        <v>33</v>
      </c>
      <c r="H47" s="126">
        <v>172069.43083999999</v>
      </c>
      <c r="I47" s="248">
        <v>7.8954899313355212E-4</v>
      </c>
      <c r="J47" s="126">
        <v>35</v>
      </c>
      <c r="K47" s="71">
        <v>165950.91824999999</v>
      </c>
      <c r="L47" s="248">
        <v>8.204127282316761E-4</v>
      </c>
      <c r="M47" s="71">
        <v>35</v>
      </c>
    </row>
    <row r="48" spans="1:13" s="45" customFormat="1" ht="15" customHeight="1">
      <c r="A48" s="47" t="s">
        <v>75</v>
      </c>
      <c r="B48" s="126">
        <v>142094.20292000001</v>
      </c>
      <c r="C48" s="248">
        <v>7.5755009145023894E-4</v>
      </c>
      <c r="D48" s="126">
        <v>34</v>
      </c>
      <c r="E48" s="126">
        <v>144736.14222000001</v>
      </c>
      <c r="F48" s="248">
        <v>7.0771734422795751E-4</v>
      </c>
      <c r="G48" s="126">
        <v>36</v>
      </c>
      <c r="H48" s="126">
        <v>152754.52456999998</v>
      </c>
      <c r="I48" s="248">
        <v>7.0092160171660825E-4</v>
      </c>
      <c r="J48" s="126">
        <v>38</v>
      </c>
      <c r="K48" s="71">
        <v>149734.01010999997</v>
      </c>
      <c r="L48" s="248">
        <v>7.4024108476672716E-4</v>
      </c>
      <c r="M48" s="71">
        <v>38</v>
      </c>
    </row>
    <row r="49" spans="1:13" s="45" customFormat="1" ht="15" customHeight="1">
      <c r="A49" s="47" t="s">
        <v>76</v>
      </c>
      <c r="B49" s="126">
        <v>100566.55936000001</v>
      </c>
      <c r="C49" s="248">
        <v>5.3615281042039499E-4</v>
      </c>
      <c r="D49" s="126">
        <v>39</v>
      </c>
      <c r="E49" s="126">
        <v>108328.87628</v>
      </c>
      <c r="F49" s="248">
        <v>5.2969647696943136E-4</v>
      </c>
      <c r="G49" s="126">
        <v>38</v>
      </c>
      <c r="H49" s="126">
        <v>114701.97467999998</v>
      </c>
      <c r="I49" s="248">
        <v>5.2631561676538981E-4</v>
      </c>
      <c r="J49" s="126">
        <v>39</v>
      </c>
      <c r="K49" s="71">
        <v>115739.22535000001</v>
      </c>
      <c r="L49" s="248">
        <v>5.7218082692238597E-4</v>
      </c>
      <c r="M49" s="71">
        <v>41</v>
      </c>
    </row>
    <row r="50" spans="1:13" s="45" customFormat="1" ht="15" customHeight="1">
      <c r="A50" s="47" t="s">
        <v>82</v>
      </c>
      <c r="B50" s="126">
        <v>47063.085529999997</v>
      </c>
      <c r="C50" s="248">
        <v>2.509085100906938E-4</v>
      </c>
      <c r="D50" s="126">
        <v>48</v>
      </c>
      <c r="E50" s="126">
        <v>50448.003290000001</v>
      </c>
      <c r="F50" s="248">
        <v>2.4667596056093127E-4</v>
      </c>
      <c r="G50" s="126">
        <v>52</v>
      </c>
      <c r="H50" s="126">
        <v>52346.040809999991</v>
      </c>
      <c r="I50" s="248">
        <v>2.4019236661795032E-4</v>
      </c>
      <c r="J50" s="126">
        <v>55</v>
      </c>
      <c r="K50" s="71">
        <v>55202.656080000001</v>
      </c>
      <c r="L50" s="248">
        <v>2.729057612805811E-4</v>
      </c>
      <c r="M50" s="71">
        <v>57</v>
      </c>
    </row>
    <row r="51" spans="1:13" s="45" customFormat="1" ht="15" customHeight="1">
      <c r="A51" s="47" t="s">
        <v>80</v>
      </c>
      <c r="B51" s="126">
        <v>126625.02434999998</v>
      </c>
      <c r="C51" s="248">
        <v>6.7507890402986764E-4</v>
      </c>
      <c r="D51" s="126">
        <v>35</v>
      </c>
      <c r="E51" s="126">
        <v>129756.89051000001</v>
      </c>
      <c r="F51" s="248">
        <v>6.3447319058311611E-4</v>
      </c>
      <c r="G51" s="126">
        <v>37</v>
      </c>
      <c r="H51" s="126">
        <v>154358.25612999997</v>
      </c>
      <c r="I51" s="248">
        <v>7.0828040236047094E-4</v>
      </c>
      <c r="J51" s="126">
        <v>37</v>
      </c>
      <c r="K51" s="71">
        <v>145805.37208</v>
      </c>
      <c r="L51" s="248">
        <v>7.2081904915273021E-4</v>
      </c>
      <c r="M51" s="71">
        <v>39</v>
      </c>
    </row>
    <row r="52" spans="1:13" s="45" customFormat="1" ht="15" customHeight="1">
      <c r="A52" s="47" t="s">
        <v>89</v>
      </c>
      <c r="B52" s="126">
        <v>203108.50115</v>
      </c>
      <c r="C52" s="248">
        <v>1.0828370226133039E-3</v>
      </c>
      <c r="D52" s="126">
        <v>28</v>
      </c>
      <c r="E52" s="126">
        <v>230072.17077999999</v>
      </c>
      <c r="F52" s="248">
        <v>1.1249855301358374E-3</v>
      </c>
      <c r="G52" s="126">
        <v>28</v>
      </c>
      <c r="H52" s="126">
        <v>254498.82788999999</v>
      </c>
      <c r="I52" s="248">
        <v>1.1677803101531935E-3</v>
      </c>
      <c r="J52" s="126">
        <v>27</v>
      </c>
      <c r="K52" s="71">
        <v>244319.75872000001</v>
      </c>
      <c r="L52" s="248">
        <v>1.2078453191227223E-3</v>
      </c>
      <c r="M52" s="71">
        <v>28</v>
      </c>
    </row>
    <row r="53" spans="1:13" s="45" customFormat="1" ht="15" customHeight="1">
      <c r="A53" s="47" t="s">
        <v>81</v>
      </c>
      <c r="B53" s="126">
        <v>84595.531369999997</v>
      </c>
      <c r="C53" s="248">
        <v>4.5100610164726802E-4</v>
      </c>
      <c r="D53" s="126">
        <v>42</v>
      </c>
      <c r="E53" s="126">
        <v>82663.339459999988</v>
      </c>
      <c r="F53" s="248">
        <v>4.0419951900280319E-4</v>
      </c>
      <c r="G53" s="126">
        <v>44</v>
      </c>
      <c r="H53" s="126">
        <v>83101.194429999989</v>
      </c>
      <c r="I53" s="248">
        <v>3.813138921312076E-4</v>
      </c>
      <c r="J53" s="126">
        <v>46</v>
      </c>
      <c r="K53" s="71">
        <v>82990.271679999991</v>
      </c>
      <c r="L53" s="248">
        <v>4.1027959304875257E-4</v>
      </c>
      <c r="M53" s="71">
        <v>47</v>
      </c>
    </row>
    <row r="54" spans="1:13" s="45" customFormat="1" ht="15" customHeight="1">
      <c r="A54" s="47" t="s">
        <v>79</v>
      </c>
      <c r="B54" s="126">
        <v>220681.60548</v>
      </c>
      <c r="C54" s="248">
        <v>1.1765249178172423E-3</v>
      </c>
      <c r="D54" s="126">
        <v>26</v>
      </c>
      <c r="E54" s="126">
        <v>240079.48277999999</v>
      </c>
      <c r="F54" s="248">
        <v>1.1739183548116212E-3</v>
      </c>
      <c r="G54" s="126">
        <v>27</v>
      </c>
      <c r="H54" s="126">
        <v>248406.20793999999</v>
      </c>
      <c r="I54" s="248">
        <v>1.1398240257418102E-3</v>
      </c>
      <c r="J54" s="126">
        <v>28</v>
      </c>
      <c r="K54" s="71">
        <v>251623.06605000002</v>
      </c>
      <c r="L54" s="248">
        <v>1.2439507312223008E-3</v>
      </c>
      <c r="M54" s="71">
        <v>27</v>
      </c>
    </row>
    <row r="55" spans="1:13" s="45" customFormat="1" ht="15" customHeight="1">
      <c r="A55" s="47" t="s">
        <v>77</v>
      </c>
      <c r="B55" s="126">
        <v>73052.792159999997</v>
      </c>
      <c r="C55" s="248">
        <v>3.8946803067441631E-4</v>
      </c>
      <c r="D55" s="126">
        <v>43</v>
      </c>
      <c r="E55" s="126">
        <v>71601.298110000018</v>
      </c>
      <c r="F55" s="248">
        <v>3.5010937672125752E-4</v>
      </c>
      <c r="G55" s="126">
        <v>45</v>
      </c>
      <c r="H55" s="126">
        <v>71806.572970000008</v>
      </c>
      <c r="I55" s="248">
        <v>3.2948796954848143E-4</v>
      </c>
      <c r="J55" s="126">
        <v>47</v>
      </c>
      <c r="K55" s="71">
        <v>70385.631810000006</v>
      </c>
      <c r="L55" s="248">
        <v>3.479659457777803E-4</v>
      </c>
      <c r="M55" s="71">
        <v>49</v>
      </c>
    </row>
    <row r="56" spans="1:13" s="45" customFormat="1" ht="15" customHeight="1">
      <c r="A56" s="47" t="s">
        <v>78</v>
      </c>
      <c r="B56" s="126">
        <v>58633.435010000001</v>
      </c>
      <c r="C56" s="248">
        <v>3.1259378033088824E-4</v>
      </c>
      <c r="D56" s="126">
        <v>46</v>
      </c>
      <c r="E56" s="126">
        <v>63266.945390000008</v>
      </c>
      <c r="F56" s="248">
        <v>3.093568329378817E-4</v>
      </c>
      <c r="G56" s="126">
        <v>47</v>
      </c>
      <c r="H56" s="126">
        <v>67316.746170000013</v>
      </c>
      <c r="I56" s="248">
        <v>3.0888617984081208E-4</v>
      </c>
      <c r="J56" s="126">
        <v>50</v>
      </c>
      <c r="K56" s="71">
        <v>65212.895269999986</v>
      </c>
      <c r="L56" s="248">
        <v>3.223934515610748E-4</v>
      </c>
      <c r="M56" s="71">
        <v>53</v>
      </c>
    </row>
    <row r="57" spans="1:13" s="45" customFormat="1" ht="15" customHeight="1">
      <c r="A57" s="47" t="s">
        <v>86</v>
      </c>
      <c r="B57" s="126">
        <v>222969.96033999999</v>
      </c>
      <c r="C57" s="248">
        <v>1.188724876702543E-3</v>
      </c>
      <c r="D57" s="126">
        <v>25</v>
      </c>
      <c r="E57" s="126">
        <v>257273.82758000001</v>
      </c>
      <c r="F57" s="248">
        <v>1.2579936648962251E-3</v>
      </c>
      <c r="G57" s="126">
        <v>24</v>
      </c>
      <c r="H57" s="126">
        <v>273719.21842000005</v>
      </c>
      <c r="I57" s="248">
        <v>1.2559740114777838E-3</v>
      </c>
      <c r="J57" s="126">
        <v>26</v>
      </c>
      <c r="K57" s="71">
        <v>274280.82063000003</v>
      </c>
      <c r="L57" s="248">
        <v>1.3559640327852258E-3</v>
      </c>
      <c r="M57" s="71">
        <v>26</v>
      </c>
    </row>
    <row r="58" spans="1:13" s="45" customFormat="1" ht="15" customHeight="1">
      <c r="A58" s="47" t="s">
        <v>87</v>
      </c>
      <c r="B58" s="126">
        <v>255718.49351000006</v>
      </c>
      <c r="C58" s="248">
        <v>1.3633178846365977E-3</v>
      </c>
      <c r="D58" s="126">
        <v>21</v>
      </c>
      <c r="E58" s="126">
        <v>313621.99817000004</v>
      </c>
      <c r="F58" s="248">
        <v>1.5335197154762038E-3</v>
      </c>
      <c r="G58" s="126">
        <v>21</v>
      </c>
      <c r="H58" s="126">
        <v>329695.07823999994</v>
      </c>
      <c r="I58" s="248">
        <v>1.5128219800269532E-3</v>
      </c>
      <c r="J58" s="126">
        <v>22</v>
      </c>
      <c r="K58" s="71">
        <v>331975.73934000003</v>
      </c>
      <c r="L58" s="248">
        <v>1.6411908104561343E-3</v>
      </c>
      <c r="M58" s="71">
        <v>21</v>
      </c>
    </row>
    <row r="59" spans="1:13" s="45" customFormat="1" ht="15" customHeight="1">
      <c r="A59" s="47" t="s">
        <v>85</v>
      </c>
      <c r="B59" s="126">
        <v>61892.999369999998</v>
      </c>
      <c r="C59" s="248">
        <v>3.299715707562736E-4</v>
      </c>
      <c r="D59" s="126">
        <v>44</v>
      </c>
      <c r="E59" s="126">
        <v>63006.453810000006</v>
      </c>
      <c r="F59" s="248">
        <v>3.0808310540608714E-4</v>
      </c>
      <c r="G59" s="126">
        <v>48</v>
      </c>
      <c r="H59" s="126">
        <v>68291.904180000012</v>
      </c>
      <c r="I59" s="248">
        <v>3.1336074002958578E-4</v>
      </c>
      <c r="J59" s="126">
        <v>48</v>
      </c>
      <c r="K59" s="71">
        <v>64705.738399999995</v>
      </c>
      <c r="L59" s="248">
        <v>3.1988621655601554E-4</v>
      </c>
      <c r="M59" s="71">
        <v>54</v>
      </c>
    </row>
    <row r="60" spans="1:13" s="45" customFormat="1" ht="15" customHeight="1">
      <c r="A60" s="47" t="s">
        <v>84</v>
      </c>
      <c r="B60" s="126">
        <v>147478.73498000001</v>
      </c>
      <c r="C60" s="248">
        <v>7.8625677103776775E-4</v>
      </c>
      <c r="D60" s="126">
        <v>33</v>
      </c>
      <c r="E60" s="126">
        <v>164173.2739</v>
      </c>
      <c r="F60" s="248">
        <v>8.0275922527429271E-4</v>
      </c>
      <c r="G60" s="126">
        <v>31</v>
      </c>
      <c r="H60" s="126">
        <v>176137.61692</v>
      </c>
      <c r="I60" s="248">
        <v>8.0821606379022598E-4</v>
      </c>
      <c r="J60" s="126">
        <v>33</v>
      </c>
      <c r="K60" s="71">
        <v>173351.42518000002</v>
      </c>
      <c r="L60" s="248">
        <v>8.569986666812138E-4</v>
      </c>
      <c r="M60" s="71">
        <v>34</v>
      </c>
    </row>
    <row r="61" spans="1:13" s="45" customFormat="1" ht="15" customHeight="1">
      <c r="A61" s="47" t="s">
        <v>83</v>
      </c>
      <c r="B61" s="126">
        <v>91154.371169999999</v>
      </c>
      <c r="C61" s="248">
        <v>4.8597339509198973E-4</v>
      </c>
      <c r="D61" s="126">
        <v>41</v>
      </c>
      <c r="E61" s="126">
        <v>93606.007379999981</v>
      </c>
      <c r="F61" s="248">
        <v>4.5770596017448678E-4</v>
      </c>
      <c r="G61" s="126">
        <v>42</v>
      </c>
      <c r="H61" s="126">
        <v>93780.615210000004</v>
      </c>
      <c r="I61" s="248">
        <v>4.3031693632642571E-4</v>
      </c>
      <c r="J61" s="126">
        <v>44</v>
      </c>
      <c r="K61" s="71">
        <v>90014.679910000006</v>
      </c>
      <c r="L61" s="248">
        <v>4.450062096951618E-4</v>
      </c>
      <c r="M61" s="71">
        <v>45</v>
      </c>
    </row>
    <row r="62" spans="1:13" s="45" customFormat="1" ht="15" customHeight="1">
      <c r="A62" s="47" t="s">
        <v>90</v>
      </c>
      <c r="B62" s="126">
        <v>96553.669840000002</v>
      </c>
      <c r="C62" s="248">
        <v>5.1475880024696627E-4</v>
      </c>
      <c r="D62" s="126">
        <v>40</v>
      </c>
      <c r="E62" s="126">
        <v>99496.080949999989</v>
      </c>
      <c r="F62" s="248">
        <v>4.8650669481014903E-4</v>
      </c>
      <c r="G62" s="126">
        <v>40</v>
      </c>
      <c r="H62" s="126">
        <v>102645.52359</v>
      </c>
      <c r="I62" s="248">
        <v>4.7099400169173461E-4</v>
      </c>
      <c r="J62" s="126">
        <v>42</v>
      </c>
      <c r="K62" s="71">
        <v>104440.85584</v>
      </c>
      <c r="L62" s="248">
        <v>5.1632499766867421E-4</v>
      </c>
      <c r="M62" s="71">
        <v>42</v>
      </c>
    </row>
    <row r="63" spans="1:13" s="45" customFormat="1" ht="15" customHeight="1">
      <c r="A63" s="47" t="s">
        <v>91</v>
      </c>
      <c r="B63" s="126">
        <v>246728.53064000001</v>
      </c>
      <c r="C63" s="248">
        <v>1.3153894888656805E-3</v>
      </c>
      <c r="D63" s="126">
        <v>22</v>
      </c>
      <c r="E63" s="126">
        <v>242233.22014999998</v>
      </c>
      <c r="F63" s="248">
        <v>1.184449499750831E-3</v>
      </c>
      <c r="G63" s="126">
        <v>26</v>
      </c>
      <c r="H63" s="126">
        <v>236912.92712000001</v>
      </c>
      <c r="I63" s="248">
        <v>1.0870865449764432E-3</v>
      </c>
      <c r="J63" s="126">
        <v>29</v>
      </c>
      <c r="K63" s="71">
        <v>236429.41747999997</v>
      </c>
      <c r="L63" s="248">
        <v>1.1688377833305103E-3</v>
      </c>
      <c r="M63" s="71">
        <v>29</v>
      </c>
    </row>
    <row r="64" spans="1:13" s="45" customFormat="1" ht="15" customHeight="1">
      <c r="A64" s="47" t="s">
        <v>92</v>
      </c>
      <c r="B64" s="126">
        <v>103284.01615</v>
      </c>
      <c r="C64" s="248">
        <v>5.5064045029220286E-4</v>
      </c>
      <c r="D64" s="126">
        <v>36</v>
      </c>
      <c r="E64" s="126">
        <v>97790.152360000007</v>
      </c>
      <c r="F64" s="248">
        <v>4.781652036480991E-4</v>
      </c>
      <c r="G64" s="126">
        <v>41</v>
      </c>
      <c r="H64" s="126">
        <v>98573.938489999986</v>
      </c>
      <c r="I64" s="248">
        <v>4.5231133446566697E-4</v>
      </c>
      <c r="J64" s="126">
        <v>43</v>
      </c>
      <c r="K64" s="71">
        <v>98578.662719999993</v>
      </c>
      <c r="L64" s="248">
        <v>4.8734403208127727E-4</v>
      </c>
      <c r="M64" s="71">
        <v>44</v>
      </c>
    </row>
    <row r="65" spans="1:13" s="45" customFormat="1" ht="15" customHeight="1">
      <c r="A65" s="47" t="s">
        <v>93</v>
      </c>
      <c r="B65" s="126">
        <v>237804.25669000004</v>
      </c>
      <c r="C65" s="248">
        <v>1.267811301944461E-3</v>
      </c>
      <c r="D65" s="126">
        <v>23</v>
      </c>
      <c r="E65" s="126">
        <v>261032.52976999999</v>
      </c>
      <c r="F65" s="248">
        <v>1.276372617733086E-3</v>
      </c>
      <c r="G65" s="126">
        <v>23</v>
      </c>
      <c r="H65" s="126">
        <v>281999.38863999996</v>
      </c>
      <c r="I65" s="248">
        <v>1.2939679772174298E-3</v>
      </c>
      <c r="J65" s="126">
        <v>24</v>
      </c>
      <c r="K65" s="71">
        <v>287405.32311000006</v>
      </c>
      <c r="L65" s="248">
        <v>1.4208477285179563E-3</v>
      </c>
      <c r="M65" s="71">
        <v>22</v>
      </c>
    </row>
    <row r="66" spans="1:13" s="45" customFormat="1" ht="15" customHeight="1">
      <c r="A66" s="47" t="s">
        <v>94</v>
      </c>
      <c r="B66" s="126">
        <v>219884.18454999998</v>
      </c>
      <c r="C66" s="248">
        <v>1.172273609276626E-3</v>
      </c>
      <c r="D66" s="126">
        <v>27</v>
      </c>
      <c r="E66" s="126">
        <v>224118.76876999997</v>
      </c>
      <c r="F66" s="248">
        <v>1.0958751379766052E-3</v>
      </c>
      <c r="G66" s="126">
        <v>29</v>
      </c>
      <c r="H66" s="126">
        <v>236671.66774999999</v>
      </c>
      <c r="I66" s="248">
        <v>1.0859795145658835E-3</v>
      </c>
      <c r="J66" s="126">
        <v>30</v>
      </c>
      <c r="K66" s="71">
        <v>276734.93416999996</v>
      </c>
      <c r="L66" s="248">
        <v>1.3680964512495127E-3</v>
      </c>
      <c r="M66" s="71">
        <v>23</v>
      </c>
    </row>
    <row r="67" spans="1:13" s="45" customFormat="1" ht="15" customHeight="1">
      <c r="A67" s="47" t="s">
        <v>95</v>
      </c>
      <c r="B67" s="126">
        <v>49052.547079999997</v>
      </c>
      <c r="C67" s="248">
        <v>2.6151497219941019E-4</v>
      </c>
      <c r="D67" s="126">
        <v>47</v>
      </c>
      <c r="E67" s="126">
        <v>56552.214209999998</v>
      </c>
      <c r="F67" s="248">
        <v>2.7652376412020524E-4</v>
      </c>
      <c r="G67" s="126">
        <v>49</v>
      </c>
      <c r="H67" s="564">
        <v>59051.416570000001</v>
      </c>
      <c r="I67" s="248">
        <v>2.7096031101135626E-4</v>
      </c>
      <c r="J67" s="126">
        <v>53</v>
      </c>
      <c r="K67" s="71">
        <v>66414.214160000003</v>
      </c>
      <c r="L67" s="248">
        <v>3.2833242025383263E-4</v>
      </c>
      <c r="M67" s="71">
        <v>51</v>
      </c>
    </row>
    <row r="68" spans="1:13" s="45" customFormat="1" ht="15" customHeight="1">
      <c r="A68" s="47" t="s">
        <v>96</v>
      </c>
      <c r="B68" s="126">
        <v>223593.21939999997</v>
      </c>
      <c r="C68" s="248">
        <v>1.1920476720608168E-3</v>
      </c>
      <c r="D68" s="126">
        <v>24</v>
      </c>
      <c r="E68" s="126">
        <v>245911.02390999996</v>
      </c>
      <c r="F68" s="248">
        <v>1.202432882959031E-3</v>
      </c>
      <c r="G68" s="126">
        <v>25</v>
      </c>
      <c r="H68" s="564">
        <v>274374.05581999995</v>
      </c>
      <c r="I68" s="248">
        <v>1.2589787648922173E-3</v>
      </c>
      <c r="J68" s="126">
        <v>25</v>
      </c>
      <c r="K68" s="71">
        <v>276567.7647</v>
      </c>
      <c r="L68" s="248">
        <v>1.3672700143583765E-3</v>
      </c>
      <c r="M68" s="71">
        <v>24</v>
      </c>
    </row>
    <row r="69" spans="1:13" s="45" customFormat="1" ht="15" customHeight="1">
      <c r="A69" s="47" t="s">
        <v>1414</v>
      </c>
      <c r="B69" s="126">
        <v>16131.751659999996</v>
      </c>
      <c r="C69" s="248">
        <v>8.6003578570800857E-5</v>
      </c>
      <c r="D69" s="126">
        <v>49</v>
      </c>
      <c r="E69" s="126">
        <v>21404.121079999997</v>
      </c>
      <c r="F69" s="248">
        <v>1.0465988310816011E-4</v>
      </c>
      <c r="G69" s="126">
        <v>56</v>
      </c>
      <c r="H69" s="564">
        <v>26852.337090000001</v>
      </c>
      <c r="I69" s="248">
        <v>1.2321326111903259E-4</v>
      </c>
      <c r="J69" s="126">
        <v>57</v>
      </c>
      <c r="K69" s="71">
        <v>65886.06014999999</v>
      </c>
      <c r="L69" s="248">
        <v>3.2572138153925408E-4</v>
      </c>
      <c r="M69" s="71">
        <v>52</v>
      </c>
    </row>
    <row r="70" spans="1:13" s="45" customFormat="1" ht="15" customHeight="1">
      <c r="A70" s="47" t="s">
        <v>1415</v>
      </c>
      <c r="B70" s="126" t="s">
        <v>1020</v>
      </c>
      <c r="C70" s="248" t="s">
        <v>1020</v>
      </c>
      <c r="D70" s="126" t="s">
        <v>1020</v>
      </c>
      <c r="E70" s="126">
        <v>52749.027859999995</v>
      </c>
      <c r="F70" s="248">
        <v>2.5792729676974346E-4</v>
      </c>
      <c r="G70" s="126">
        <v>51</v>
      </c>
      <c r="H70" s="564">
        <v>63504.526100000003</v>
      </c>
      <c r="I70" s="248">
        <v>2.9139362173111021E-4</v>
      </c>
      <c r="J70" s="126">
        <v>51</v>
      </c>
      <c r="K70" s="71">
        <v>56172.853959999993</v>
      </c>
      <c r="L70" s="248">
        <v>2.7770213540161056E-4</v>
      </c>
      <c r="M70" s="71">
        <v>56</v>
      </c>
    </row>
    <row r="71" spans="1:13" s="45" customFormat="1" ht="15" customHeight="1">
      <c r="A71" s="47" t="s">
        <v>1416</v>
      </c>
      <c r="B71" s="126" t="s">
        <v>1020</v>
      </c>
      <c r="C71" s="248" t="s">
        <v>1020</v>
      </c>
      <c r="D71" s="126" t="s">
        <v>1020</v>
      </c>
      <c r="E71" s="126">
        <v>54999.023270000005</v>
      </c>
      <c r="F71" s="248">
        <v>2.6892911533189567E-4</v>
      </c>
      <c r="G71" s="126">
        <v>50</v>
      </c>
      <c r="H71" s="564">
        <v>56873.294090000003</v>
      </c>
      <c r="I71" s="248">
        <v>2.6096588955828212E-4</v>
      </c>
      <c r="J71" s="126">
        <v>54</v>
      </c>
      <c r="K71" s="126">
        <v>15160.01719</v>
      </c>
      <c r="L71" s="138">
        <v>7.4946684200628158E-5</v>
      </c>
      <c r="M71" s="78">
        <v>63</v>
      </c>
    </row>
    <row r="72" spans="1:13" s="45" customFormat="1" ht="15" customHeight="1">
      <c r="A72" s="47" t="s">
        <v>1417</v>
      </c>
      <c r="B72" s="126" t="s">
        <v>1020</v>
      </c>
      <c r="C72" s="248" t="s">
        <v>1020</v>
      </c>
      <c r="D72" s="126" t="s">
        <v>1020</v>
      </c>
      <c r="E72" s="126">
        <v>14055.812760000001</v>
      </c>
      <c r="F72" s="248">
        <v>6.8728807641924703E-5</v>
      </c>
      <c r="G72" s="126">
        <v>57</v>
      </c>
      <c r="H72" s="564">
        <v>15093.23704</v>
      </c>
      <c r="I72" s="248">
        <v>6.9256055825157027E-5</v>
      </c>
      <c r="J72" s="126">
        <v>59</v>
      </c>
      <c r="K72" s="71">
        <v>45182.915999999997</v>
      </c>
      <c r="L72" s="248">
        <v>2.2337110138299975E-4</v>
      </c>
      <c r="M72" s="71">
        <v>59</v>
      </c>
    </row>
    <row r="73" spans="1:13" s="45" customFormat="1" ht="15" customHeight="1">
      <c r="A73" s="47" t="s">
        <v>1418</v>
      </c>
      <c r="B73" s="126" t="s">
        <v>1020</v>
      </c>
      <c r="C73" s="248" t="s">
        <v>1020</v>
      </c>
      <c r="D73" s="126" t="s">
        <v>1020</v>
      </c>
      <c r="E73" s="126">
        <v>4749.4085299999997</v>
      </c>
      <c r="F73" s="248">
        <v>2.322321667518331E-5</v>
      </c>
      <c r="G73" s="126">
        <v>58</v>
      </c>
      <c r="H73" s="564">
        <v>5536.0787300000002</v>
      </c>
      <c r="I73" s="248">
        <v>2.5402567823008524E-5</v>
      </c>
      <c r="J73" s="126">
        <v>60</v>
      </c>
      <c r="K73" s="71">
        <v>5491.3762999999999</v>
      </c>
      <c r="L73" s="248">
        <v>2.7147755851780396E-5</v>
      </c>
      <c r="M73" s="71">
        <v>65</v>
      </c>
    </row>
    <row r="74" spans="1:13" s="45" customFormat="1" ht="15" customHeight="1">
      <c r="A74" s="47" t="s">
        <v>1419</v>
      </c>
      <c r="B74" s="126" t="s">
        <v>1020</v>
      </c>
      <c r="C74" s="248" t="s">
        <v>1020</v>
      </c>
      <c r="D74" s="126" t="s">
        <v>1020</v>
      </c>
      <c r="E74" s="126">
        <v>39248.17323</v>
      </c>
      <c r="F74" s="248">
        <v>1.9191207184390585E-4</v>
      </c>
      <c r="G74" s="126">
        <v>53</v>
      </c>
      <c r="H74" s="564">
        <v>42694.609499999999</v>
      </c>
      <c r="I74" s="248">
        <v>1.9590630234780167E-4</v>
      </c>
      <c r="J74" s="126">
        <v>56</v>
      </c>
      <c r="K74" s="71">
        <v>29493.604630000002</v>
      </c>
      <c r="L74" s="248">
        <v>1.4580774180130031E-4</v>
      </c>
      <c r="M74" s="71">
        <v>60</v>
      </c>
    </row>
    <row r="75" spans="1:13" s="45" customFormat="1" ht="15" customHeight="1">
      <c r="A75" s="47" t="s">
        <v>1420</v>
      </c>
      <c r="B75" s="126" t="s">
        <v>1020</v>
      </c>
      <c r="C75" s="248" t="s">
        <v>1020</v>
      </c>
      <c r="D75" s="126" t="s">
        <v>1020</v>
      </c>
      <c r="E75" s="126" t="s">
        <v>1020</v>
      </c>
      <c r="F75" s="248" t="s">
        <v>1020</v>
      </c>
      <c r="G75" s="126" t="s">
        <v>1020</v>
      </c>
      <c r="H75" s="564">
        <v>113427.61212999999</v>
      </c>
      <c r="I75" s="248">
        <v>5.2046814192149848E-4</v>
      </c>
      <c r="J75" s="126">
        <v>40</v>
      </c>
      <c r="K75" s="71">
        <v>120771.06469</v>
      </c>
      <c r="L75" s="248">
        <v>5.9705676665496336E-4</v>
      </c>
      <c r="M75" s="71">
        <v>40</v>
      </c>
    </row>
    <row r="76" spans="1:13" s="45" customFormat="1" ht="15" customHeight="1">
      <c r="A76" s="47" t="s">
        <v>1421</v>
      </c>
      <c r="B76" s="126" t="s">
        <v>1020</v>
      </c>
      <c r="C76" s="248" t="s">
        <v>1020</v>
      </c>
      <c r="D76" s="126" t="s">
        <v>1020</v>
      </c>
      <c r="E76" s="126" t="s">
        <v>1020</v>
      </c>
      <c r="F76" s="248" t="s">
        <v>1020</v>
      </c>
      <c r="G76" s="126" t="s">
        <v>1020</v>
      </c>
      <c r="H76" s="564" t="s">
        <v>1020</v>
      </c>
      <c r="I76" s="248" t="s">
        <v>1020</v>
      </c>
      <c r="J76" s="126" t="s">
        <v>1020</v>
      </c>
      <c r="K76" s="71">
        <v>151948.81362000003</v>
      </c>
      <c r="L76" s="248">
        <v>7.5119042454319595E-4</v>
      </c>
      <c r="M76" s="71">
        <v>36</v>
      </c>
    </row>
    <row r="77" spans="1:13" s="45" customFormat="1" ht="15" customHeight="1">
      <c r="A77" s="47" t="s">
        <v>1422</v>
      </c>
      <c r="B77" s="126" t="s">
        <v>1020</v>
      </c>
      <c r="C77" s="248" t="s">
        <v>1020</v>
      </c>
      <c r="D77" s="126" t="s">
        <v>1020</v>
      </c>
      <c r="E77" s="126" t="s">
        <v>1020</v>
      </c>
      <c r="F77" s="248" t="s">
        <v>1020</v>
      </c>
      <c r="G77" s="126" t="s">
        <v>1020</v>
      </c>
      <c r="H77" s="126" t="s">
        <v>1020</v>
      </c>
      <c r="I77" s="248" t="s">
        <v>1020</v>
      </c>
      <c r="J77" s="126" t="s">
        <v>1020</v>
      </c>
      <c r="K77" s="71">
        <v>61739.950679999994</v>
      </c>
      <c r="L77" s="248">
        <v>3.0522423082927365E-4</v>
      </c>
      <c r="M77" s="71">
        <v>55</v>
      </c>
    </row>
    <row r="78" spans="1:13" s="45" customFormat="1" ht="15" customHeight="1">
      <c r="A78" s="47" t="s">
        <v>1423</v>
      </c>
      <c r="B78" s="126" t="s">
        <v>1020</v>
      </c>
      <c r="C78" s="248" t="s">
        <v>1020</v>
      </c>
      <c r="D78" s="126" t="s">
        <v>1020</v>
      </c>
      <c r="E78" s="126" t="s">
        <v>1020</v>
      </c>
      <c r="F78" s="248" t="s">
        <v>1020</v>
      </c>
      <c r="G78" s="126" t="s">
        <v>1020</v>
      </c>
      <c r="H78" s="126" t="s">
        <v>1020</v>
      </c>
      <c r="I78" s="248" t="s">
        <v>1020</v>
      </c>
      <c r="J78" s="126" t="s">
        <v>1020</v>
      </c>
      <c r="K78" s="71">
        <v>22279.67367</v>
      </c>
      <c r="L78" s="248">
        <v>1.1014418029420058E-4</v>
      </c>
      <c r="M78" s="71">
        <v>62</v>
      </c>
    </row>
    <row r="79" spans="1:13" s="45" customFormat="1" ht="15" customHeight="1">
      <c r="A79" s="643" t="s">
        <v>1498</v>
      </c>
      <c r="B79" s="698" t="s">
        <v>1020</v>
      </c>
      <c r="C79" s="698" t="s">
        <v>1020</v>
      </c>
      <c r="D79" s="698" t="s">
        <v>1020</v>
      </c>
      <c r="E79" s="698" t="s">
        <v>1020</v>
      </c>
      <c r="F79" s="698" t="s">
        <v>1020</v>
      </c>
      <c r="G79" s="698" t="s">
        <v>1020</v>
      </c>
      <c r="H79" s="698" t="s">
        <v>1020</v>
      </c>
      <c r="I79" s="698" t="s">
        <v>1020</v>
      </c>
      <c r="J79" s="698" t="s">
        <v>1020</v>
      </c>
      <c r="K79" s="71">
        <v>25847.168250000002</v>
      </c>
      <c r="L79" s="248">
        <v>1.2778082848026459E-4</v>
      </c>
      <c r="M79" s="71">
        <v>61</v>
      </c>
    </row>
    <row r="80" spans="1:13" s="19" customFormat="1" ht="15" customHeight="1">
      <c r="A80" s="49" t="s">
        <v>439</v>
      </c>
      <c r="B80" s="126">
        <v>6123341</v>
      </c>
      <c r="C80" s="248">
        <v>3.1960441952702749E-2</v>
      </c>
      <c r="D80" s="126"/>
      <c r="E80" s="126">
        <v>6574933.4901700001</v>
      </c>
      <c r="F80" s="248">
        <v>3.2149499059230667E-2</v>
      </c>
      <c r="G80" s="126"/>
      <c r="H80" s="126">
        <v>7097301.3040500004</v>
      </c>
      <c r="I80" s="622">
        <v>3.2566313907254882E-2</v>
      </c>
      <c r="J80" s="126"/>
      <c r="K80" s="126">
        <v>7245112.6293200031</v>
      </c>
      <c r="L80" s="622">
        <v>3.5817714546247742E-2</v>
      </c>
      <c r="M80" s="71"/>
    </row>
    <row r="81" spans="1:13" s="19" customFormat="1" ht="15" customHeight="1">
      <c r="A81" s="49"/>
      <c r="B81" s="126"/>
      <c r="C81" s="248"/>
      <c r="D81" s="126"/>
      <c r="E81" s="126"/>
      <c r="F81" s="248"/>
      <c r="G81" s="126"/>
      <c r="H81" s="126"/>
      <c r="I81" s="248"/>
      <c r="J81" s="126"/>
      <c r="K81" s="71"/>
      <c r="L81" s="248"/>
      <c r="M81" s="71"/>
    </row>
    <row r="82" spans="1:13" s="19" customFormat="1" ht="15" customHeight="1">
      <c r="A82" s="434" t="s">
        <v>445</v>
      </c>
      <c r="B82" s="460"/>
      <c r="C82" s="460"/>
      <c r="D82" s="460"/>
      <c r="E82" s="460"/>
      <c r="F82" s="460"/>
      <c r="G82" s="460"/>
      <c r="H82" s="460"/>
      <c r="I82" s="460"/>
      <c r="J82" s="460"/>
      <c r="K82" s="692"/>
      <c r="L82" s="692"/>
      <c r="M82" s="692"/>
    </row>
    <row r="83" spans="1:13" s="19" customFormat="1" ht="15" customHeight="1">
      <c r="A83" s="47" t="s">
        <v>1424</v>
      </c>
      <c r="B83" s="126">
        <v>2579</v>
      </c>
      <c r="C83" s="248">
        <v>1.3460948817977045E-5</v>
      </c>
      <c r="D83" s="126">
        <v>51</v>
      </c>
      <c r="E83" s="126">
        <v>37780.500150000007</v>
      </c>
      <c r="F83" s="248">
        <v>1.8473558034398988E-4</v>
      </c>
      <c r="G83" s="126">
        <v>54</v>
      </c>
      <c r="H83" s="126">
        <v>62469.228780000005</v>
      </c>
      <c r="I83" s="248">
        <v>2.8664310937915184E-4</v>
      </c>
      <c r="J83" s="126">
        <v>52</v>
      </c>
      <c r="K83" s="693">
        <v>74289.192240000019</v>
      </c>
      <c r="L83" s="622">
        <v>3.6726400508329746E-4</v>
      </c>
      <c r="M83" s="693">
        <v>48</v>
      </c>
    </row>
    <row r="84" spans="1:13" s="19" customFormat="1" ht="15" customHeight="1">
      <c r="A84" s="47" t="s">
        <v>1425</v>
      </c>
      <c r="B84" s="126" t="s">
        <v>1020</v>
      </c>
      <c r="C84" s="248" t="s">
        <v>1020</v>
      </c>
      <c r="D84" s="126" t="s">
        <v>1020</v>
      </c>
      <c r="E84" s="126">
        <v>147219.65950000001</v>
      </c>
      <c r="F84" s="248">
        <v>7.1986101633906186E-4</v>
      </c>
      <c r="G84" s="126">
        <v>35</v>
      </c>
      <c r="H84" s="126">
        <v>748742.33027999999</v>
      </c>
      <c r="I84" s="248">
        <v>3.4356407765348284E-3</v>
      </c>
      <c r="J84" s="126">
        <v>19</v>
      </c>
      <c r="K84" s="693">
        <v>777553.98840999999</v>
      </c>
      <c r="L84" s="622">
        <v>3.8439991517122516E-3</v>
      </c>
      <c r="M84" s="693">
        <v>16</v>
      </c>
    </row>
    <row r="85" spans="1:13" s="19" customFormat="1" ht="15" customHeight="1">
      <c r="A85" s="47" t="s">
        <v>1426</v>
      </c>
      <c r="B85" s="126" t="s">
        <v>1020</v>
      </c>
      <c r="C85" s="248" t="s">
        <v>1020</v>
      </c>
      <c r="D85" s="126" t="s">
        <v>1020</v>
      </c>
      <c r="E85" s="126">
        <v>32079.45117</v>
      </c>
      <c r="F85" s="248">
        <v>1.5685912059072181E-4</v>
      </c>
      <c r="G85" s="126">
        <v>55</v>
      </c>
      <c r="H85" s="126">
        <v>226183.56834999999</v>
      </c>
      <c r="I85" s="248">
        <v>1.0378543578734398E-3</v>
      </c>
      <c r="J85" s="126">
        <v>31</v>
      </c>
      <c r="K85" s="693">
        <v>210061.55878999998</v>
      </c>
      <c r="L85" s="622">
        <v>1.038482813839462E-3</v>
      </c>
      <c r="M85" s="693">
        <v>30</v>
      </c>
    </row>
    <row r="86" spans="1:13" s="19" customFormat="1" ht="15" customHeight="1">
      <c r="A86" s="47" t="s">
        <v>1427</v>
      </c>
      <c r="B86" s="126" t="s">
        <v>1020</v>
      </c>
      <c r="C86" s="248" t="s">
        <v>1020</v>
      </c>
      <c r="D86" s="126" t="s">
        <v>1020</v>
      </c>
      <c r="E86" s="126">
        <v>308.73887000000002</v>
      </c>
      <c r="F86" s="248">
        <v>1.509642648926066E-6</v>
      </c>
      <c r="G86" s="126">
        <v>59</v>
      </c>
      <c r="H86" s="126">
        <v>877.20454000000007</v>
      </c>
      <c r="I86" s="248">
        <v>4.0250959042992137E-6</v>
      </c>
      <c r="J86" s="126">
        <v>62</v>
      </c>
      <c r="K86" s="693">
        <v>179503.66987000001</v>
      </c>
      <c r="L86" s="622">
        <v>8.8741356226659405E-4</v>
      </c>
      <c r="M86" s="693">
        <v>32</v>
      </c>
    </row>
    <row r="87" spans="1:13" s="19" customFormat="1" ht="15" customHeight="1">
      <c r="A87" s="47" t="s">
        <v>1428</v>
      </c>
      <c r="B87" s="126" t="s">
        <v>1020</v>
      </c>
      <c r="C87" s="248" t="s">
        <v>1020</v>
      </c>
      <c r="D87" s="126" t="s">
        <v>1020</v>
      </c>
      <c r="E87" s="126" t="s">
        <v>1020</v>
      </c>
      <c r="F87" s="248" t="s">
        <v>1020</v>
      </c>
      <c r="G87" s="126" t="s">
        <v>1020</v>
      </c>
      <c r="H87" s="126">
        <v>21730.638850000003</v>
      </c>
      <c r="I87" s="126">
        <v>9.9712098426828005E-5</v>
      </c>
      <c r="J87" s="126">
        <v>58</v>
      </c>
      <c r="K87" s="693">
        <v>47024.435509999996</v>
      </c>
      <c r="L87" s="622">
        <v>2.3247503440863672E-4</v>
      </c>
      <c r="M87" s="693">
        <v>58</v>
      </c>
    </row>
    <row r="88" spans="1:13" s="19" customFormat="1" ht="15" customHeight="1">
      <c r="A88" s="47" t="s">
        <v>1429</v>
      </c>
      <c r="B88" s="126" t="s">
        <v>1020</v>
      </c>
      <c r="C88" s="248" t="s">
        <v>1020</v>
      </c>
      <c r="D88" s="126" t="s">
        <v>1020</v>
      </c>
      <c r="E88" s="126" t="s">
        <v>1020</v>
      </c>
      <c r="F88" s="248" t="s">
        <v>1020</v>
      </c>
      <c r="G88" s="126" t="s">
        <v>1020</v>
      </c>
      <c r="H88" s="126">
        <v>3305.5114699999999</v>
      </c>
      <c r="I88" s="126">
        <v>1.516750093371732E-5</v>
      </c>
      <c r="J88" s="126">
        <v>61</v>
      </c>
      <c r="K88" s="693">
        <v>8620.5975500000004</v>
      </c>
      <c r="L88" s="622">
        <v>4.2617709076658293E-5</v>
      </c>
      <c r="M88" s="693">
        <v>64</v>
      </c>
    </row>
    <row r="89" spans="1:13" s="19" customFormat="1" ht="15" customHeight="1">
      <c r="A89" s="49" t="s">
        <v>439</v>
      </c>
      <c r="B89" s="126">
        <v>2579</v>
      </c>
      <c r="C89" s="248">
        <v>1.3460948817977045E-5</v>
      </c>
      <c r="D89" s="126"/>
      <c r="E89" s="126">
        <v>217388.34969</v>
      </c>
      <c r="F89" s="248">
        <v>1.0629653599226992E-3</v>
      </c>
      <c r="G89" s="126"/>
      <c r="H89" s="693">
        <v>1063308.48227</v>
      </c>
      <c r="I89" s="622">
        <v>4.879042939052264E-3</v>
      </c>
      <c r="J89" s="126"/>
      <c r="K89" s="693">
        <v>1297053.4423700001</v>
      </c>
      <c r="L89" s="622">
        <v>6.4122522763868997E-3</v>
      </c>
      <c r="M89" s="693"/>
    </row>
    <row r="90" spans="1:13" s="19" customFormat="1" ht="15" customHeight="1">
      <c r="A90" s="49"/>
      <c r="B90" s="126"/>
      <c r="C90" s="248"/>
      <c r="D90" s="126"/>
      <c r="E90" s="126"/>
      <c r="F90" s="248"/>
      <c r="G90" s="126"/>
      <c r="H90" s="126"/>
      <c r="I90" s="248"/>
      <c r="J90" s="126"/>
      <c r="K90" s="71"/>
      <c r="L90" s="248"/>
      <c r="M90" s="71"/>
    </row>
    <row r="91" spans="1:13" s="45" customFormat="1" ht="15" customHeight="1">
      <c r="A91" s="434" t="s">
        <v>158</v>
      </c>
      <c r="B91" s="440">
        <v>191591249.24059999</v>
      </c>
      <c r="C91" s="452">
        <v>1</v>
      </c>
      <c r="D91" s="460"/>
      <c r="E91" s="440">
        <v>204511226.69304001</v>
      </c>
      <c r="F91" s="452">
        <v>1</v>
      </c>
      <c r="G91" s="460"/>
      <c r="H91" s="440">
        <v>217933823.40605998</v>
      </c>
      <c r="I91" s="452">
        <v>1</v>
      </c>
      <c r="J91" s="460"/>
      <c r="K91" s="440">
        <v>202277356.91971999</v>
      </c>
      <c r="L91" s="452">
        <v>1.0000000000000002</v>
      </c>
      <c r="M91" s="692"/>
    </row>
    <row r="92" spans="1:13" s="31" customFormat="1" ht="15" customHeight="1" thickBot="1">
      <c r="A92" s="118"/>
      <c r="B92" s="118"/>
      <c r="C92" s="118"/>
      <c r="D92" s="118"/>
      <c r="E92" s="185"/>
      <c r="F92" s="183"/>
      <c r="G92" s="185"/>
      <c r="H92" s="185"/>
      <c r="I92" s="183"/>
      <c r="J92" s="185"/>
      <c r="K92" s="185"/>
      <c r="L92" s="183"/>
      <c r="M92" s="185"/>
    </row>
    <row r="93" spans="1:13" s="31" customFormat="1" ht="13.5" thickTop="1">
      <c r="A93" s="690" t="s">
        <v>1022</v>
      </c>
      <c r="B93" s="690"/>
      <c r="C93" s="690"/>
      <c r="D93" s="690"/>
      <c r="E93" s="71"/>
      <c r="F93" s="307"/>
      <c r="G93" s="47"/>
      <c r="H93" s="71"/>
      <c r="I93" s="307"/>
      <c r="J93" s="47"/>
      <c r="K93" s="71"/>
      <c r="L93" s="307"/>
      <c r="M93" s="71"/>
    </row>
    <row r="94" spans="1:13" s="31" customFormat="1">
      <c r="A94" s="690" t="s">
        <v>1023</v>
      </c>
      <c r="B94" s="690"/>
      <c r="C94" s="690"/>
      <c r="D94" s="690"/>
      <c r="E94" s="71"/>
      <c r="F94" s="307"/>
      <c r="G94" s="71"/>
      <c r="H94" s="71"/>
      <c r="I94" s="307"/>
      <c r="J94" s="71"/>
      <c r="K94" s="71"/>
      <c r="L94" s="307"/>
      <c r="M94" s="71"/>
    </row>
    <row r="95" spans="1:13" s="31" customFormat="1">
      <c r="A95" s="690" t="s">
        <v>1430</v>
      </c>
      <c r="B95" s="690"/>
      <c r="C95" s="690"/>
      <c r="D95" s="690"/>
      <c r="E95" s="71"/>
      <c r="F95" s="307"/>
      <c r="G95" s="71"/>
      <c r="H95" s="71"/>
      <c r="I95" s="307"/>
      <c r="J95" s="71"/>
      <c r="K95" s="71"/>
      <c r="L95" s="625"/>
      <c r="M95" s="71"/>
    </row>
    <row r="96" spans="1:13" s="31" customFormat="1">
      <c r="A96" s="690" t="s">
        <v>1431</v>
      </c>
      <c r="B96" s="690"/>
      <c r="C96" s="690"/>
      <c r="D96" s="690"/>
      <c r="E96" s="71"/>
      <c r="F96" s="307"/>
      <c r="G96" s="71"/>
      <c r="H96" s="71"/>
      <c r="I96" s="307"/>
      <c r="J96" s="71"/>
      <c r="K96" s="71"/>
      <c r="L96" s="307"/>
      <c r="M96" s="71"/>
    </row>
    <row r="97" spans="1:13" s="31" customFormat="1">
      <c r="A97" s="690" t="s">
        <v>1432</v>
      </c>
      <c r="B97" s="690"/>
      <c r="C97" s="690"/>
      <c r="D97" s="690"/>
      <c r="E97" s="71"/>
      <c r="F97" s="307"/>
      <c r="G97" s="71"/>
      <c r="H97" s="71"/>
      <c r="I97" s="307"/>
      <c r="J97" s="71"/>
      <c r="K97" s="71"/>
      <c r="L97" s="307"/>
      <c r="M97" s="71"/>
    </row>
    <row r="98" spans="1:13" s="31" customFormat="1">
      <c r="A98" s="690" t="s">
        <v>1433</v>
      </c>
      <c r="B98" s="690"/>
      <c r="C98" s="690"/>
      <c r="D98" s="690"/>
      <c r="E98" s="71"/>
      <c r="F98" s="307"/>
      <c r="G98" s="71"/>
      <c r="H98" s="71"/>
      <c r="I98" s="307"/>
      <c r="J98" s="71"/>
      <c r="K98" s="71"/>
      <c r="L98" s="307"/>
      <c r="M98" s="71"/>
    </row>
    <row r="99" spans="1:13" s="31" customFormat="1">
      <c r="A99" s="690" t="s">
        <v>1434</v>
      </c>
      <c r="B99" s="690"/>
      <c r="C99" s="690"/>
      <c r="D99" s="690"/>
      <c r="E99" s="71"/>
      <c r="F99" s="307"/>
      <c r="G99" s="71"/>
      <c r="H99" s="71"/>
      <c r="I99" s="307"/>
      <c r="J99" s="71"/>
      <c r="K99" s="71"/>
      <c r="L99" s="307"/>
      <c r="M99" s="71"/>
    </row>
    <row r="100" spans="1:13" s="31" customFormat="1">
      <c r="A100" s="690" t="s">
        <v>1435</v>
      </c>
      <c r="B100" s="690"/>
      <c r="C100" s="690"/>
      <c r="D100" s="690"/>
      <c r="E100" s="71"/>
      <c r="F100" s="307"/>
      <c r="G100" s="71"/>
      <c r="H100" s="71"/>
      <c r="I100" s="307"/>
      <c r="J100" s="71"/>
      <c r="K100" s="71"/>
      <c r="L100" s="307"/>
      <c r="M100" s="71"/>
    </row>
    <row r="101" spans="1:13" s="31" customFormat="1">
      <c r="A101" s="690" t="s">
        <v>1436</v>
      </c>
      <c r="B101" s="690"/>
      <c r="C101" s="690"/>
      <c r="D101" s="690"/>
      <c r="E101" s="71"/>
      <c r="F101" s="307"/>
      <c r="G101" s="71"/>
      <c r="H101" s="71"/>
      <c r="I101" s="307"/>
      <c r="J101" s="71"/>
      <c r="K101" s="71"/>
      <c r="L101" s="307"/>
      <c r="M101" s="71"/>
    </row>
    <row r="102" spans="1:13">
      <c r="A102" s="690" t="s">
        <v>1437</v>
      </c>
      <c r="B102" s="690"/>
      <c r="C102" s="690"/>
      <c r="D102" s="690"/>
    </row>
    <row r="103" spans="1:13">
      <c r="A103" s="690" t="s">
        <v>1438</v>
      </c>
      <c r="B103" s="690"/>
      <c r="C103" s="690"/>
      <c r="D103" s="690"/>
    </row>
    <row r="104" spans="1:13">
      <c r="A104" s="690" t="s">
        <v>1439</v>
      </c>
      <c r="B104" s="690"/>
      <c r="C104" s="690"/>
      <c r="D104" s="690"/>
    </row>
    <row r="105" spans="1:13">
      <c r="A105" s="690" t="s">
        <v>1440</v>
      </c>
      <c r="B105" s="690"/>
      <c r="C105" s="690"/>
      <c r="D105" s="690"/>
    </row>
    <row r="106" spans="1:13">
      <c r="A106" s="699" t="s">
        <v>1499</v>
      </c>
    </row>
    <row r="107" spans="1:13">
      <c r="A107" s="701"/>
    </row>
  </sheetData>
  <mergeCells count="7">
    <mergeCell ref="A1:M1"/>
    <mergeCell ref="A2:M2"/>
    <mergeCell ref="A3:M3"/>
    <mergeCell ref="B5:D5"/>
    <mergeCell ref="E5:G5"/>
    <mergeCell ref="H5:J5"/>
    <mergeCell ref="K5:M5"/>
  </mergeCells>
  <pageMargins left="0.84" right="0.65" top="0.52" bottom="0.25" header="0.5" footer="0.17"/>
  <pageSetup scale="40"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M105"/>
  <sheetViews>
    <sheetView zoomScaleNormal="100" workbookViewId="0">
      <selection activeCell="J17" sqref="J17"/>
    </sheetView>
  </sheetViews>
  <sheetFormatPr baseColWidth="10" defaultColWidth="9.140625" defaultRowHeight="12.75"/>
  <cols>
    <col min="1" max="1" width="45.7109375" style="33" customWidth="1"/>
    <col min="2" max="2" width="11.140625" style="33" bestFit="1" customWidth="1"/>
    <col min="3" max="3" width="15.42578125" style="33" customWidth="1"/>
    <col min="4" max="4" width="16.5703125" style="33" customWidth="1"/>
    <col min="5" max="5" width="11.140625" style="609" bestFit="1" customWidth="1"/>
    <col min="6" max="6" width="15.42578125" style="609" customWidth="1"/>
    <col min="7" max="7" width="16.5703125" style="609" customWidth="1"/>
    <col min="8" max="8" width="11.140625" style="609" bestFit="1" customWidth="1"/>
    <col min="9" max="9" width="15.42578125" style="609" customWidth="1"/>
    <col min="10" max="10" width="16.5703125" style="609" customWidth="1"/>
    <col min="11" max="11" width="11.140625" style="609" bestFit="1" customWidth="1"/>
    <col min="12" max="12" width="15.42578125" style="609" customWidth="1"/>
    <col min="13" max="13" width="16.5703125" style="609" customWidth="1"/>
    <col min="14" max="255" width="9.140625" style="609"/>
    <col min="256" max="256" width="0" style="609" hidden="1" customWidth="1"/>
    <col min="257" max="257" width="45.7109375" style="609" customWidth="1"/>
    <col min="258" max="258" width="11.140625" style="609" bestFit="1" customWidth="1"/>
    <col min="259" max="259" width="15.42578125" style="609" customWidth="1"/>
    <col min="260" max="260" width="16.5703125" style="609" customWidth="1"/>
    <col min="261" max="261" width="11.140625" style="609" bestFit="1" customWidth="1"/>
    <col min="262" max="262" width="15.42578125" style="609" customWidth="1"/>
    <col min="263" max="263" width="16.5703125" style="609" customWidth="1"/>
    <col min="264" max="264" width="11.140625" style="609" bestFit="1" customWidth="1"/>
    <col min="265" max="265" width="15.42578125" style="609" customWidth="1"/>
    <col min="266" max="266" width="16.5703125" style="609" customWidth="1"/>
    <col min="267" max="267" width="11.140625" style="609" bestFit="1" customWidth="1"/>
    <col min="268" max="268" width="15.42578125" style="609" customWidth="1"/>
    <col min="269" max="269" width="16.5703125" style="609" customWidth="1"/>
    <col min="270" max="511" width="9.140625" style="609"/>
    <col min="512" max="512" width="0" style="609" hidden="1" customWidth="1"/>
    <col min="513" max="513" width="45.7109375" style="609" customWidth="1"/>
    <col min="514" max="514" width="11.140625" style="609" bestFit="1" customWidth="1"/>
    <col min="515" max="515" width="15.42578125" style="609" customWidth="1"/>
    <col min="516" max="516" width="16.5703125" style="609" customWidth="1"/>
    <col min="517" max="517" width="11.140625" style="609" bestFit="1" customWidth="1"/>
    <col min="518" max="518" width="15.42578125" style="609" customWidth="1"/>
    <col min="519" max="519" width="16.5703125" style="609" customWidth="1"/>
    <col min="520" max="520" width="11.140625" style="609" bestFit="1" customWidth="1"/>
    <col min="521" max="521" width="15.42578125" style="609" customWidth="1"/>
    <col min="522" max="522" width="16.5703125" style="609" customWidth="1"/>
    <col min="523" max="523" width="11.140625" style="609" bestFit="1" customWidth="1"/>
    <col min="524" max="524" width="15.42578125" style="609" customWidth="1"/>
    <col min="525" max="525" width="16.5703125" style="609" customWidth="1"/>
    <col min="526" max="767" width="9.140625" style="609"/>
    <col min="768" max="768" width="0" style="609" hidden="1" customWidth="1"/>
    <col min="769" max="769" width="45.7109375" style="609" customWidth="1"/>
    <col min="770" max="770" width="11.140625" style="609" bestFit="1" customWidth="1"/>
    <col min="771" max="771" width="15.42578125" style="609" customWidth="1"/>
    <col min="772" max="772" width="16.5703125" style="609" customWidth="1"/>
    <col min="773" max="773" width="11.140625" style="609" bestFit="1" customWidth="1"/>
    <col min="774" max="774" width="15.42578125" style="609" customWidth="1"/>
    <col min="775" max="775" width="16.5703125" style="609" customWidth="1"/>
    <col min="776" max="776" width="11.140625" style="609" bestFit="1" customWidth="1"/>
    <col min="777" max="777" width="15.42578125" style="609" customWidth="1"/>
    <col min="778" max="778" width="16.5703125" style="609" customWidth="1"/>
    <col min="779" max="779" width="11.140625" style="609" bestFit="1" customWidth="1"/>
    <col min="780" max="780" width="15.42578125" style="609" customWidth="1"/>
    <col min="781" max="781" width="16.5703125" style="609" customWidth="1"/>
    <col min="782" max="1023" width="9.140625" style="609"/>
    <col min="1024" max="1024" width="0" style="609" hidden="1" customWidth="1"/>
    <col min="1025" max="1025" width="45.7109375" style="609" customWidth="1"/>
    <col min="1026" max="1026" width="11.140625" style="609" bestFit="1" customWidth="1"/>
    <col min="1027" max="1027" width="15.42578125" style="609" customWidth="1"/>
    <col min="1028" max="1028" width="16.5703125" style="609" customWidth="1"/>
    <col min="1029" max="1029" width="11.140625" style="609" bestFit="1" customWidth="1"/>
    <col min="1030" max="1030" width="15.42578125" style="609" customWidth="1"/>
    <col min="1031" max="1031" width="16.5703125" style="609" customWidth="1"/>
    <col min="1032" max="1032" width="11.140625" style="609" bestFit="1" customWidth="1"/>
    <col min="1033" max="1033" width="15.42578125" style="609" customWidth="1"/>
    <col min="1034" max="1034" width="16.5703125" style="609" customWidth="1"/>
    <col min="1035" max="1035" width="11.140625" style="609" bestFit="1" customWidth="1"/>
    <col min="1036" max="1036" width="15.42578125" style="609" customWidth="1"/>
    <col min="1037" max="1037" width="16.5703125" style="609" customWidth="1"/>
    <col min="1038" max="1279" width="9.140625" style="609"/>
    <col min="1280" max="1280" width="0" style="609" hidden="1" customWidth="1"/>
    <col min="1281" max="1281" width="45.7109375" style="609" customWidth="1"/>
    <col min="1282" max="1282" width="11.140625" style="609" bestFit="1" customWidth="1"/>
    <col min="1283" max="1283" width="15.42578125" style="609" customWidth="1"/>
    <col min="1284" max="1284" width="16.5703125" style="609" customWidth="1"/>
    <col min="1285" max="1285" width="11.140625" style="609" bestFit="1" customWidth="1"/>
    <col min="1286" max="1286" width="15.42578125" style="609" customWidth="1"/>
    <col min="1287" max="1287" width="16.5703125" style="609" customWidth="1"/>
    <col min="1288" max="1288" width="11.140625" style="609" bestFit="1" customWidth="1"/>
    <col min="1289" max="1289" width="15.42578125" style="609" customWidth="1"/>
    <col min="1290" max="1290" width="16.5703125" style="609" customWidth="1"/>
    <col min="1291" max="1291" width="11.140625" style="609" bestFit="1" customWidth="1"/>
    <col min="1292" max="1292" width="15.42578125" style="609" customWidth="1"/>
    <col min="1293" max="1293" width="16.5703125" style="609" customWidth="1"/>
    <col min="1294" max="1535" width="9.140625" style="609"/>
    <col min="1536" max="1536" width="0" style="609" hidden="1" customWidth="1"/>
    <col min="1537" max="1537" width="45.7109375" style="609" customWidth="1"/>
    <col min="1538" max="1538" width="11.140625" style="609" bestFit="1" customWidth="1"/>
    <col min="1539" max="1539" width="15.42578125" style="609" customWidth="1"/>
    <col min="1540" max="1540" width="16.5703125" style="609" customWidth="1"/>
    <col min="1541" max="1541" width="11.140625" style="609" bestFit="1" customWidth="1"/>
    <col min="1542" max="1542" width="15.42578125" style="609" customWidth="1"/>
    <col min="1543" max="1543" width="16.5703125" style="609" customWidth="1"/>
    <col min="1544" max="1544" width="11.140625" style="609" bestFit="1" customWidth="1"/>
    <col min="1545" max="1545" width="15.42578125" style="609" customWidth="1"/>
    <col min="1546" max="1546" width="16.5703125" style="609" customWidth="1"/>
    <col min="1547" max="1547" width="11.140625" style="609" bestFit="1" customWidth="1"/>
    <col min="1548" max="1548" width="15.42578125" style="609" customWidth="1"/>
    <col min="1549" max="1549" width="16.5703125" style="609" customWidth="1"/>
    <col min="1550" max="1791" width="9.140625" style="609"/>
    <col min="1792" max="1792" width="0" style="609" hidden="1" customWidth="1"/>
    <col min="1793" max="1793" width="45.7109375" style="609" customWidth="1"/>
    <col min="1794" max="1794" width="11.140625" style="609" bestFit="1" customWidth="1"/>
    <col min="1795" max="1795" width="15.42578125" style="609" customWidth="1"/>
    <col min="1796" max="1796" width="16.5703125" style="609" customWidth="1"/>
    <col min="1797" max="1797" width="11.140625" style="609" bestFit="1" customWidth="1"/>
    <col min="1798" max="1798" width="15.42578125" style="609" customWidth="1"/>
    <col min="1799" max="1799" width="16.5703125" style="609" customWidth="1"/>
    <col min="1800" max="1800" width="11.140625" style="609" bestFit="1" customWidth="1"/>
    <col min="1801" max="1801" width="15.42578125" style="609" customWidth="1"/>
    <col min="1802" max="1802" width="16.5703125" style="609" customWidth="1"/>
    <col min="1803" max="1803" width="11.140625" style="609" bestFit="1" customWidth="1"/>
    <col min="1804" max="1804" width="15.42578125" style="609" customWidth="1"/>
    <col min="1805" max="1805" width="16.5703125" style="609" customWidth="1"/>
    <col min="1806" max="2047" width="9.140625" style="609"/>
    <col min="2048" max="2048" width="0" style="609" hidden="1" customWidth="1"/>
    <col min="2049" max="2049" width="45.7109375" style="609" customWidth="1"/>
    <col min="2050" max="2050" width="11.140625" style="609" bestFit="1" customWidth="1"/>
    <col min="2051" max="2051" width="15.42578125" style="609" customWidth="1"/>
    <col min="2052" max="2052" width="16.5703125" style="609" customWidth="1"/>
    <col min="2053" max="2053" width="11.140625" style="609" bestFit="1" customWidth="1"/>
    <col min="2054" max="2054" width="15.42578125" style="609" customWidth="1"/>
    <col min="2055" max="2055" width="16.5703125" style="609" customWidth="1"/>
    <col min="2056" max="2056" width="11.140625" style="609" bestFit="1" customWidth="1"/>
    <col min="2057" max="2057" width="15.42578125" style="609" customWidth="1"/>
    <col min="2058" max="2058" width="16.5703125" style="609" customWidth="1"/>
    <col min="2059" max="2059" width="11.140625" style="609" bestFit="1" customWidth="1"/>
    <col min="2060" max="2060" width="15.42578125" style="609" customWidth="1"/>
    <col min="2061" max="2061" width="16.5703125" style="609" customWidth="1"/>
    <col min="2062" max="2303" width="9.140625" style="609"/>
    <col min="2304" max="2304" width="0" style="609" hidden="1" customWidth="1"/>
    <col min="2305" max="2305" width="45.7109375" style="609" customWidth="1"/>
    <col min="2306" max="2306" width="11.140625" style="609" bestFit="1" customWidth="1"/>
    <col min="2307" max="2307" width="15.42578125" style="609" customWidth="1"/>
    <col min="2308" max="2308" width="16.5703125" style="609" customWidth="1"/>
    <col min="2309" max="2309" width="11.140625" style="609" bestFit="1" customWidth="1"/>
    <col min="2310" max="2310" width="15.42578125" style="609" customWidth="1"/>
    <col min="2311" max="2311" width="16.5703125" style="609" customWidth="1"/>
    <col min="2312" max="2312" width="11.140625" style="609" bestFit="1" customWidth="1"/>
    <col min="2313" max="2313" width="15.42578125" style="609" customWidth="1"/>
    <col min="2314" max="2314" width="16.5703125" style="609" customWidth="1"/>
    <col min="2315" max="2315" width="11.140625" style="609" bestFit="1" customWidth="1"/>
    <col min="2316" max="2316" width="15.42578125" style="609" customWidth="1"/>
    <col min="2317" max="2317" width="16.5703125" style="609" customWidth="1"/>
    <col min="2318" max="2559" width="9.140625" style="609"/>
    <col min="2560" max="2560" width="0" style="609" hidden="1" customWidth="1"/>
    <col min="2561" max="2561" width="45.7109375" style="609" customWidth="1"/>
    <col min="2562" max="2562" width="11.140625" style="609" bestFit="1" customWidth="1"/>
    <col min="2563" max="2563" width="15.42578125" style="609" customWidth="1"/>
    <col min="2564" max="2564" width="16.5703125" style="609" customWidth="1"/>
    <col min="2565" max="2565" width="11.140625" style="609" bestFit="1" customWidth="1"/>
    <col min="2566" max="2566" width="15.42578125" style="609" customWidth="1"/>
    <col min="2567" max="2567" width="16.5703125" style="609" customWidth="1"/>
    <col min="2568" max="2568" width="11.140625" style="609" bestFit="1" customWidth="1"/>
    <col min="2569" max="2569" width="15.42578125" style="609" customWidth="1"/>
    <col min="2570" max="2570" width="16.5703125" style="609" customWidth="1"/>
    <col min="2571" max="2571" width="11.140625" style="609" bestFit="1" customWidth="1"/>
    <col min="2572" max="2572" width="15.42578125" style="609" customWidth="1"/>
    <col min="2573" max="2573" width="16.5703125" style="609" customWidth="1"/>
    <col min="2574" max="2815" width="9.140625" style="609"/>
    <col min="2816" max="2816" width="0" style="609" hidden="1" customWidth="1"/>
    <col min="2817" max="2817" width="45.7109375" style="609" customWidth="1"/>
    <col min="2818" max="2818" width="11.140625" style="609" bestFit="1" customWidth="1"/>
    <col min="2819" max="2819" width="15.42578125" style="609" customWidth="1"/>
    <col min="2820" max="2820" width="16.5703125" style="609" customWidth="1"/>
    <col min="2821" max="2821" width="11.140625" style="609" bestFit="1" customWidth="1"/>
    <col min="2822" max="2822" width="15.42578125" style="609" customWidth="1"/>
    <col min="2823" max="2823" width="16.5703125" style="609" customWidth="1"/>
    <col min="2824" max="2824" width="11.140625" style="609" bestFit="1" customWidth="1"/>
    <col min="2825" max="2825" width="15.42578125" style="609" customWidth="1"/>
    <col min="2826" max="2826" width="16.5703125" style="609" customWidth="1"/>
    <col min="2827" max="2827" width="11.140625" style="609" bestFit="1" customWidth="1"/>
    <col min="2828" max="2828" width="15.42578125" style="609" customWidth="1"/>
    <col min="2829" max="2829" width="16.5703125" style="609" customWidth="1"/>
    <col min="2830" max="3071" width="9.140625" style="609"/>
    <col min="3072" max="3072" width="0" style="609" hidden="1" customWidth="1"/>
    <col min="3073" max="3073" width="45.7109375" style="609" customWidth="1"/>
    <col min="3074" max="3074" width="11.140625" style="609" bestFit="1" customWidth="1"/>
    <col min="3075" max="3075" width="15.42578125" style="609" customWidth="1"/>
    <col min="3076" max="3076" width="16.5703125" style="609" customWidth="1"/>
    <col min="3077" max="3077" width="11.140625" style="609" bestFit="1" customWidth="1"/>
    <col min="3078" max="3078" width="15.42578125" style="609" customWidth="1"/>
    <col min="3079" max="3079" width="16.5703125" style="609" customWidth="1"/>
    <col min="3080" max="3080" width="11.140625" style="609" bestFit="1" customWidth="1"/>
    <col min="3081" max="3081" width="15.42578125" style="609" customWidth="1"/>
    <col min="3082" max="3082" width="16.5703125" style="609" customWidth="1"/>
    <col min="3083" max="3083" width="11.140625" style="609" bestFit="1" customWidth="1"/>
    <col min="3084" max="3084" width="15.42578125" style="609" customWidth="1"/>
    <col min="3085" max="3085" width="16.5703125" style="609" customWidth="1"/>
    <col min="3086" max="3327" width="9.140625" style="609"/>
    <col min="3328" max="3328" width="0" style="609" hidden="1" customWidth="1"/>
    <col min="3329" max="3329" width="45.7109375" style="609" customWidth="1"/>
    <col min="3330" max="3330" width="11.140625" style="609" bestFit="1" customWidth="1"/>
    <col min="3331" max="3331" width="15.42578125" style="609" customWidth="1"/>
    <col min="3332" max="3332" width="16.5703125" style="609" customWidth="1"/>
    <col min="3333" max="3333" width="11.140625" style="609" bestFit="1" customWidth="1"/>
    <col min="3334" max="3334" width="15.42578125" style="609" customWidth="1"/>
    <col min="3335" max="3335" width="16.5703125" style="609" customWidth="1"/>
    <col min="3336" max="3336" width="11.140625" style="609" bestFit="1" customWidth="1"/>
    <col min="3337" max="3337" width="15.42578125" style="609" customWidth="1"/>
    <col min="3338" max="3338" width="16.5703125" style="609" customWidth="1"/>
    <col min="3339" max="3339" width="11.140625" style="609" bestFit="1" customWidth="1"/>
    <col min="3340" max="3340" width="15.42578125" style="609" customWidth="1"/>
    <col min="3341" max="3341" width="16.5703125" style="609" customWidth="1"/>
    <col min="3342" max="3583" width="9.140625" style="609"/>
    <col min="3584" max="3584" width="0" style="609" hidden="1" customWidth="1"/>
    <col min="3585" max="3585" width="45.7109375" style="609" customWidth="1"/>
    <col min="3586" max="3586" width="11.140625" style="609" bestFit="1" customWidth="1"/>
    <col min="3587" max="3587" width="15.42578125" style="609" customWidth="1"/>
    <col min="3588" max="3588" width="16.5703125" style="609" customWidth="1"/>
    <col min="3589" max="3589" width="11.140625" style="609" bestFit="1" customWidth="1"/>
    <col min="3590" max="3590" width="15.42578125" style="609" customWidth="1"/>
    <col min="3591" max="3591" width="16.5703125" style="609" customWidth="1"/>
    <col min="3592" max="3592" width="11.140625" style="609" bestFit="1" customWidth="1"/>
    <col min="3593" max="3593" width="15.42578125" style="609" customWidth="1"/>
    <col min="3594" max="3594" width="16.5703125" style="609" customWidth="1"/>
    <col min="3595" max="3595" width="11.140625" style="609" bestFit="1" customWidth="1"/>
    <col min="3596" max="3596" width="15.42578125" style="609" customWidth="1"/>
    <col min="3597" max="3597" width="16.5703125" style="609" customWidth="1"/>
    <col min="3598" max="3839" width="9.140625" style="609"/>
    <col min="3840" max="3840" width="0" style="609" hidden="1" customWidth="1"/>
    <col min="3841" max="3841" width="45.7109375" style="609" customWidth="1"/>
    <col min="3842" max="3842" width="11.140625" style="609" bestFit="1" customWidth="1"/>
    <col min="3843" max="3843" width="15.42578125" style="609" customWidth="1"/>
    <col min="3844" max="3844" width="16.5703125" style="609" customWidth="1"/>
    <col min="3845" max="3845" width="11.140625" style="609" bestFit="1" customWidth="1"/>
    <col min="3846" max="3846" width="15.42578125" style="609" customWidth="1"/>
    <col min="3847" max="3847" width="16.5703125" style="609" customWidth="1"/>
    <col min="3848" max="3848" width="11.140625" style="609" bestFit="1" customWidth="1"/>
    <col min="3849" max="3849" width="15.42578125" style="609" customWidth="1"/>
    <col min="3850" max="3850" width="16.5703125" style="609" customWidth="1"/>
    <col min="3851" max="3851" width="11.140625" style="609" bestFit="1" customWidth="1"/>
    <col min="3852" max="3852" width="15.42578125" style="609" customWidth="1"/>
    <col min="3853" max="3853" width="16.5703125" style="609" customWidth="1"/>
    <col min="3854" max="4095" width="9.140625" style="609"/>
    <col min="4096" max="4096" width="0" style="609" hidden="1" customWidth="1"/>
    <col min="4097" max="4097" width="45.7109375" style="609" customWidth="1"/>
    <col min="4098" max="4098" width="11.140625" style="609" bestFit="1" customWidth="1"/>
    <col min="4099" max="4099" width="15.42578125" style="609" customWidth="1"/>
    <col min="4100" max="4100" width="16.5703125" style="609" customWidth="1"/>
    <col min="4101" max="4101" width="11.140625" style="609" bestFit="1" customWidth="1"/>
    <col min="4102" max="4102" width="15.42578125" style="609" customWidth="1"/>
    <col min="4103" max="4103" width="16.5703125" style="609" customWidth="1"/>
    <col min="4104" max="4104" width="11.140625" style="609" bestFit="1" customWidth="1"/>
    <col min="4105" max="4105" width="15.42578125" style="609" customWidth="1"/>
    <col min="4106" max="4106" width="16.5703125" style="609" customWidth="1"/>
    <col min="4107" max="4107" width="11.140625" style="609" bestFit="1" customWidth="1"/>
    <col min="4108" max="4108" width="15.42578125" style="609" customWidth="1"/>
    <col min="4109" max="4109" width="16.5703125" style="609" customWidth="1"/>
    <col min="4110" max="4351" width="9.140625" style="609"/>
    <col min="4352" max="4352" width="0" style="609" hidden="1" customWidth="1"/>
    <col min="4353" max="4353" width="45.7109375" style="609" customWidth="1"/>
    <col min="4354" max="4354" width="11.140625" style="609" bestFit="1" customWidth="1"/>
    <col min="4355" max="4355" width="15.42578125" style="609" customWidth="1"/>
    <col min="4356" max="4356" width="16.5703125" style="609" customWidth="1"/>
    <col min="4357" max="4357" width="11.140625" style="609" bestFit="1" customWidth="1"/>
    <col min="4358" max="4358" width="15.42578125" style="609" customWidth="1"/>
    <col min="4359" max="4359" width="16.5703125" style="609" customWidth="1"/>
    <col min="4360" max="4360" width="11.140625" style="609" bestFit="1" customWidth="1"/>
    <col min="4361" max="4361" width="15.42578125" style="609" customWidth="1"/>
    <col min="4362" max="4362" width="16.5703125" style="609" customWidth="1"/>
    <col min="4363" max="4363" width="11.140625" style="609" bestFit="1" customWidth="1"/>
    <col min="4364" max="4364" width="15.42578125" style="609" customWidth="1"/>
    <col min="4365" max="4365" width="16.5703125" style="609" customWidth="1"/>
    <col min="4366" max="4607" width="9.140625" style="609"/>
    <col min="4608" max="4608" width="0" style="609" hidden="1" customWidth="1"/>
    <col min="4609" max="4609" width="45.7109375" style="609" customWidth="1"/>
    <col min="4610" max="4610" width="11.140625" style="609" bestFit="1" customWidth="1"/>
    <col min="4611" max="4611" width="15.42578125" style="609" customWidth="1"/>
    <col min="4612" max="4612" width="16.5703125" style="609" customWidth="1"/>
    <col min="4613" max="4613" width="11.140625" style="609" bestFit="1" customWidth="1"/>
    <col min="4614" max="4614" width="15.42578125" style="609" customWidth="1"/>
    <col min="4615" max="4615" width="16.5703125" style="609" customWidth="1"/>
    <col min="4616" max="4616" width="11.140625" style="609" bestFit="1" customWidth="1"/>
    <col min="4617" max="4617" width="15.42578125" style="609" customWidth="1"/>
    <col min="4618" max="4618" width="16.5703125" style="609" customWidth="1"/>
    <col min="4619" max="4619" width="11.140625" style="609" bestFit="1" customWidth="1"/>
    <col min="4620" max="4620" width="15.42578125" style="609" customWidth="1"/>
    <col min="4621" max="4621" width="16.5703125" style="609" customWidth="1"/>
    <col min="4622" max="4863" width="9.140625" style="609"/>
    <col min="4864" max="4864" width="0" style="609" hidden="1" customWidth="1"/>
    <col min="4865" max="4865" width="45.7109375" style="609" customWidth="1"/>
    <col min="4866" max="4866" width="11.140625" style="609" bestFit="1" customWidth="1"/>
    <col min="4867" max="4867" width="15.42578125" style="609" customWidth="1"/>
    <col min="4868" max="4868" width="16.5703125" style="609" customWidth="1"/>
    <col min="4869" max="4869" width="11.140625" style="609" bestFit="1" customWidth="1"/>
    <col min="4870" max="4870" width="15.42578125" style="609" customWidth="1"/>
    <col min="4871" max="4871" width="16.5703125" style="609" customWidth="1"/>
    <col min="4872" max="4872" width="11.140625" style="609" bestFit="1" customWidth="1"/>
    <col min="4873" max="4873" width="15.42578125" style="609" customWidth="1"/>
    <col min="4874" max="4874" width="16.5703125" style="609" customWidth="1"/>
    <col min="4875" max="4875" width="11.140625" style="609" bestFit="1" customWidth="1"/>
    <col min="4876" max="4876" width="15.42578125" style="609" customWidth="1"/>
    <col min="4877" max="4877" width="16.5703125" style="609" customWidth="1"/>
    <col min="4878" max="5119" width="9.140625" style="609"/>
    <col min="5120" max="5120" width="0" style="609" hidden="1" customWidth="1"/>
    <col min="5121" max="5121" width="45.7109375" style="609" customWidth="1"/>
    <col min="5122" max="5122" width="11.140625" style="609" bestFit="1" customWidth="1"/>
    <col min="5123" max="5123" width="15.42578125" style="609" customWidth="1"/>
    <col min="5124" max="5124" width="16.5703125" style="609" customWidth="1"/>
    <col min="5125" max="5125" width="11.140625" style="609" bestFit="1" customWidth="1"/>
    <col min="5126" max="5126" width="15.42578125" style="609" customWidth="1"/>
    <col min="5127" max="5127" width="16.5703125" style="609" customWidth="1"/>
    <col min="5128" max="5128" width="11.140625" style="609" bestFit="1" customWidth="1"/>
    <col min="5129" max="5129" width="15.42578125" style="609" customWidth="1"/>
    <col min="5130" max="5130" width="16.5703125" style="609" customWidth="1"/>
    <col min="5131" max="5131" width="11.140625" style="609" bestFit="1" customWidth="1"/>
    <col min="5132" max="5132" width="15.42578125" style="609" customWidth="1"/>
    <col min="5133" max="5133" width="16.5703125" style="609" customWidth="1"/>
    <col min="5134" max="5375" width="9.140625" style="609"/>
    <col min="5376" max="5376" width="0" style="609" hidden="1" customWidth="1"/>
    <col min="5377" max="5377" width="45.7109375" style="609" customWidth="1"/>
    <col min="5378" max="5378" width="11.140625" style="609" bestFit="1" customWidth="1"/>
    <col min="5379" max="5379" width="15.42578125" style="609" customWidth="1"/>
    <col min="5380" max="5380" width="16.5703125" style="609" customWidth="1"/>
    <col min="5381" max="5381" width="11.140625" style="609" bestFit="1" customWidth="1"/>
    <col min="5382" max="5382" width="15.42578125" style="609" customWidth="1"/>
    <col min="5383" max="5383" width="16.5703125" style="609" customWidth="1"/>
    <col min="5384" max="5384" width="11.140625" style="609" bestFit="1" customWidth="1"/>
    <col min="5385" max="5385" width="15.42578125" style="609" customWidth="1"/>
    <col min="5386" max="5386" width="16.5703125" style="609" customWidth="1"/>
    <col min="5387" max="5387" width="11.140625" style="609" bestFit="1" customWidth="1"/>
    <col min="5388" max="5388" width="15.42578125" style="609" customWidth="1"/>
    <col min="5389" max="5389" width="16.5703125" style="609" customWidth="1"/>
    <col min="5390" max="5631" width="9.140625" style="609"/>
    <col min="5632" max="5632" width="0" style="609" hidden="1" customWidth="1"/>
    <col min="5633" max="5633" width="45.7109375" style="609" customWidth="1"/>
    <col min="5634" max="5634" width="11.140625" style="609" bestFit="1" customWidth="1"/>
    <col min="5635" max="5635" width="15.42578125" style="609" customWidth="1"/>
    <col min="5636" max="5636" width="16.5703125" style="609" customWidth="1"/>
    <col min="5637" max="5637" width="11.140625" style="609" bestFit="1" customWidth="1"/>
    <col min="5638" max="5638" width="15.42578125" style="609" customWidth="1"/>
    <col min="5639" max="5639" width="16.5703125" style="609" customWidth="1"/>
    <col min="5640" max="5640" width="11.140625" style="609" bestFit="1" customWidth="1"/>
    <col min="5641" max="5641" width="15.42578125" style="609" customWidth="1"/>
    <col min="5642" max="5642" width="16.5703125" style="609" customWidth="1"/>
    <col min="5643" max="5643" width="11.140625" style="609" bestFit="1" customWidth="1"/>
    <col min="5644" max="5644" width="15.42578125" style="609" customWidth="1"/>
    <col min="5645" max="5645" width="16.5703125" style="609" customWidth="1"/>
    <col min="5646" max="5887" width="9.140625" style="609"/>
    <col min="5888" max="5888" width="0" style="609" hidden="1" customWidth="1"/>
    <col min="5889" max="5889" width="45.7109375" style="609" customWidth="1"/>
    <col min="5890" max="5890" width="11.140625" style="609" bestFit="1" customWidth="1"/>
    <col min="5891" max="5891" width="15.42578125" style="609" customWidth="1"/>
    <col min="5892" max="5892" width="16.5703125" style="609" customWidth="1"/>
    <col min="5893" max="5893" width="11.140625" style="609" bestFit="1" customWidth="1"/>
    <col min="5894" max="5894" width="15.42578125" style="609" customWidth="1"/>
    <col min="5895" max="5895" width="16.5703125" style="609" customWidth="1"/>
    <col min="5896" max="5896" width="11.140625" style="609" bestFit="1" customWidth="1"/>
    <col min="5897" max="5897" width="15.42578125" style="609" customWidth="1"/>
    <col min="5898" max="5898" width="16.5703125" style="609" customWidth="1"/>
    <col min="5899" max="5899" width="11.140625" style="609" bestFit="1" customWidth="1"/>
    <col min="5900" max="5900" width="15.42578125" style="609" customWidth="1"/>
    <col min="5901" max="5901" width="16.5703125" style="609" customWidth="1"/>
    <col min="5902" max="6143" width="9.140625" style="609"/>
    <col min="6144" max="6144" width="0" style="609" hidden="1" customWidth="1"/>
    <col min="6145" max="6145" width="45.7109375" style="609" customWidth="1"/>
    <col min="6146" max="6146" width="11.140625" style="609" bestFit="1" customWidth="1"/>
    <col min="6147" max="6147" width="15.42578125" style="609" customWidth="1"/>
    <col min="6148" max="6148" width="16.5703125" style="609" customWidth="1"/>
    <col min="6149" max="6149" width="11.140625" style="609" bestFit="1" customWidth="1"/>
    <col min="6150" max="6150" width="15.42578125" style="609" customWidth="1"/>
    <col min="6151" max="6151" width="16.5703125" style="609" customWidth="1"/>
    <col min="6152" max="6152" width="11.140625" style="609" bestFit="1" customWidth="1"/>
    <col min="6153" max="6153" width="15.42578125" style="609" customWidth="1"/>
    <col min="6154" max="6154" width="16.5703125" style="609" customWidth="1"/>
    <col min="6155" max="6155" width="11.140625" style="609" bestFit="1" customWidth="1"/>
    <col min="6156" max="6156" width="15.42578125" style="609" customWidth="1"/>
    <col min="6157" max="6157" width="16.5703125" style="609" customWidth="1"/>
    <col min="6158" max="6399" width="9.140625" style="609"/>
    <col min="6400" max="6400" width="0" style="609" hidden="1" customWidth="1"/>
    <col min="6401" max="6401" width="45.7109375" style="609" customWidth="1"/>
    <col min="6402" max="6402" width="11.140625" style="609" bestFit="1" customWidth="1"/>
    <col min="6403" max="6403" width="15.42578125" style="609" customWidth="1"/>
    <col min="6404" max="6404" width="16.5703125" style="609" customWidth="1"/>
    <col min="6405" max="6405" width="11.140625" style="609" bestFit="1" customWidth="1"/>
    <col min="6406" max="6406" width="15.42578125" style="609" customWidth="1"/>
    <col min="6407" max="6407" width="16.5703125" style="609" customWidth="1"/>
    <col min="6408" max="6408" width="11.140625" style="609" bestFit="1" customWidth="1"/>
    <col min="6409" max="6409" width="15.42578125" style="609" customWidth="1"/>
    <col min="6410" max="6410" width="16.5703125" style="609" customWidth="1"/>
    <col min="6411" max="6411" width="11.140625" style="609" bestFit="1" customWidth="1"/>
    <col min="6412" max="6412" width="15.42578125" style="609" customWidth="1"/>
    <col min="6413" max="6413" width="16.5703125" style="609" customWidth="1"/>
    <col min="6414" max="6655" width="9.140625" style="609"/>
    <col min="6656" max="6656" width="0" style="609" hidden="1" customWidth="1"/>
    <col min="6657" max="6657" width="45.7109375" style="609" customWidth="1"/>
    <col min="6658" max="6658" width="11.140625" style="609" bestFit="1" customWidth="1"/>
    <col min="6659" max="6659" width="15.42578125" style="609" customWidth="1"/>
    <col min="6660" max="6660" width="16.5703125" style="609" customWidth="1"/>
    <col min="6661" max="6661" width="11.140625" style="609" bestFit="1" customWidth="1"/>
    <col min="6662" max="6662" width="15.42578125" style="609" customWidth="1"/>
    <col min="6663" max="6663" width="16.5703125" style="609" customWidth="1"/>
    <col min="6664" max="6664" width="11.140625" style="609" bestFit="1" customWidth="1"/>
    <col min="6665" max="6665" width="15.42578125" style="609" customWidth="1"/>
    <col min="6666" max="6666" width="16.5703125" style="609" customWidth="1"/>
    <col min="6667" max="6667" width="11.140625" style="609" bestFit="1" customWidth="1"/>
    <col min="6668" max="6668" width="15.42578125" style="609" customWidth="1"/>
    <col min="6669" max="6669" width="16.5703125" style="609" customWidth="1"/>
    <col min="6670" max="6911" width="9.140625" style="609"/>
    <col min="6912" max="6912" width="0" style="609" hidden="1" customWidth="1"/>
    <col min="6913" max="6913" width="45.7109375" style="609" customWidth="1"/>
    <col min="6914" max="6914" width="11.140625" style="609" bestFit="1" customWidth="1"/>
    <col min="6915" max="6915" width="15.42578125" style="609" customWidth="1"/>
    <col min="6916" max="6916" width="16.5703125" style="609" customWidth="1"/>
    <col min="6917" max="6917" width="11.140625" style="609" bestFit="1" customWidth="1"/>
    <col min="6918" max="6918" width="15.42578125" style="609" customWidth="1"/>
    <col min="6919" max="6919" width="16.5703125" style="609" customWidth="1"/>
    <col min="6920" max="6920" width="11.140625" style="609" bestFit="1" customWidth="1"/>
    <col min="6921" max="6921" width="15.42578125" style="609" customWidth="1"/>
    <col min="6922" max="6922" width="16.5703125" style="609" customWidth="1"/>
    <col min="6923" max="6923" width="11.140625" style="609" bestFit="1" customWidth="1"/>
    <col min="6924" max="6924" width="15.42578125" style="609" customWidth="1"/>
    <col min="6925" max="6925" width="16.5703125" style="609" customWidth="1"/>
    <col min="6926" max="7167" width="9.140625" style="609"/>
    <col min="7168" max="7168" width="0" style="609" hidden="1" customWidth="1"/>
    <col min="7169" max="7169" width="45.7109375" style="609" customWidth="1"/>
    <col min="7170" max="7170" width="11.140625" style="609" bestFit="1" customWidth="1"/>
    <col min="7171" max="7171" width="15.42578125" style="609" customWidth="1"/>
    <col min="7172" max="7172" width="16.5703125" style="609" customWidth="1"/>
    <col min="7173" max="7173" width="11.140625" style="609" bestFit="1" customWidth="1"/>
    <col min="7174" max="7174" width="15.42578125" style="609" customWidth="1"/>
    <col min="7175" max="7175" width="16.5703125" style="609" customWidth="1"/>
    <col min="7176" max="7176" width="11.140625" style="609" bestFit="1" customWidth="1"/>
    <col min="7177" max="7177" width="15.42578125" style="609" customWidth="1"/>
    <col min="7178" max="7178" width="16.5703125" style="609" customWidth="1"/>
    <col min="7179" max="7179" width="11.140625" style="609" bestFit="1" customWidth="1"/>
    <col min="7180" max="7180" width="15.42578125" style="609" customWidth="1"/>
    <col min="7181" max="7181" width="16.5703125" style="609" customWidth="1"/>
    <col min="7182" max="7423" width="9.140625" style="609"/>
    <col min="7424" max="7424" width="0" style="609" hidden="1" customWidth="1"/>
    <col min="7425" max="7425" width="45.7109375" style="609" customWidth="1"/>
    <col min="7426" max="7426" width="11.140625" style="609" bestFit="1" customWidth="1"/>
    <col min="7427" max="7427" width="15.42578125" style="609" customWidth="1"/>
    <col min="7428" max="7428" width="16.5703125" style="609" customWidth="1"/>
    <col min="7429" max="7429" width="11.140625" style="609" bestFit="1" customWidth="1"/>
    <col min="7430" max="7430" width="15.42578125" style="609" customWidth="1"/>
    <col min="7431" max="7431" width="16.5703125" style="609" customWidth="1"/>
    <col min="7432" max="7432" width="11.140625" style="609" bestFit="1" customWidth="1"/>
    <col min="7433" max="7433" width="15.42578125" style="609" customWidth="1"/>
    <col min="7434" max="7434" width="16.5703125" style="609" customWidth="1"/>
    <col min="7435" max="7435" width="11.140625" style="609" bestFit="1" customWidth="1"/>
    <col min="7436" max="7436" width="15.42578125" style="609" customWidth="1"/>
    <col min="7437" max="7437" width="16.5703125" style="609" customWidth="1"/>
    <col min="7438" max="7679" width="9.140625" style="609"/>
    <col min="7680" max="7680" width="0" style="609" hidden="1" customWidth="1"/>
    <col min="7681" max="7681" width="45.7109375" style="609" customWidth="1"/>
    <col min="7682" max="7682" width="11.140625" style="609" bestFit="1" customWidth="1"/>
    <col min="7683" max="7683" width="15.42578125" style="609" customWidth="1"/>
    <col min="7684" max="7684" width="16.5703125" style="609" customWidth="1"/>
    <col min="7685" max="7685" width="11.140625" style="609" bestFit="1" customWidth="1"/>
    <col min="7686" max="7686" width="15.42578125" style="609" customWidth="1"/>
    <col min="7687" max="7687" width="16.5703125" style="609" customWidth="1"/>
    <col min="7688" max="7688" width="11.140625" style="609" bestFit="1" customWidth="1"/>
    <col min="7689" max="7689" width="15.42578125" style="609" customWidth="1"/>
    <col min="7690" max="7690" width="16.5703125" style="609" customWidth="1"/>
    <col min="7691" max="7691" width="11.140625" style="609" bestFit="1" customWidth="1"/>
    <col min="7692" max="7692" width="15.42578125" style="609" customWidth="1"/>
    <col min="7693" max="7693" width="16.5703125" style="609" customWidth="1"/>
    <col min="7694" max="7935" width="9.140625" style="609"/>
    <col min="7936" max="7936" width="0" style="609" hidden="1" customWidth="1"/>
    <col min="7937" max="7937" width="45.7109375" style="609" customWidth="1"/>
    <col min="7938" max="7938" width="11.140625" style="609" bestFit="1" customWidth="1"/>
    <col min="7939" max="7939" width="15.42578125" style="609" customWidth="1"/>
    <col min="7940" max="7940" width="16.5703125" style="609" customWidth="1"/>
    <col min="7941" max="7941" width="11.140625" style="609" bestFit="1" customWidth="1"/>
    <col min="7942" max="7942" width="15.42578125" style="609" customWidth="1"/>
    <col min="7943" max="7943" width="16.5703125" style="609" customWidth="1"/>
    <col min="7944" max="7944" width="11.140625" style="609" bestFit="1" customWidth="1"/>
    <col min="7945" max="7945" width="15.42578125" style="609" customWidth="1"/>
    <col min="7946" max="7946" width="16.5703125" style="609" customWidth="1"/>
    <col min="7947" max="7947" width="11.140625" style="609" bestFit="1" customWidth="1"/>
    <col min="7948" max="7948" width="15.42578125" style="609" customWidth="1"/>
    <col min="7949" max="7949" width="16.5703125" style="609" customWidth="1"/>
    <col min="7950" max="8191" width="9.140625" style="609"/>
    <col min="8192" max="8192" width="0" style="609" hidden="1" customWidth="1"/>
    <col min="8193" max="8193" width="45.7109375" style="609" customWidth="1"/>
    <col min="8194" max="8194" width="11.140625" style="609" bestFit="1" customWidth="1"/>
    <col min="8195" max="8195" width="15.42578125" style="609" customWidth="1"/>
    <col min="8196" max="8196" width="16.5703125" style="609" customWidth="1"/>
    <col min="8197" max="8197" width="11.140625" style="609" bestFit="1" customWidth="1"/>
    <col min="8198" max="8198" width="15.42578125" style="609" customWidth="1"/>
    <col min="8199" max="8199" width="16.5703125" style="609" customWidth="1"/>
    <col min="8200" max="8200" width="11.140625" style="609" bestFit="1" customWidth="1"/>
    <col min="8201" max="8201" width="15.42578125" style="609" customWidth="1"/>
    <col min="8202" max="8202" width="16.5703125" style="609" customWidth="1"/>
    <col min="8203" max="8203" width="11.140625" style="609" bestFit="1" customWidth="1"/>
    <col min="8204" max="8204" width="15.42578125" style="609" customWidth="1"/>
    <col min="8205" max="8205" width="16.5703125" style="609" customWidth="1"/>
    <col min="8206" max="8447" width="9.140625" style="609"/>
    <col min="8448" max="8448" width="0" style="609" hidden="1" customWidth="1"/>
    <col min="8449" max="8449" width="45.7109375" style="609" customWidth="1"/>
    <col min="8450" max="8450" width="11.140625" style="609" bestFit="1" customWidth="1"/>
    <col min="8451" max="8451" width="15.42578125" style="609" customWidth="1"/>
    <col min="8452" max="8452" width="16.5703125" style="609" customWidth="1"/>
    <col min="8453" max="8453" width="11.140625" style="609" bestFit="1" customWidth="1"/>
    <col min="8454" max="8454" width="15.42578125" style="609" customWidth="1"/>
    <col min="8455" max="8455" width="16.5703125" style="609" customWidth="1"/>
    <col min="8456" max="8456" width="11.140625" style="609" bestFit="1" customWidth="1"/>
    <col min="8457" max="8457" width="15.42578125" style="609" customWidth="1"/>
    <col min="8458" max="8458" width="16.5703125" style="609" customWidth="1"/>
    <col min="8459" max="8459" width="11.140625" style="609" bestFit="1" customWidth="1"/>
    <col min="8460" max="8460" width="15.42578125" style="609" customWidth="1"/>
    <col min="8461" max="8461" width="16.5703125" style="609" customWidth="1"/>
    <col min="8462" max="8703" width="9.140625" style="609"/>
    <col min="8704" max="8704" width="0" style="609" hidden="1" customWidth="1"/>
    <col min="8705" max="8705" width="45.7109375" style="609" customWidth="1"/>
    <col min="8706" max="8706" width="11.140625" style="609" bestFit="1" customWidth="1"/>
    <col min="8707" max="8707" width="15.42578125" style="609" customWidth="1"/>
    <col min="8708" max="8708" width="16.5703125" style="609" customWidth="1"/>
    <col min="8709" max="8709" width="11.140625" style="609" bestFit="1" customWidth="1"/>
    <col min="8710" max="8710" width="15.42578125" style="609" customWidth="1"/>
    <col min="8711" max="8711" width="16.5703125" style="609" customWidth="1"/>
    <col min="8712" max="8712" width="11.140625" style="609" bestFit="1" customWidth="1"/>
    <col min="8713" max="8713" width="15.42578125" style="609" customWidth="1"/>
    <col min="8714" max="8714" width="16.5703125" style="609" customWidth="1"/>
    <col min="8715" max="8715" width="11.140625" style="609" bestFit="1" customWidth="1"/>
    <col min="8716" max="8716" width="15.42578125" style="609" customWidth="1"/>
    <col min="8717" max="8717" width="16.5703125" style="609" customWidth="1"/>
    <col min="8718" max="8959" width="9.140625" style="609"/>
    <col min="8960" max="8960" width="0" style="609" hidden="1" customWidth="1"/>
    <col min="8961" max="8961" width="45.7109375" style="609" customWidth="1"/>
    <col min="8962" max="8962" width="11.140625" style="609" bestFit="1" customWidth="1"/>
    <col min="8963" max="8963" width="15.42578125" style="609" customWidth="1"/>
    <col min="8964" max="8964" width="16.5703125" style="609" customWidth="1"/>
    <col min="8965" max="8965" width="11.140625" style="609" bestFit="1" customWidth="1"/>
    <col min="8966" max="8966" width="15.42578125" style="609" customWidth="1"/>
    <col min="8967" max="8967" width="16.5703125" style="609" customWidth="1"/>
    <col min="8968" max="8968" width="11.140625" style="609" bestFit="1" customWidth="1"/>
    <col min="8969" max="8969" width="15.42578125" style="609" customWidth="1"/>
    <col min="8970" max="8970" width="16.5703125" style="609" customWidth="1"/>
    <col min="8971" max="8971" width="11.140625" style="609" bestFit="1" customWidth="1"/>
    <col min="8972" max="8972" width="15.42578125" style="609" customWidth="1"/>
    <col min="8973" max="8973" width="16.5703125" style="609" customWidth="1"/>
    <col min="8974" max="9215" width="9.140625" style="609"/>
    <col min="9216" max="9216" width="0" style="609" hidden="1" customWidth="1"/>
    <col min="9217" max="9217" width="45.7109375" style="609" customWidth="1"/>
    <col min="9218" max="9218" width="11.140625" style="609" bestFit="1" customWidth="1"/>
    <col min="9219" max="9219" width="15.42578125" style="609" customWidth="1"/>
    <col min="9220" max="9220" width="16.5703125" style="609" customWidth="1"/>
    <col min="9221" max="9221" width="11.140625" style="609" bestFit="1" customWidth="1"/>
    <col min="9222" max="9222" width="15.42578125" style="609" customWidth="1"/>
    <col min="9223" max="9223" width="16.5703125" style="609" customWidth="1"/>
    <col min="9224" max="9224" width="11.140625" style="609" bestFit="1" customWidth="1"/>
    <col min="9225" max="9225" width="15.42578125" style="609" customWidth="1"/>
    <col min="9226" max="9226" width="16.5703125" style="609" customWidth="1"/>
    <col min="9227" max="9227" width="11.140625" style="609" bestFit="1" customWidth="1"/>
    <col min="9228" max="9228" width="15.42578125" style="609" customWidth="1"/>
    <col min="9229" max="9229" width="16.5703125" style="609" customWidth="1"/>
    <col min="9230" max="9471" width="9.140625" style="609"/>
    <col min="9472" max="9472" width="0" style="609" hidden="1" customWidth="1"/>
    <col min="9473" max="9473" width="45.7109375" style="609" customWidth="1"/>
    <col min="9474" max="9474" width="11.140625" style="609" bestFit="1" customWidth="1"/>
    <col min="9475" max="9475" width="15.42578125" style="609" customWidth="1"/>
    <col min="9476" max="9476" width="16.5703125" style="609" customWidth="1"/>
    <col min="9477" max="9477" width="11.140625" style="609" bestFit="1" customWidth="1"/>
    <col min="9478" max="9478" width="15.42578125" style="609" customWidth="1"/>
    <col min="9479" max="9479" width="16.5703125" style="609" customWidth="1"/>
    <col min="9480" max="9480" width="11.140625" style="609" bestFit="1" customWidth="1"/>
    <col min="9481" max="9481" width="15.42578125" style="609" customWidth="1"/>
    <col min="9482" max="9482" width="16.5703125" style="609" customWidth="1"/>
    <col min="9483" max="9483" width="11.140625" style="609" bestFit="1" customWidth="1"/>
    <col min="9484" max="9484" width="15.42578125" style="609" customWidth="1"/>
    <col min="9485" max="9485" width="16.5703125" style="609" customWidth="1"/>
    <col min="9486" max="9727" width="9.140625" style="609"/>
    <col min="9728" max="9728" width="0" style="609" hidden="1" customWidth="1"/>
    <col min="9729" max="9729" width="45.7109375" style="609" customWidth="1"/>
    <col min="9730" max="9730" width="11.140625" style="609" bestFit="1" customWidth="1"/>
    <col min="9731" max="9731" width="15.42578125" style="609" customWidth="1"/>
    <col min="9732" max="9732" width="16.5703125" style="609" customWidth="1"/>
    <col min="9733" max="9733" width="11.140625" style="609" bestFit="1" customWidth="1"/>
    <col min="9734" max="9734" width="15.42578125" style="609" customWidth="1"/>
    <col min="9735" max="9735" width="16.5703125" style="609" customWidth="1"/>
    <col min="9736" max="9736" width="11.140625" style="609" bestFit="1" customWidth="1"/>
    <col min="9737" max="9737" width="15.42578125" style="609" customWidth="1"/>
    <col min="9738" max="9738" width="16.5703125" style="609" customWidth="1"/>
    <col min="9739" max="9739" width="11.140625" style="609" bestFit="1" customWidth="1"/>
    <col min="9740" max="9740" width="15.42578125" style="609" customWidth="1"/>
    <col min="9741" max="9741" width="16.5703125" style="609" customWidth="1"/>
    <col min="9742" max="9983" width="9.140625" style="609"/>
    <col min="9984" max="9984" width="0" style="609" hidden="1" customWidth="1"/>
    <col min="9985" max="9985" width="45.7109375" style="609" customWidth="1"/>
    <col min="9986" max="9986" width="11.140625" style="609" bestFit="1" customWidth="1"/>
    <col min="9987" max="9987" width="15.42578125" style="609" customWidth="1"/>
    <col min="9988" max="9988" width="16.5703125" style="609" customWidth="1"/>
    <col min="9989" max="9989" width="11.140625" style="609" bestFit="1" customWidth="1"/>
    <col min="9990" max="9990" width="15.42578125" style="609" customWidth="1"/>
    <col min="9991" max="9991" width="16.5703125" style="609" customWidth="1"/>
    <col min="9992" max="9992" width="11.140625" style="609" bestFit="1" customWidth="1"/>
    <col min="9993" max="9993" width="15.42578125" style="609" customWidth="1"/>
    <col min="9994" max="9994" width="16.5703125" style="609" customWidth="1"/>
    <col min="9995" max="9995" width="11.140625" style="609" bestFit="1" customWidth="1"/>
    <col min="9996" max="9996" width="15.42578125" style="609" customWidth="1"/>
    <col min="9997" max="9997" width="16.5703125" style="609" customWidth="1"/>
    <col min="9998" max="10239" width="9.140625" style="609"/>
    <col min="10240" max="10240" width="0" style="609" hidden="1" customWidth="1"/>
    <col min="10241" max="10241" width="45.7109375" style="609" customWidth="1"/>
    <col min="10242" max="10242" width="11.140625" style="609" bestFit="1" customWidth="1"/>
    <col min="10243" max="10243" width="15.42578125" style="609" customWidth="1"/>
    <col min="10244" max="10244" width="16.5703125" style="609" customWidth="1"/>
    <col min="10245" max="10245" width="11.140625" style="609" bestFit="1" customWidth="1"/>
    <col min="10246" max="10246" width="15.42578125" style="609" customWidth="1"/>
    <col min="10247" max="10247" width="16.5703125" style="609" customWidth="1"/>
    <col min="10248" max="10248" width="11.140625" style="609" bestFit="1" customWidth="1"/>
    <col min="10249" max="10249" width="15.42578125" style="609" customWidth="1"/>
    <col min="10250" max="10250" width="16.5703125" style="609" customWidth="1"/>
    <col min="10251" max="10251" width="11.140625" style="609" bestFit="1" customWidth="1"/>
    <col min="10252" max="10252" width="15.42578125" style="609" customWidth="1"/>
    <col min="10253" max="10253" width="16.5703125" style="609" customWidth="1"/>
    <col min="10254" max="10495" width="9.140625" style="609"/>
    <col min="10496" max="10496" width="0" style="609" hidden="1" customWidth="1"/>
    <col min="10497" max="10497" width="45.7109375" style="609" customWidth="1"/>
    <col min="10498" max="10498" width="11.140625" style="609" bestFit="1" customWidth="1"/>
    <col min="10499" max="10499" width="15.42578125" style="609" customWidth="1"/>
    <col min="10500" max="10500" width="16.5703125" style="609" customWidth="1"/>
    <col min="10501" max="10501" width="11.140625" style="609" bestFit="1" customWidth="1"/>
    <col min="10502" max="10502" width="15.42578125" style="609" customWidth="1"/>
    <col min="10503" max="10503" width="16.5703125" style="609" customWidth="1"/>
    <col min="10504" max="10504" width="11.140625" style="609" bestFit="1" customWidth="1"/>
    <col min="10505" max="10505" width="15.42578125" style="609" customWidth="1"/>
    <col min="10506" max="10506" width="16.5703125" style="609" customWidth="1"/>
    <col min="10507" max="10507" width="11.140625" style="609" bestFit="1" customWidth="1"/>
    <col min="10508" max="10508" width="15.42578125" style="609" customWidth="1"/>
    <col min="10509" max="10509" width="16.5703125" style="609" customWidth="1"/>
    <col min="10510" max="10751" width="9.140625" style="609"/>
    <col min="10752" max="10752" width="0" style="609" hidden="1" customWidth="1"/>
    <col min="10753" max="10753" width="45.7109375" style="609" customWidth="1"/>
    <col min="10754" max="10754" width="11.140625" style="609" bestFit="1" customWidth="1"/>
    <col min="10755" max="10755" width="15.42578125" style="609" customWidth="1"/>
    <col min="10756" max="10756" width="16.5703125" style="609" customWidth="1"/>
    <col min="10757" max="10757" width="11.140625" style="609" bestFit="1" customWidth="1"/>
    <col min="10758" max="10758" width="15.42578125" style="609" customWidth="1"/>
    <col min="10759" max="10759" width="16.5703125" style="609" customWidth="1"/>
    <col min="10760" max="10760" width="11.140625" style="609" bestFit="1" customWidth="1"/>
    <col min="10761" max="10761" width="15.42578125" style="609" customWidth="1"/>
    <col min="10762" max="10762" width="16.5703125" style="609" customWidth="1"/>
    <col min="10763" max="10763" width="11.140625" style="609" bestFit="1" customWidth="1"/>
    <col min="10764" max="10764" width="15.42578125" style="609" customWidth="1"/>
    <col min="10765" max="10765" width="16.5703125" style="609" customWidth="1"/>
    <col min="10766" max="11007" width="9.140625" style="609"/>
    <col min="11008" max="11008" width="0" style="609" hidden="1" customWidth="1"/>
    <col min="11009" max="11009" width="45.7109375" style="609" customWidth="1"/>
    <col min="11010" max="11010" width="11.140625" style="609" bestFit="1" customWidth="1"/>
    <col min="11011" max="11011" width="15.42578125" style="609" customWidth="1"/>
    <col min="11012" max="11012" width="16.5703125" style="609" customWidth="1"/>
    <col min="11013" max="11013" width="11.140625" style="609" bestFit="1" customWidth="1"/>
    <col min="11014" max="11014" width="15.42578125" style="609" customWidth="1"/>
    <col min="11015" max="11015" width="16.5703125" style="609" customWidth="1"/>
    <col min="11016" max="11016" width="11.140625" style="609" bestFit="1" customWidth="1"/>
    <col min="11017" max="11017" width="15.42578125" style="609" customWidth="1"/>
    <col min="11018" max="11018" width="16.5703125" style="609" customWidth="1"/>
    <col min="11019" max="11019" width="11.140625" style="609" bestFit="1" customWidth="1"/>
    <col min="11020" max="11020" width="15.42578125" style="609" customWidth="1"/>
    <col min="11021" max="11021" width="16.5703125" style="609" customWidth="1"/>
    <col min="11022" max="11263" width="9.140625" style="609"/>
    <col min="11264" max="11264" width="0" style="609" hidden="1" customWidth="1"/>
    <col min="11265" max="11265" width="45.7109375" style="609" customWidth="1"/>
    <col min="11266" max="11266" width="11.140625" style="609" bestFit="1" customWidth="1"/>
    <col min="11267" max="11267" width="15.42578125" style="609" customWidth="1"/>
    <col min="11268" max="11268" width="16.5703125" style="609" customWidth="1"/>
    <col min="11269" max="11269" width="11.140625" style="609" bestFit="1" customWidth="1"/>
    <col min="11270" max="11270" width="15.42578125" style="609" customWidth="1"/>
    <col min="11271" max="11271" width="16.5703125" style="609" customWidth="1"/>
    <col min="11272" max="11272" width="11.140625" style="609" bestFit="1" customWidth="1"/>
    <col min="11273" max="11273" width="15.42578125" style="609" customWidth="1"/>
    <col min="11274" max="11274" width="16.5703125" style="609" customWidth="1"/>
    <col min="11275" max="11275" width="11.140625" style="609" bestFit="1" customWidth="1"/>
    <col min="11276" max="11276" width="15.42578125" style="609" customWidth="1"/>
    <col min="11277" max="11277" width="16.5703125" style="609" customWidth="1"/>
    <col min="11278" max="11519" width="9.140625" style="609"/>
    <col min="11520" max="11520" width="0" style="609" hidden="1" customWidth="1"/>
    <col min="11521" max="11521" width="45.7109375" style="609" customWidth="1"/>
    <col min="11522" max="11522" width="11.140625" style="609" bestFit="1" customWidth="1"/>
    <col min="11523" max="11523" width="15.42578125" style="609" customWidth="1"/>
    <col min="11524" max="11524" width="16.5703125" style="609" customWidth="1"/>
    <col min="11525" max="11525" width="11.140625" style="609" bestFit="1" customWidth="1"/>
    <col min="11526" max="11526" width="15.42578125" style="609" customWidth="1"/>
    <col min="11527" max="11527" width="16.5703125" style="609" customWidth="1"/>
    <col min="11528" max="11528" width="11.140625" style="609" bestFit="1" customWidth="1"/>
    <col min="11529" max="11529" width="15.42578125" style="609" customWidth="1"/>
    <col min="11530" max="11530" width="16.5703125" style="609" customWidth="1"/>
    <col min="11531" max="11531" width="11.140625" style="609" bestFit="1" customWidth="1"/>
    <col min="11532" max="11532" width="15.42578125" style="609" customWidth="1"/>
    <col min="11533" max="11533" width="16.5703125" style="609" customWidth="1"/>
    <col min="11534" max="11775" width="9.140625" style="609"/>
    <col min="11776" max="11776" width="0" style="609" hidden="1" customWidth="1"/>
    <col min="11777" max="11777" width="45.7109375" style="609" customWidth="1"/>
    <col min="11778" max="11778" width="11.140625" style="609" bestFit="1" customWidth="1"/>
    <col min="11779" max="11779" width="15.42578125" style="609" customWidth="1"/>
    <col min="11780" max="11780" width="16.5703125" style="609" customWidth="1"/>
    <col min="11781" max="11781" width="11.140625" style="609" bestFit="1" customWidth="1"/>
    <col min="11782" max="11782" width="15.42578125" style="609" customWidth="1"/>
    <col min="11783" max="11783" width="16.5703125" style="609" customWidth="1"/>
    <col min="11784" max="11784" width="11.140625" style="609" bestFit="1" customWidth="1"/>
    <col min="11785" max="11785" width="15.42578125" style="609" customWidth="1"/>
    <col min="11786" max="11786" width="16.5703125" style="609" customWidth="1"/>
    <col min="11787" max="11787" width="11.140625" style="609" bestFit="1" customWidth="1"/>
    <col min="11788" max="11788" width="15.42578125" style="609" customWidth="1"/>
    <col min="11789" max="11789" width="16.5703125" style="609" customWidth="1"/>
    <col min="11790" max="12031" width="9.140625" style="609"/>
    <col min="12032" max="12032" width="0" style="609" hidden="1" customWidth="1"/>
    <col min="12033" max="12033" width="45.7109375" style="609" customWidth="1"/>
    <col min="12034" max="12034" width="11.140625" style="609" bestFit="1" customWidth="1"/>
    <col min="12035" max="12035" width="15.42578125" style="609" customWidth="1"/>
    <col min="12036" max="12036" width="16.5703125" style="609" customWidth="1"/>
    <col min="12037" max="12037" width="11.140625" style="609" bestFit="1" customWidth="1"/>
    <col min="12038" max="12038" width="15.42578125" style="609" customWidth="1"/>
    <col min="12039" max="12039" width="16.5703125" style="609" customWidth="1"/>
    <col min="12040" max="12040" width="11.140625" style="609" bestFit="1" customWidth="1"/>
    <col min="12041" max="12041" width="15.42578125" style="609" customWidth="1"/>
    <col min="12042" max="12042" width="16.5703125" style="609" customWidth="1"/>
    <col min="12043" max="12043" width="11.140625" style="609" bestFit="1" customWidth="1"/>
    <col min="12044" max="12044" width="15.42578125" style="609" customWidth="1"/>
    <col min="12045" max="12045" width="16.5703125" style="609" customWidth="1"/>
    <col min="12046" max="12287" width="9.140625" style="609"/>
    <col min="12288" max="12288" width="0" style="609" hidden="1" customWidth="1"/>
    <col min="12289" max="12289" width="45.7109375" style="609" customWidth="1"/>
    <col min="12290" max="12290" width="11.140625" style="609" bestFit="1" customWidth="1"/>
    <col min="12291" max="12291" width="15.42578125" style="609" customWidth="1"/>
    <col min="12292" max="12292" width="16.5703125" style="609" customWidth="1"/>
    <col min="12293" max="12293" width="11.140625" style="609" bestFit="1" customWidth="1"/>
    <col min="12294" max="12294" width="15.42578125" style="609" customWidth="1"/>
    <col min="12295" max="12295" width="16.5703125" style="609" customWidth="1"/>
    <col min="12296" max="12296" width="11.140625" style="609" bestFit="1" customWidth="1"/>
    <col min="12297" max="12297" width="15.42578125" style="609" customWidth="1"/>
    <col min="12298" max="12298" width="16.5703125" style="609" customWidth="1"/>
    <col min="12299" max="12299" width="11.140625" style="609" bestFit="1" customWidth="1"/>
    <col min="12300" max="12300" width="15.42578125" style="609" customWidth="1"/>
    <col min="12301" max="12301" width="16.5703125" style="609" customWidth="1"/>
    <col min="12302" max="12543" width="9.140625" style="609"/>
    <col min="12544" max="12544" width="0" style="609" hidden="1" customWidth="1"/>
    <col min="12545" max="12545" width="45.7109375" style="609" customWidth="1"/>
    <col min="12546" max="12546" width="11.140625" style="609" bestFit="1" customWidth="1"/>
    <col min="12547" max="12547" width="15.42578125" style="609" customWidth="1"/>
    <col min="12548" max="12548" width="16.5703125" style="609" customWidth="1"/>
    <col min="12549" max="12549" width="11.140625" style="609" bestFit="1" customWidth="1"/>
    <col min="12550" max="12550" width="15.42578125" style="609" customWidth="1"/>
    <col min="12551" max="12551" width="16.5703125" style="609" customWidth="1"/>
    <col min="12552" max="12552" width="11.140625" style="609" bestFit="1" customWidth="1"/>
    <col min="12553" max="12553" width="15.42578125" style="609" customWidth="1"/>
    <col min="12554" max="12554" width="16.5703125" style="609" customWidth="1"/>
    <col min="12555" max="12555" width="11.140625" style="609" bestFit="1" customWidth="1"/>
    <col min="12556" max="12556" width="15.42578125" style="609" customWidth="1"/>
    <col min="12557" max="12557" width="16.5703125" style="609" customWidth="1"/>
    <col min="12558" max="12799" width="9.140625" style="609"/>
    <col min="12800" max="12800" width="0" style="609" hidden="1" customWidth="1"/>
    <col min="12801" max="12801" width="45.7109375" style="609" customWidth="1"/>
    <col min="12802" max="12802" width="11.140625" style="609" bestFit="1" customWidth="1"/>
    <col min="12803" max="12803" width="15.42578125" style="609" customWidth="1"/>
    <col min="12804" max="12804" width="16.5703125" style="609" customWidth="1"/>
    <col min="12805" max="12805" width="11.140625" style="609" bestFit="1" customWidth="1"/>
    <col min="12806" max="12806" width="15.42578125" style="609" customWidth="1"/>
    <col min="12807" max="12807" width="16.5703125" style="609" customWidth="1"/>
    <col min="12808" max="12808" width="11.140625" style="609" bestFit="1" customWidth="1"/>
    <col min="12809" max="12809" width="15.42578125" style="609" customWidth="1"/>
    <col min="12810" max="12810" width="16.5703125" style="609" customWidth="1"/>
    <col min="12811" max="12811" width="11.140625" style="609" bestFit="1" customWidth="1"/>
    <col min="12812" max="12812" width="15.42578125" style="609" customWidth="1"/>
    <col min="12813" max="12813" width="16.5703125" style="609" customWidth="1"/>
    <col min="12814" max="13055" width="9.140625" style="609"/>
    <col min="13056" max="13056" width="0" style="609" hidden="1" customWidth="1"/>
    <col min="13057" max="13057" width="45.7109375" style="609" customWidth="1"/>
    <col min="13058" max="13058" width="11.140625" style="609" bestFit="1" customWidth="1"/>
    <col min="13059" max="13059" width="15.42578125" style="609" customWidth="1"/>
    <col min="13060" max="13060" width="16.5703125" style="609" customWidth="1"/>
    <col min="13061" max="13061" width="11.140625" style="609" bestFit="1" customWidth="1"/>
    <col min="13062" max="13062" width="15.42578125" style="609" customWidth="1"/>
    <col min="13063" max="13063" width="16.5703125" style="609" customWidth="1"/>
    <col min="13064" max="13064" width="11.140625" style="609" bestFit="1" customWidth="1"/>
    <col min="13065" max="13065" width="15.42578125" style="609" customWidth="1"/>
    <col min="13066" max="13066" width="16.5703125" style="609" customWidth="1"/>
    <col min="13067" max="13067" width="11.140625" style="609" bestFit="1" customWidth="1"/>
    <col min="13068" max="13068" width="15.42578125" style="609" customWidth="1"/>
    <col min="13069" max="13069" width="16.5703125" style="609" customWidth="1"/>
    <col min="13070" max="13311" width="9.140625" style="609"/>
    <col min="13312" max="13312" width="0" style="609" hidden="1" customWidth="1"/>
    <col min="13313" max="13313" width="45.7109375" style="609" customWidth="1"/>
    <col min="13314" max="13314" width="11.140625" style="609" bestFit="1" customWidth="1"/>
    <col min="13315" max="13315" width="15.42578125" style="609" customWidth="1"/>
    <col min="13316" max="13316" width="16.5703125" style="609" customWidth="1"/>
    <col min="13317" max="13317" width="11.140625" style="609" bestFit="1" customWidth="1"/>
    <col min="13318" max="13318" width="15.42578125" style="609" customWidth="1"/>
    <col min="13319" max="13319" width="16.5703125" style="609" customWidth="1"/>
    <col min="13320" max="13320" width="11.140625" style="609" bestFit="1" customWidth="1"/>
    <col min="13321" max="13321" width="15.42578125" style="609" customWidth="1"/>
    <col min="13322" max="13322" width="16.5703125" style="609" customWidth="1"/>
    <col min="13323" max="13323" width="11.140625" style="609" bestFit="1" customWidth="1"/>
    <col min="13324" max="13324" width="15.42578125" style="609" customWidth="1"/>
    <col min="13325" max="13325" width="16.5703125" style="609" customWidth="1"/>
    <col min="13326" max="13567" width="9.140625" style="609"/>
    <col min="13568" max="13568" width="0" style="609" hidden="1" customWidth="1"/>
    <col min="13569" max="13569" width="45.7109375" style="609" customWidth="1"/>
    <col min="13570" max="13570" width="11.140625" style="609" bestFit="1" customWidth="1"/>
    <col min="13571" max="13571" width="15.42578125" style="609" customWidth="1"/>
    <col min="13572" max="13572" width="16.5703125" style="609" customWidth="1"/>
    <col min="13573" max="13573" width="11.140625" style="609" bestFit="1" customWidth="1"/>
    <col min="13574" max="13574" width="15.42578125" style="609" customWidth="1"/>
    <col min="13575" max="13575" width="16.5703125" style="609" customWidth="1"/>
    <col min="13576" max="13576" width="11.140625" style="609" bestFit="1" customWidth="1"/>
    <col min="13577" max="13577" width="15.42578125" style="609" customWidth="1"/>
    <col min="13578" max="13578" width="16.5703125" style="609" customWidth="1"/>
    <col min="13579" max="13579" width="11.140625" style="609" bestFit="1" customWidth="1"/>
    <col min="13580" max="13580" width="15.42578125" style="609" customWidth="1"/>
    <col min="13581" max="13581" width="16.5703125" style="609" customWidth="1"/>
    <col min="13582" max="13823" width="9.140625" style="609"/>
    <col min="13824" max="13824" width="0" style="609" hidden="1" customWidth="1"/>
    <col min="13825" max="13825" width="45.7109375" style="609" customWidth="1"/>
    <col min="13826" max="13826" width="11.140625" style="609" bestFit="1" customWidth="1"/>
    <col min="13827" max="13827" width="15.42578125" style="609" customWidth="1"/>
    <col min="13828" max="13828" width="16.5703125" style="609" customWidth="1"/>
    <col min="13829" max="13829" width="11.140625" style="609" bestFit="1" customWidth="1"/>
    <col min="13830" max="13830" width="15.42578125" style="609" customWidth="1"/>
    <col min="13831" max="13831" width="16.5703125" style="609" customWidth="1"/>
    <col min="13832" max="13832" width="11.140625" style="609" bestFit="1" customWidth="1"/>
    <col min="13833" max="13833" width="15.42578125" style="609" customWidth="1"/>
    <col min="13834" max="13834" width="16.5703125" style="609" customWidth="1"/>
    <col min="13835" max="13835" width="11.140625" style="609" bestFit="1" customWidth="1"/>
    <col min="13836" max="13836" width="15.42578125" style="609" customWidth="1"/>
    <col min="13837" max="13837" width="16.5703125" style="609" customWidth="1"/>
    <col min="13838" max="14079" width="9.140625" style="609"/>
    <col min="14080" max="14080" width="0" style="609" hidden="1" customWidth="1"/>
    <col min="14081" max="14081" width="45.7109375" style="609" customWidth="1"/>
    <col min="14082" max="14082" width="11.140625" style="609" bestFit="1" customWidth="1"/>
    <col min="14083" max="14083" width="15.42578125" style="609" customWidth="1"/>
    <col min="14084" max="14084" width="16.5703125" style="609" customWidth="1"/>
    <col min="14085" max="14085" width="11.140625" style="609" bestFit="1" customWidth="1"/>
    <col min="14086" max="14086" width="15.42578125" style="609" customWidth="1"/>
    <col min="14087" max="14087" width="16.5703125" style="609" customWidth="1"/>
    <col min="14088" max="14088" width="11.140625" style="609" bestFit="1" customWidth="1"/>
    <col min="14089" max="14089" width="15.42578125" style="609" customWidth="1"/>
    <col min="14090" max="14090" width="16.5703125" style="609" customWidth="1"/>
    <col min="14091" max="14091" width="11.140625" style="609" bestFit="1" customWidth="1"/>
    <col min="14092" max="14092" width="15.42578125" style="609" customWidth="1"/>
    <col min="14093" max="14093" width="16.5703125" style="609" customWidth="1"/>
    <col min="14094" max="14335" width="9.140625" style="609"/>
    <col min="14336" max="14336" width="0" style="609" hidden="1" customWidth="1"/>
    <col min="14337" max="14337" width="45.7109375" style="609" customWidth="1"/>
    <col min="14338" max="14338" width="11.140625" style="609" bestFit="1" customWidth="1"/>
    <col min="14339" max="14339" width="15.42578125" style="609" customWidth="1"/>
    <col min="14340" max="14340" width="16.5703125" style="609" customWidth="1"/>
    <col min="14341" max="14341" width="11.140625" style="609" bestFit="1" customWidth="1"/>
    <col min="14342" max="14342" width="15.42578125" style="609" customWidth="1"/>
    <col min="14343" max="14343" width="16.5703125" style="609" customWidth="1"/>
    <col min="14344" max="14344" width="11.140625" style="609" bestFit="1" customWidth="1"/>
    <col min="14345" max="14345" width="15.42578125" style="609" customWidth="1"/>
    <col min="14346" max="14346" width="16.5703125" style="609" customWidth="1"/>
    <col min="14347" max="14347" width="11.140625" style="609" bestFit="1" customWidth="1"/>
    <col min="14348" max="14348" width="15.42578125" style="609" customWidth="1"/>
    <col min="14349" max="14349" width="16.5703125" style="609" customWidth="1"/>
    <col min="14350" max="14591" width="9.140625" style="609"/>
    <col min="14592" max="14592" width="0" style="609" hidden="1" customWidth="1"/>
    <col min="14593" max="14593" width="45.7109375" style="609" customWidth="1"/>
    <col min="14594" max="14594" width="11.140625" style="609" bestFit="1" customWidth="1"/>
    <col min="14595" max="14595" width="15.42578125" style="609" customWidth="1"/>
    <col min="14596" max="14596" width="16.5703125" style="609" customWidth="1"/>
    <col min="14597" max="14597" width="11.140625" style="609" bestFit="1" customWidth="1"/>
    <col min="14598" max="14598" width="15.42578125" style="609" customWidth="1"/>
    <col min="14599" max="14599" width="16.5703125" style="609" customWidth="1"/>
    <col min="14600" max="14600" width="11.140625" style="609" bestFit="1" customWidth="1"/>
    <col min="14601" max="14601" width="15.42578125" style="609" customWidth="1"/>
    <col min="14602" max="14602" width="16.5703125" style="609" customWidth="1"/>
    <col min="14603" max="14603" width="11.140625" style="609" bestFit="1" customWidth="1"/>
    <col min="14604" max="14604" width="15.42578125" style="609" customWidth="1"/>
    <col min="14605" max="14605" width="16.5703125" style="609" customWidth="1"/>
    <col min="14606" max="14847" width="9.140625" style="609"/>
    <col min="14848" max="14848" width="0" style="609" hidden="1" customWidth="1"/>
    <col min="14849" max="14849" width="45.7109375" style="609" customWidth="1"/>
    <col min="14850" max="14850" width="11.140625" style="609" bestFit="1" customWidth="1"/>
    <col min="14851" max="14851" width="15.42578125" style="609" customWidth="1"/>
    <col min="14852" max="14852" width="16.5703125" style="609" customWidth="1"/>
    <col min="14853" max="14853" width="11.140625" style="609" bestFit="1" customWidth="1"/>
    <col min="14854" max="14854" width="15.42578125" style="609" customWidth="1"/>
    <col min="14855" max="14855" width="16.5703125" style="609" customWidth="1"/>
    <col min="14856" max="14856" width="11.140625" style="609" bestFit="1" customWidth="1"/>
    <col min="14857" max="14857" width="15.42578125" style="609" customWidth="1"/>
    <col min="14858" max="14858" width="16.5703125" style="609" customWidth="1"/>
    <col min="14859" max="14859" width="11.140625" style="609" bestFit="1" customWidth="1"/>
    <col min="14860" max="14860" width="15.42578125" style="609" customWidth="1"/>
    <col min="14861" max="14861" width="16.5703125" style="609" customWidth="1"/>
    <col min="14862" max="15103" width="9.140625" style="609"/>
    <col min="15104" max="15104" width="0" style="609" hidden="1" customWidth="1"/>
    <col min="15105" max="15105" width="45.7109375" style="609" customWidth="1"/>
    <col min="15106" max="15106" width="11.140625" style="609" bestFit="1" customWidth="1"/>
    <col min="15107" max="15107" width="15.42578125" style="609" customWidth="1"/>
    <col min="15108" max="15108" width="16.5703125" style="609" customWidth="1"/>
    <col min="15109" max="15109" width="11.140625" style="609" bestFit="1" customWidth="1"/>
    <col min="15110" max="15110" width="15.42578125" style="609" customWidth="1"/>
    <col min="15111" max="15111" width="16.5703125" style="609" customWidth="1"/>
    <col min="15112" max="15112" width="11.140625" style="609" bestFit="1" customWidth="1"/>
    <col min="15113" max="15113" width="15.42578125" style="609" customWidth="1"/>
    <col min="15114" max="15114" width="16.5703125" style="609" customWidth="1"/>
    <col min="15115" max="15115" width="11.140625" style="609" bestFit="1" customWidth="1"/>
    <col min="15116" max="15116" width="15.42578125" style="609" customWidth="1"/>
    <col min="15117" max="15117" width="16.5703125" style="609" customWidth="1"/>
    <col min="15118" max="15359" width="9.140625" style="609"/>
    <col min="15360" max="15360" width="0" style="609" hidden="1" customWidth="1"/>
    <col min="15361" max="15361" width="45.7109375" style="609" customWidth="1"/>
    <col min="15362" max="15362" width="11.140625" style="609" bestFit="1" customWidth="1"/>
    <col min="15363" max="15363" width="15.42578125" style="609" customWidth="1"/>
    <col min="15364" max="15364" width="16.5703125" style="609" customWidth="1"/>
    <col min="15365" max="15365" width="11.140625" style="609" bestFit="1" customWidth="1"/>
    <col min="15366" max="15366" width="15.42578125" style="609" customWidth="1"/>
    <col min="15367" max="15367" width="16.5703125" style="609" customWidth="1"/>
    <col min="15368" max="15368" width="11.140625" style="609" bestFit="1" customWidth="1"/>
    <col min="15369" max="15369" width="15.42578125" style="609" customWidth="1"/>
    <col min="15370" max="15370" width="16.5703125" style="609" customWidth="1"/>
    <col min="15371" max="15371" width="11.140625" style="609" bestFit="1" customWidth="1"/>
    <col min="15372" max="15372" width="15.42578125" style="609" customWidth="1"/>
    <col min="15373" max="15373" width="16.5703125" style="609" customWidth="1"/>
    <col min="15374" max="15615" width="9.140625" style="609"/>
    <col min="15616" max="15616" width="0" style="609" hidden="1" customWidth="1"/>
    <col min="15617" max="15617" width="45.7109375" style="609" customWidth="1"/>
    <col min="15618" max="15618" width="11.140625" style="609" bestFit="1" customWidth="1"/>
    <col min="15619" max="15619" width="15.42578125" style="609" customWidth="1"/>
    <col min="15620" max="15620" width="16.5703125" style="609" customWidth="1"/>
    <col min="15621" max="15621" width="11.140625" style="609" bestFit="1" customWidth="1"/>
    <col min="15622" max="15622" width="15.42578125" style="609" customWidth="1"/>
    <col min="15623" max="15623" width="16.5703125" style="609" customWidth="1"/>
    <col min="15624" max="15624" width="11.140625" style="609" bestFit="1" customWidth="1"/>
    <col min="15625" max="15625" width="15.42578125" style="609" customWidth="1"/>
    <col min="15626" max="15626" width="16.5703125" style="609" customWidth="1"/>
    <col min="15627" max="15627" width="11.140625" style="609" bestFit="1" customWidth="1"/>
    <col min="15628" max="15628" width="15.42578125" style="609" customWidth="1"/>
    <col min="15629" max="15629" width="16.5703125" style="609" customWidth="1"/>
    <col min="15630" max="15871" width="9.140625" style="609"/>
    <col min="15872" max="15872" width="0" style="609" hidden="1" customWidth="1"/>
    <col min="15873" max="15873" width="45.7109375" style="609" customWidth="1"/>
    <col min="15874" max="15874" width="11.140625" style="609" bestFit="1" customWidth="1"/>
    <col min="15875" max="15875" width="15.42578125" style="609" customWidth="1"/>
    <col min="15876" max="15876" width="16.5703125" style="609" customWidth="1"/>
    <col min="15877" max="15877" width="11.140625" style="609" bestFit="1" customWidth="1"/>
    <col min="15878" max="15878" width="15.42578125" style="609" customWidth="1"/>
    <col min="15879" max="15879" width="16.5703125" style="609" customWidth="1"/>
    <col min="15880" max="15880" width="11.140625" style="609" bestFit="1" customWidth="1"/>
    <col min="15881" max="15881" width="15.42578125" style="609" customWidth="1"/>
    <col min="15882" max="15882" width="16.5703125" style="609" customWidth="1"/>
    <col min="15883" max="15883" width="11.140625" style="609" bestFit="1" customWidth="1"/>
    <col min="15884" max="15884" width="15.42578125" style="609" customWidth="1"/>
    <col min="15885" max="15885" width="16.5703125" style="609" customWidth="1"/>
    <col min="15886" max="16127" width="9.140625" style="609"/>
    <col min="16128" max="16128" width="0" style="609" hidden="1" customWidth="1"/>
    <col min="16129" max="16129" width="45.7109375" style="609" customWidth="1"/>
    <col min="16130" max="16130" width="11.140625" style="609" bestFit="1" customWidth="1"/>
    <col min="16131" max="16131" width="15.42578125" style="609" customWidth="1"/>
    <col min="16132" max="16132" width="16.5703125" style="609" customWidth="1"/>
    <col min="16133" max="16133" width="11.140625" style="609" bestFit="1" customWidth="1"/>
    <col min="16134" max="16134" width="15.42578125" style="609" customWidth="1"/>
    <col min="16135" max="16135" width="16.5703125" style="609" customWidth="1"/>
    <col min="16136" max="16136" width="11.140625" style="609" bestFit="1" customWidth="1"/>
    <col min="16137" max="16137" width="15.42578125" style="609" customWidth="1"/>
    <col min="16138" max="16138" width="16.5703125" style="609" customWidth="1"/>
    <col min="16139" max="16139" width="11.140625" style="609" bestFit="1" customWidth="1"/>
    <col min="16140" max="16140" width="15.42578125" style="609" customWidth="1"/>
    <col min="16141" max="16141" width="16.5703125" style="609" customWidth="1"/>
    <col min="16142" max="16384" width="9.140625" style="609"/>
  </cols>
  <sheetData>
    <row r="1" spans="1:13" s="28" customFormat="1" ht="30" customHeight="1">
      <c r="A1" s="747" t="s">
        <v>1</v>
      </c>
      <c r="B1" s="747"/>
      <c r="C1" s="747"/>
      <c r="D1" s="747"/>
      <c r="E1" s="747"/>
      <c r="F1" s="747"/>
      <c r="G1" s="747"/>
      <c r="H1" s="747"/>
      <c r="I1" s="747"/>
      <c r="J1" s="747"/>
      <c r="K1" s="747"/>
      <c r="L1" s="747"/>
      <c r="M1" s="747"/>
    </row>
    <row r="2" spans="1:13" s="28" customFormat="1" ht="15" customHeight="1">
      <c r="A2" s="748" t="s">
        <v>1024</v>
      </c>
      <c r="B2" s="748"/>
      <c r="C2" s="748"/>
      <c r="D2" s="748"/>
      <c r="E2" s="748"/>
      <c r="F2" s="748"/>
      <c r="G2" s="748"/>
      <c r="H2" s="748"/>
      <c r="I2" s="748"/>
      <c r="J2" s="748"/>
      <c r="K2" s="748"/>
      <c r="L2" s="748"/>
      <c r="M2" s="748"/>
    </row>
    <row r="3" spans="1:13" s="343" customFormat="1" ht="30" customHeight="1">
      <c r="A3" s="749" t="s">
        <v>510</v>
      </c>
      <c r="B3" s="749"/>
      <c r="C3" s="749"/>
      <c r="D3" s="749"/>
      <c r="E3" s="749"/>
      <c r="F3" s="749"/>
      <c r="G3" s="749"/>
      <c r="H3" s="749"/>
      <c r="I3" s="749"/>
      <c r="J3" s="749"/>
      <c r="K3" s="749"/>
      <c r="L3" s="749"/>
      <c r="M3" s="749"/>
    </row>
    <row r="4" spans="1:13" s="31" customFormat="1" ht="15" customHeight="1">
      <c r="A4" s="47"/>
      <c r="B4" s="47"/>
      <c r="C4" s="47"/>
      <c r="D4" s="47"/>
      <c r="E4" s="47"/>
      <c r="F4" s="47"/>
      <c r="G4" s="47"/>
      <c r="H4" s="47"/>
      <c r="I4" s="47"/>
      <c r="J4" s="47"/>
      <c r="K4" s="47"/>
      <c r="L4" s="47"/>
      <c r="M4" s="47"/>
    </row>
    <row r="5" spans="1:13" s="31" customFormat="1" ht="15" customHeight="1">
      <c r="A5" s="447"/>
      <c r="B5" s="812" t="str">
        <f>"DIC-20"</f>
        <v>DIC-20</v>
      </c>
      <c r="C5" s="812"/>
      <c r="D5" s="812"/>
      <c r="E5" s="812" t="str">
        <f>"DIC-21"</f>
        <v>DIC-21</v>
      </c>
      <c r="F5" s="812"/>
      <c r="G5" s="812"/>
      <c r="H5" s="812" t="str">
        <f>"DIC-22"</f>
        <v>DIC-22</v>
      </c>
      <c r="I5" s="812"/>
      <c r="J5" s="812"/>
      <c r="K5" s="812" t="s">
        <v>1518</v>
      </c>
      <c r="L5" s="812"/>
      <c r="M5" s="812"/>
    </row>
    <row r="6" spans="1:13" s="31" customFormat="1" ht="15" customHeight="1" thickBot="1">
      <c r="A6" s="448"/>
      <c r="B6" s="449" t="s">
        <v>1025</v>
      </c>
      <c r="C6" s="450" t="s">
        <v>1017</v>
      </c>
      <c r="D6" s="449" t="s">
        <v>1018</v>
      </c>
      <c r="E6" s="449" t="s">
        <v>1025</v>
      </c>
      <c r="F6" s="450" t="s">
        <v>1017</v>
      </c>
      <c r="G6" s="449" t="s">
        <v>1018</v>
      </c>
      <c r="H6" s="449" t="s">
        <v>1025</v>
      </c>
      <c r="I6" s="450" t="s">
        <v>1017</v>
      </c>
      <c r="J6" s="449" t="s">
        <v>1018</v>
      </c>
      <c r="K6" s="449" t="s">
        <v>1025</v>
      </c>
      <c r="L6" s="450" t="s">
        <v>1017</v>
      </c>
      <c r="M6" s="449" t="s">
        <v>1018</v>
      </c>
    </row>
    <row r="7" spans="1:13" s="19" customFormat="1" ht="15" customHeight="1" thickTop="1">
      <c r="A7" s="434" t="s">
        <v>438</v>
      </c>
      <c r="B7" s="434"/>
      <c r="C7" s="434"/>
      <c r="D7" s="434"/>
      <c r="E7" s="692"/>
      <c r="F7" s="692"/>
      <c r="G7" s="692"/>
      <c r="H7" s="692"/>
      <c r="I7" s="692"/>
      <c r="J7" s="692"/>
      <c r="K7" s="692"/>
      <c r="L7" s="692"/>
      <c r="M7" s="692"/>
    </row>
    <row r="8" spans="1:13" s="19" customFormat="1" ht="15" customHeight="1">
      <c r="A8" s="47" t="s">
        <v>33</v>
      </c>
      <c r="B8" s="71">
        <v>19513299.219260003</v>
      </c>
      <c r="C8" s="622">
        <v>0.10189901271198498</v>
      </c>
      <c r="D8" s="71">
        <v>3</v>
      </c>
      <c r="E8" s="71">
        <v>19598291.262990002</v>
      </c>
      <c r="F8" s="622">
        <v>9.8296351384206088E-2</v>
      </c>
      <c r="G8" s="71">
        <v>3</v>
      </c>
      <c r="H8" s="71">
        <v>20339044.25646</v>
      </c>
      <c r="I8" s="622">
        <v>9.4708962685514458E-2</v>
      </c>
      <c r="J8" s="71">
        <v>4</v>
      </c>
      <c r="K8" s="71">
        <v>22032786.151409999</v>
      </c>
      <c r="L8" s="622">
        <v>0.10351405889785981</v>
      </c>
      <c r="M8" s="693">
        <v>3</v>
      </c>
    </row>
    <row r="9" spans="1:13" s="19" customFormat="1" ht="15" customHeight="1">
      <c r="A9" s="47" t="s">
        <v>115</v>
      </c>
      <c r="B9" s="71">
        <v>20111436.971809998</v>
      </c>
      <c r="C9" s="622">
        <v>0.10502250667707624</v>
      </c>
      <c r="D9" s="71">
        <v>2</v>
      </c>
      <c r="E9" s="71">
        <v>22125826.554990001</v>
      </c>
      <c r="F9" s="622">
        <v>0.1109733492849154</v>
      </c>
      <c r="G9" s="71">
        <v>2</v>
      </c>
      <c r="H9" s="71">
        <v>24697830.654620003</v>
      </c>
      <c r="I9" s="622">
        <v>0.11500569507530445</v>
      </c>
      <c r="J9" s="71">
        <v>2</v>
      </c>
      <c r="K9" s="71">
        <v>29715170.506550003</v>
      </c>
      <c r="L9" s="622">
        <v>0.1396073056234024</v>
      </c>
      <c r="M9" s="693">
        <v>1</v>
      </c>
    </row>
    <row r="10" spans="1:13" s="19" customFormat="1" ht="15" customHeight="1">
      <c r="A10" s="47" t="s">
        <v>35</v>
      </c>
      <c r="B10" s="71">
        <v>25681501.997009996</v>
      </c>
      <c r="C10" s="622">
        <v>0.13410954748148263</v>
      </c>
      <c r="D10" s="71">
        <v>1</v>
      </c>
      <c r="E10" s="71">
        <v>25320421.576700002</v>
      </c>
      <c r="F10" s="622">
        <v>0.12699602343392352</v>
      </c>
      <c r="G10" s="71">
        <v>1</v>
      </c>
      <c r="H10" s="71">
        <v>25988637.388270002</v>
      </c>
      <c r="I10" s="622">
        <v>0.12101634952051712</v>
      </c>
      <c r="J10" s="71">
        <v>1</v>
      </c>
      <c r="K10" s="71">
        <v>27618579.766259998</v>
      </c>
      <c r="L10" s="622">
        <v>0.12975713888172599</v>
      </c>
      <c r="M10" s="693">
        <v>2</v>
      </c>
    </row>
    <row r="11" spans="1:13" s="19" customFormat="1" ht="15" customHeight="1">
      <c r="A11" s="47" t="s">
        <v>37</v>
      </c>
      <c r="B11" s="71">
        <v>16345417.584729999</v>
      </c>
      <c r="C11" s="622">
        <v>8.5356246350999296E-2</v>
      </c>
      <c r="D11" s="71">
        <v>5</v>
      </c>
      <c r="E11" s="71">
        <v>16089936.252730004</v>
      </c>
      <c r="F11" s="622">
        <v>8.0699996057030307E-2</v>
      </c>
      <c r="G11" s="71">
        <v>5</v>
      </c>
      <c r="H11" s="71">
        <v>17355460.971329998</v>
      </c>
      <c r="I11" s="622">
        <v>8.0815877324300761E-2</v>
      </c>
      <c r="J11" s="71">
        <v>5</v>
      </c>
      <c r="K11" s="71">
        <v>18824446.7808</v>
      </c>
      <c r="L11" s="622">
        <v>8.8440693764127387E-2</v>
      </c>
      <c r="M11" s="693">
        <v>4</v>
      </c>
    </row>
    <row r="12" spans="1:13" s="19" customFormat="1" ht="15" customHeight="1">
      <c r="A12" s="47" t="s">
        <v>45</v>
      </c>
      <c r="B12" s="71">
        <v>15973089.098619999</v>
      </c>
      <c r="C12" s="622">
        <v>8.3411933525984888E-2</v>
      </c>
      <c r="D12" s="71">
        <v>6</v>
      </c>
      <c r="E12" s="71">
        <v>15817386.780310001</v>
      </c>
      <c r="F12" s="622">
        <v>7.9333008580873707E-2</v>
      </c>
      <c r="G12" s="71">
        <v>6</v>
      </c>
      <c r="H12" s="71">
        <v>16057812.36081</v>
      </c>
      <c r="I12" s="622">
        <v>7.4773363611120094E-2</v>
      </c>
      <c r="J12" s="71">
        <v>6</v>
      </c>
      <c r="K12" s="71">
        <v>16795951.319339998</v>
      </c>
      <c r="L12" s="622">
        <v>7.8910451096285111E-2</v>
      </c>
      <c r="M12" s="693">
        <v>5</v>
      </c>
    </row>
    <row r="13" spans="1:13" s="19" customFormat="1" ht="15" customHeight="1">
      <c r="A13" s="47" t="s">
        <v>43</v>
      </c>
      <c r="B13" s="71">
        <v>10108545.860170001</v>
      </c>
      <c r="C13" s="622">
        <v>5.2787120074042064E-2</v>
      </c>
      <c r="D13" s="71">
        <v>9</v>
      </c>
      <c r="E13" s="71">
        <v>10601623.353329999</v>
      </c>
      <c r="F13" s="622">
        <v>5.3173048629492785E-2</v>
      </c>
      <c r="G13" s="71">
        <v>9</v>
      </c>
      <c r="H13" s="71">
        <v>11397054.536939999</v>
      </c>
      <c r="I13" s="622">
        <v>5.3070498262030585E-2</v>
      </c>
      <c r="J13" s="71">
        <v>9</v>
      </c>
      <c r="K13" s="71">
        <v>13292957.327279998</v>
      </c>
      <c r="L13" s="622">
        <v>6.2452744661833905E-2</v>
      </c>
      <c r="M13" s="693">
        <v>8</v>
      </c>
    </row>
    <row r="14" spans="1:13" s="19" customFormat="1" ht="15" customHeight="1">
      <c r="A14" s="47" t="s">
        <v>39</v>
      </c>
      <c r="B14" s="71">
        <v>8442511.4861699995</v>
      </c>
      <c r="C14" s="622">
        <v>4.408703703612972E-2</v>
      </c>
      <c r="D14" s="71">
        <v>10</v>
      </c>
      <c r="E14" s="71">
        <v>8784116.941300001</v>
      </c>
      <c r="F14" s="622">
        <v>4.4057241209214039E-2</v>
      </c>
      <c r="G14" s="71">
        <v>10</v>
      </c>
      <c r="H14" s="71">
        <v>9534881.6552400012</v>
      </c>
      <c r="I14" s="622">
        <v>4.4399271642771625E-2</v>
      </c>
      <c r="J14" s="71">
        <v>10</v>
      </c>
      <c r="K14" s="71">
        <v>10249061.781879999</v>
      </c>
      <c r="L14" s="622">
        <v>4.8151966693936975E-2</v>
      </c>
      <c r="M14" s="693">
        <v>9</v>
      </c>
    </row>
    <row r="15" spans="1:13" s="19" customFormat="1" ht="15" customHeight="1">
      <c r="A15" s="47" t="s">
        <v>41</v>
      </c>
      <c r="B15" s="71">
        <v>12218608.015070001</v>
      </c>
      <c r="C15" s="622">
        <v>6.3805924970183739E-2</v>
      </c>
      <c r="D15" s="71">
        <v>8</v>
      </c>
      <c r="E15" s="71">
        <v>13157632.404539999</v>
      </c>
      <c r="F15" s="622">
        <v>6.5992858298992416E-2</v>
      </c>
      <c r="G15" s="71">
        <v>8</v>
      </c>
      <c r="H15" s="71">
        <v>14325664.206240002</v>
      </c>
      <c r="I15" s="622">
        <v>6.6707598432166421E-2</v>
      </c>
      <c r="J15" s="71">
        <v>8</v>
      </c>
      <c r="K15" s="71">
        <v>15832190.98195</v>
      </c>
      <c r="L15" s="622">
        <v>7.4382528769874071E-2</v>
      </c>
      <c r="M15" s="693">
        <v>7</v>
      </c>
    </row>
    <row r="16" spans="1:13" s="19" customFormat="1" ht="15" customHeight="1">
      <c r="A16" s="47" t="s">
        <v>47</v>
      </c>
      <c r="B16" s="71">
        <v>82041.368229999993</v>
      </c>
      <c r="C16" s="622">
        <v>4.2842047886951148E-4</v>
      </c>
      <c r="D16" s="71">
        <v>50</v>
      </c>
      <c r="E16" s="71">
        <v>107566.4837</v>
      </c>
      <c r="F16" s="622">
        <v>5.3950585472243629E-4</v>
      </c>
      <c r="G16" s="71">
        <v>47</v>
      </c>
      <c r="H16" s="71">
        <v>112714.87134</v>
      </c>
      <c r="I16" s="622">
        <v>5.2485792396326787E-4</v>
      </c>
      <c r="J16" s="71">
        <v>46</v>
      </c>
      <c r="K16" s="71">
        <v>116163.69679</v>
      </c>
      <c r="L16" s="622">
        <v>5.4575829260448158E-4</v>
      </c>
      <c r="M16" s="693">
        <v>47</v>
      </c>
    </row>
    <row r="17" spans="1:13" s="19" customFormat="1" ht="15" customHeight="1">
      <c r="A17" s="47" t="s">
        <v>49</v>
      </c>
      <c r="B17" s="71">
        <v>12905007.11906</v>
      </c>
      <c r="C17" s="622">
        <v>6.7390320434348658E-2</v>
      </c>
      <c r="D17" s="71">
        <v>7</v>
      </c>
      <c r="E17" s="71">
        <v>13876697.968430001</v>
      </c>
      <c r="F17" s="622">
        <v>6.9599372784767563E-2</v>
      </c>
      <c r="G17" s="71">
        <v>7</v>
      </c>
      <c r="H17" s="71">
        <v>15170827.55572</v>
      </c>
      <c r="I17" s="622">
        <v>7.0643110008805132E-2</v>
      </c>
      <c r="J17" s="71">
        <v>7</v>
      </c>
      <c r="K17" s="71">
        <v>16634528.670990001</v>
      </c>
      <c r="L17" s="622">
        <v>7.8152057971878519E-2</v>
      </c>
      <c r="M17" s="693">
        <v>6</v>
      </c>
    </row>
    <row r="18" spans="1:13" s="19" customFormat="1" ht="15" customHeight="1">
      <c r="A18" s="47" t="s">
        <v>51</v>
      </c>
      <c r="B18" s="71">
        <v>3215531.8658499997</v>
      </c>
      <c r="C18" s="622">
        <v>1.6791601263517485E-2</v>
      </c>
      <c r="D18" s="71">
        <v>13</v>
      </c>
      <c r="E18" s="71">
        <v>3444045.79764</v>
      </c>
      <c r="F18" s="622">
        <v>1.7273808791046157E-2</v>
      </c>
      <c r="G18" s="71">
        <v>13</v>
      </c>
      <c r="H18" s="71">
        <v>3947649.89004</v>
      </c>
      <c r="I18" s="622">
        <v>1.8382271134127857E-2</v>
      </c>
      <c r="J18" s="71">
        <v>13</v>
      </c>
      <c r="K18" s="71">
        <v>4114545.2358299992</v>
      </c>
      <c r="L18" s="622">
        <v>1.9330886023797695E-2</v>
      </c>
      <c r="M18" s="693">
        <v>12</v>
      </c>
    </row>
    <row r="19" spans="1:13" s="19" customFormat="1" ht="15" customHeight="1">
      <c r="A19" s="47" t="s">
        <v>53</v>
      </c>
      <c r="B19" s="71">
        <v>16775325.838169999</v>
      </c>
      <c r="C19" s="622">
        <v>8.7601238382176802E-2</v>
      </c>
      <c r="D19" s="71">
        <v>4</v>
      </c>
      <c r="E19" s="71">
        <v>18567618.147810005</v>
      </c>
      <c r="F19" s="622">
        <v>9.3126951392518711E-2</v>
      </c>
      <c r="G19" s="71">
        <v>4</v>
      </c>
      <c r="H19" s="71">
        <v>20984435.415589999</v>
      </c>
      <c r="I19" s="622">
        <v>9.7714233062867126E-2</v>
      </c>
      <c r="J19" s="71">
        <v>3</v>
      </c>
      <c r="K19" s="126" t="s">
        <v>1020</v>
      </c>
      <c r="L19" s="622" t="s">
        <v>1020</v>
      </c>
      <c r="M19" s="564" t="s">
        <v>1020</v>
      </c>
    </row>
    <row r="20" spans="1:13" s="19" customFormat="1" ht="15" customHeight="1">
      <c r="A20" s="47" t="s">
        <v>55</v>
      </c>
      <c r="B20" s="71">
        <v>7763556.7714499999</v>
      </c>
      <c r="C20" s="622">
        <v>4.0541519577659314E-2</v>
      </c>
      <c r="D20" s="71">
        <v>11</v>
      </c>
      <c r="E20" s="71">
        <v>8558062.4795300029</v>
      </c>
      <c r="F20" s="622">
        <v>4.2923452119750259E-2</v>
      </c>
      <c r="G20" s="71">
        <v>11</v>
      </c>
      <c r="H20" s="71">
        <v>8993744.6667600013</v>
      </c>
      <c r="I20" s="622">
        <v>4.1879461852130852E-2</v>
      </c>
      <c r="J20" s="71">
        <v>11</v>
      </c>
      <c r="K20" s="71">
        <v>9174078.7477299999</v>
      </c>
      <c r="L20" s="622">
        <v>4.3101499796717901E-2</v>
      </c>
      <c r="M20" s="693">
        <v>10</v>
      </c>
    </row>
    <row r="21" spans="1:13" s="19" customFormat="1" ht="15" customHeight="1">
      <c r="A21" s="49" t="s">
        <v>439</v>
      </c>
      <c r="B21" s="71">
        <v>169135873.1956</v>
      </c>
      <c r="C21" s="622">
        <v>0.88323242896445531</v>
      </c>
      <c r="D21" s="71"/>
      <c r="E21" s="71">
        <v>176049226.00400004</v>
      </c>
      <c r="F21" s="622">
        <v>0.88298496782145353</v>
      </c>
      <c r="G21" s="71"/>
      <c r="H21" s="71">
        <v>188905758.42936</v>
      </c>
      <c r="I21" s="622">
        <v>0.87964155053561977</v>
      </c>
      <c r="J21" s="71"/>
      <c r="K21" s="71">
        <v>184400460.96680999</v>
      </c>
      <c r="L21" s="622">
        <v>0.86634709047404423</v>
      </c>
      <c r="M21" s="71"/>
    </row>
    <row r="22" spans="1:13" s="19" customFormat="1" ht="15" customHeight="1">
      <c r="A22" s="49"/>
      <c r="B22" s="71"/>
      <c r="C22" s="248"/>
      <c r="D22" s="71"/>
      <c r="E22" s="71"/>
      <c r="F22" s="248"/>
      <c r="G22" s="71"/>
      <c r="H22" s="71"/>
      <c r="I22" s="248"/>
      <c r="J22" s="71"/>
      <c r="K22" s="71"/>
      <c r="L22" s="248"/>
      <c r="M22" s="71"/>
    </row>
    <row r="23" spans="1:13" s="31" customFormat="1" ht="15" customHeight="1">
      <c r="A23" s="434" t="s">
        <v>440</v>
      </c>
      <c r="B23" s="692"/>
      <c r="C23" s="452"/>
      <c r="D23" s="692"/>
      <c r="E23" s="692"/>
      <c r="F23" s="452"/>
      <c r="G23" s="692"/>
      <c r="H23" s="692"/>
      <c r="I23" s="452"/>
      <c r="J23" s="692"/>
      <c r="K23" s="692"/>
      <c r="L23" s="452"/>
      <c r="M23" s="692"/>
    </row>
    <row r="24" spans="1:13" s="19" customFormat="1" ht="15" customHeight="1">
      <c r="A24" s="47" t="s">
        <v>59</v>
      </c>
      <c r="B24" s="71">
        <v>3424424.5969900005</v>
      </c>
      <c r="C24" s="622">
        <v>1.7882446561508596E-2</v>
      </c>
      <c r="D24" s="71">
        <v>12</v>
      </c>
      <c r="E24" s="71">
        <v>3615748.2094799997</v>
      </c>
      <c r="F24" s="622">
        <v>1.8134992063672209E-2</v>
      </c>
      <c r="G24" s="71">
        <v>12</v>
      </c>
      <c r="H24" s="71">
        <v>4144646.3068400011</v>
      </c>
      <c r="I24" s="622">
        <v>1.9299586916159527E-2</v>
      </c>
      <c r="J24" s="71">
        <v>12</v>
      </c>
      <c r="K24" s="71">
        <v>3814922.3263399997</v>
      </c>
      <c r="L24" s="622">
        <v>1.7923202797220785E-2</v>
      </c>
      <c r="M24" s="693">
        <v>13</v>
      </c>
    </row>
    <row r="25" spans="1:13" s="19" customFormat="1" ht="15" customHeight="1">
      <c r="A25" s="47" t="s">
        <v>57</v>
      </c>
      <c r="B25" s="71">
        <v>794282.52010999992</v>
      </c>
      <c r="C25" s="622">
        <v>4.1477688377507859E-3</v>
      </c>
      <c r="D25" s="71">
        <v>19</v>
      </c>
      <c r="E25" s="71">
        <v>693635.13957999996</v>
      </c>
      <c r="F25" s="622">
        <v>3.4789667373372017E-3</v>
      </c>
      <c r="G25" s="71">
        <v>23</v>
      </c>
      <c r="H25" s="71">
        <v>641816.22237000009</v>
      </c>
      <c r="I25" s="622">
        <v>2.988623648630475E-3</v>
      </c>
      <c r="J25" s="71">
        <v>23</v>
      </c>
      <c r="K25" s="71">
        <v>569139.49641999998</v>
      </c>
      <c r="L25" s="622">
        <v>2.6739214436458333E-3</v>
      </c>
      <c r="M25" s="693">
        <v>22</v>
      </c>
    </row>
    <row r="26" spans="1:13" s="19" customFormat="1" ht="15" customHeight="1">
      <c r="A26" s="49" t="s">
        <v>439</v>
      </c>
      <c r="B26" s="71">
        <v>4218707.1171000004</v>
      </c>
      <c r="C26" s="622">
        <v>2.2030210177230412E-2</v>
      </c>
      <c r="D26" s="347"/>
      <c r="E26" s="71">
        <v>4309383.3490599999</v>
      </c>
      <c r="F26" s="622">
        <v>2.1613958801009411E-2</v>
      </c>
      <c r="G26" s="347"/>
      <c r="H26" s="71">
        <v>4786462.5292100012</v>
      </c>
      <c r="I26" s="622">
        <v>2.2288210564790002E-2</v>
      </c>
      <c r="J26" s="347"/>
      <c r="K26" s="71">
        <v>4384061.8227599999</v>
      </c>
      <c r="L26" s="622">
        <v>2.059712424086662E-2</v>
      </c>
      <c r="M26" s="347"/>
    </row>
    <row r="27" spans="1:13" s="19" customFormat="1" ht="15" customHeight="1">
      <c r="A27" s="49"/>
      <c r="B27" s="71"/>
      <c r="C27" s="248"/>
      <c r="D27" s="347"/>
      <c r="E27" s="71"/>
      <c r="F27" s="248"/>
      <c r="G27" s="347"/>
      <c r="H27" s="71"/>
      <c r="I27" s="248"/>
      <c r="J27" s="347"/>
      <c r="K27" s="71"/>
      <c r="L27" s="248"/>
      <c r="M27" s="347"/>
    </row>
    <row r="28" spans="1:13" s="19" customFormat="1" ht="15" customHeight="1">
      <c r="A28" s="434" t="s">
        <v>1012</v>
      </c>
      <c r="B28" s="692"/>
      <c r="C28" s="452"/>
      <c r="D28" s="692"/>
      <c r="E28" s="692"/>
      <c r="F28" s="452"/>
      <c r="G28" s="692"/>
      <c r="H28" s="692"/>
      <c r="I28" s="452"/>
      <c r="J28" s="692"/>
      <c r="K28" s="692"/>
      <c r="L28" s="452"/>
      <c r="M28" s="692"/>
    </row>
    <row r="29" spans="1:13" s="19" customFormat="1" ht="15" customHeight="1">
      <c r="A29" s="47" t="s">
        <v>118</v>
      </c>
      <c r="B29" s="693">
        <v>2371300.1074399999</v>
      </c>
      <c r="C29" s="622">
        <v>1.2382997861712666E-2</v>
      </c>
      <c r="D29" s="693">
        <v>14</v>
      </c>
      <c r="E29" s="693">
        <v>2626807.0635199999</v>
      </c>
      <c r="F29" s="622">
        <v>1.3174901151810083E-2</v>
      </c>
      <c r="G29" s="693">
        <v>14</v>
      </c>
      <c r="H29" s="693">
        <v>3239511.4605099997</v>
      </c>
      <c r="I29" s="622">
        <v>1.5084817465564542E-2</v>
      </c>
      <c r="J29" s="693">
        <v>14</v>
      </c>
      <c r="K29" s="693">
        <v>5909219.5798899997</v>
      </c>
      <c r="L29" s="622">
        <v>2.7762594318738693E-2</v>
      </c>
      <c r="M29" s="693">
        <v>11</v>
      </c>
    </row>
    <row r="30" spans="1:13" s="19" customFormat="1" ht="15" customHeight="1">
      <c r="A30" s="49" t="s">
        <v>439</v>
      </c>
      <c r="B30" s="693">
        <v>2371300.1074399999</v>
      </c>
      <c r="C30" s="622">
        <v>1.2382997861712666E-2</v>
      </c>
      <c r="D30" s="694"/>
      <c r="E30" s="693">
        <v>2626807.0635199999</v>
      </c>
      <c r="F30" s="622">
        <v>1.3174901151810083E-2</v>
      </c>
      <c r="G30" s="694"/>
      <c r="H30" s="693">
        <v>3239511.4605099997</v>
      </c>
      <c r="I30" s="622">
        <v>1.5084817465564542E-2</v>
      </c>
      <c r="J30" s="694"/>
      <c r="K30" s="693">
        <v>5909219.5798899997</v>
      </c>
      <c r="L30" s="622">
        <v>2.7762594318738693E-2</v>
      </c>
      <c r="M30" s="694"/>
    </row>
    <row r="31" spans="1:13" s="19" customFormat="1" ht="15" customHeight="1">
      <c r="A31" s="49"/>
      <c r="B31" s="71"/>
      <c r="C31" s="248"/>
      <c r="D31" s="71"/>
      <c r="E31" s="71"/>
      <c r="F31" s="248"/>
      <c r="G31" s="71"/>
      <c r="H31" s="71"/>
      <c r="I31" s="248"/>
      <c r="J31" s="71"/>
      <c r="K31" s="71"/>
      <c r="L31" s="248"/>
      <c r="M31" s="71"/>
    </row>
    <row r="32" spans="1:13" s="19" customFormat="1" ht="15" customHeight="1">
      <c r="A32" s="434" t="s">
        <v>1026</v>
      </c>
      <c r="B32" s="692"/>
      <c r="C32" s="452"/>
      <c r="D32" s="692"/>
      <c r="E32" s="692"/>
      <c r="F32" s="452"/>
      <c r="G32" s="692"/>
      <c r="H32" s="692"/>
      <c r="I32" s="452"/>
      <c r="J32" s="692"/>
      <c r="K32" s="692"/>
      <c r="L32" s="452"/>
      <c r="M32" s="692"/>
    </row>
    <row r="33" spans="1:13" s="19" customFormat="1" ht="15" customHeight="1">
      <c r="A33" s="47" t="s">
        <v>62</v>
      </c>
      <c r="B33" s="71">
        <v>1812032.7058700002</v>
      </c>
      <c r="C33" s="622">
        <v>9.4624888237266423E-3</v>
      </c>
      <c r="D33" s="71">
        <v>15</v>
      </c>
      <c r="E33" s="71">
        <v>1671830.6194199999</v>
      </c>
      <c r="F33" s="622">
        <v>8.3851621458304413E-3</v>
      </c>
      <c r="G33" s="71">
        <v>16</v>
      </c>
      <c r="H33" s="71">
        <v>1605459.4961400002</v>
      </c>
      <c r="I33" s="622">
        <v>7.4758381758638541E-3</v>
      </c>
      <c r="J33" s="71">
        <v>17</v>
      </c>
      <c r="K33" s="71">
        <v>1547918.08131</v>
      </c>
      <c r="L33" s="622">
        <v>7.2724022434870958E-3</v>
      </c>
      <c r="M33" s="693">
        <v>16</v>
      </c>
    </row>
    <row r="34" spans="1:13" s="19" customFormat="1" ht="15" customHeight="1">
      <c r="A34" s="47" t="s">
        <v>64</v>
      </c>
      <c r="B34" s="71">
        <v>781167.69137999997</v>
      </c>
      <c r="C34" s="622">
        <v>4.0792819277865764E-3</v>
      </c>
      <c r="D34" s="71">
        <v>20</v>
      </c>
      <c r="E34" s="71">
        <v>764914.02136999997</v>
      </c>
      <c r="F34" s="622">
        <v>3.836470048043392E-3</v>
      </c>
      <c r="G34" s="71">
        <v>21</v>
      </c>
      <c r="H34" s="71">
        <v>806716.48396999994</v>
      </c>
      <c r="I34" s="622">
        <v>3.7564833634617452E-3</v>
      </c>
      <c r="J34" s="71">
        <v>21</v>
      </c>
      <c r="K34" s="71">
        <v>779558.32653000008</v>
      </c>
      <c r="L34" s="622">
        <v>3.6625075908331877E-3</v>
      </c>
      <c r="M34" s="693">
        <v>20</v>
      </c>
    </row>
    <row r="35" spans="1:13" s="19" customFormat="1" ht="15" customHeight="1">
      <c r="A35" s="47" t="s">
        <v>66</v>
      </c>
      <c r="B35" s="71">
        <v>252403.64713999999</v>
      </c>
      <c r="C35" s="622">
        <v>1.3180610005799562E-3</v>
      </c>
      <c r="D35" s="71">
        <v>29</v>
      </c>
      <c r="E35" s="71">
        <v>240231.60378</v>
      </c>
      <c r="F35" s="622">
        <v>1.2048953565326089E-3</v>
      </c>
      <c r="G35" s="71">
        <v>33</v>
      </c>
      <c r="H35" s="71">
        <v>247765.51426</v>
      </c>
      <c r="I35" s="622">
        <v>1.1537225913333953E-3</v>
      </c>
      <c r="J35" s="71">
        <v>33</v>
      </c>
      <c r="K35" s="71">
        <v>250850.54556999999</v>
      </c>
      <c r="L35" s="622">
        <v>1.1785417409423502E-3</v>
      </c>
      <c r="M35" s="693">
        <v>32</v>
      </c>
    </row>
    <row r="36" spans="1:13" s="19" customFormat="1" ht="15" customHeight="1">
      <c r="A36" s="49" t="s">
        <v>439</v>
      </c>
      <c r="B36" s="71">
        <v>2845604.0443900004</v>
      </c>
      <c r="C36" s="622">
        <v>1.4859826530064204E-2</v>
      </c>
      <c r="D36" s="71"/>
      <c r="E36" s="71">
        <v>2676976.2445699996</v>
      </c>
      <c r="F36" s="622">
        <v>1.3426527550406442E-2</v>
      </c>
      <c r="G36" s="71"/>
      <c r="H36" s="71">
        <v>2659941.49437</v>
      </c>
      <c r="I36" s="622">
        <v>1.2386044130658993E-2</v>
      </c>
      <c r="J36" s="71"/>
      <c r="K36" s="71">
        <v>2578326.9534100001</v>
      </c>
      <c r="L36" s="622">
        <v>1.2113451575262633E-2</v>
      </c>
      <c r="M36" s="71"/>
    </row>
    <row r="37" spans="1:13" s="19" customFormat="1" ht="15" customHeight="1">
      <c r="A37" s="49"/>
      <c r="B37" s="71"/>
      <c r="C37" s="248"/>
      <c r="D37" s="71"/>
      <c r="E37" s="71"/>
      <c r="F37" s="248"/>
      <c r="G37" s="71"/>
      <c r="H37" s="71"/>
      <c r="I37" s="248"/>
      <c r="J37" s="71"/>
      <c r="K37" s="71"/>
      <c r="L37" s="248"/>
      <c r="M37" s="71"/>
    </row>
    <row r="38" spans="1:13" s="19" customFormat="1" ht="15" customHeight="1">
      <c r="A38" s="434" t="s">
        <v>958</v>
      </c>
      <c r="B38" s="692"/>
      <c r="C38" s="452"/>
      <c r="D38" s="692"/>
      <c r="E38" s="692"/>
      <c r="F38" s="452"/>
      <c r="G38" s="692"/>
      <c r="H38" s="692"/>
      <c r="I38" s="452"/>
      <c r="J38" s="692"/>
      <c r="K38" s="692"/>
      <c r="L38" s="452"/>
      <c r="M38" s="692"/>
    </row>
    <row r="39" spans="1:13" s="19" customFormat="1" ht="15" customHeight="1">
      <c r="A39" s="47" t="s">
        <v>67</v>
      </c>
      <c r="B39" s="71">
        <v>1171948.66977</v>
      </c>
      <c r="C39" s="622">
        <v>6.119951631387296E-3</v>
      </c>
      <c r="D39" s="71">
        <v>17</v>
      </c>
      <c r="E39" s="71">
        <v>1145621.8426999999</v>
      </c>
      <c r="F39" s="622">
        <v>5.7459319127539351E-3</v>
      </c>
      <c r="G39" s="71">
        <v>18</v>
      </c>
      <c r="H39" s="71">
        <v>1215264.87301</v>
      </c>
      <c r="I39" s="622">
        <v>5.6588930167829352E-3</v>
      </c>
      <c r="J39" s="71">
        <v>18</v>
      </c>
      <c r="K39" s="71">
        <v>1287115.35717</v>
      </c>
      <c r="L39" s="622">
        <v>6.0471033474769516E-3</v>
      </c>
      <c r="M39" s="693">
        <v>17</v>
      </c>
    </row>
    <row r="40" spans="1:13" s="19" customFormat="1" ht="15" customHeight="1">
      <c r="A40" s="47" t="s">
        <v>68</v>
      </c>
      <c r="B40" s="71">
        <v>758492.71574000013</v>
      </c>
      <c r="C40" s="622">
        <v>3.9608724208526512E-3</v>
      </c>
      <c r="D40" s="71">
        <v>22</v>
      </c>
      <c r="E40" s="71">
        <v>754205.56166999985</v>
      </c>
      <c r="F40" s="622">
        <v>3.7827611556032338E-3</v>
      </c>
      <c r="G40" s="71">
        <v>22</v>
      </c>
      <c r="H40" s="71">
        <v>771164.66134999995</v>
      </c>
      <c r="I40" s="622">
        <v>3.5909359464118915E-3</v>
      </c>
      <c r="J40" s="71">
        <v>22</v>
      </c>
      <c r="K40" s="71">
        <v>761922.21897000005</v>
      </c>
      <c r="L40" s="622">
        <v>3.5796499320627827E-3</v>
      </c>
      <c r="M40" s="693">
        <v>21</v>
      </c>
    </row>
    <row r="41" spans="1:13" s="19" customFormat="1" ht="15" customHeight="1">
      <c r="A41" s="47" t="s">
        <v>69</v>
      </c>
      <c r="B41" s="71">
        <v>364911.22950999998</v>
      </c>
      <c r="C41" s="622">
        <v>1.9055758141021235E-3</v>
      </c>
      <c r="D41" s="71">
        <v>23</v>
      </c>
      <c r="E41" s="71">
        <v>365390.73890000005</v>
      </c>
      <c r="F41" s="622">
        <v>1.8326381612296498E-3</v>
      </c>
      <c r="G41" s="71">
        <v>26</v>
      </c>
      <c r="H41" s="71">
        <v>332437.98602999997</v>
      </c>
      <c r="I41" s="622">
        <v>1.5480008016680901E-3</v>
      </c>
      <c r="J41" s="71">
        <v>28</v>
      </c>
      <c r="K41" s="71">
        <v>341254.91592</v>
      </c>
      <c r="L41" s="622">
        <v>1.6032780068292204E-3</v>
      </c>
      <c r="M41" s="693">
        <v>26</v>
      </c>
    </row>
    <row r="42" spans="1:13" s="19" customFormat="1" ht="15" customHeight="1">
      <c r="A42" s="47" t="s">
        <v>70</v>
      </c>
      <c r="B42" s="71">
        <v>101158.48117</v>
      </c>
      <c r="C42" s="622">
        <v>5.282500067220298E-4</v>
      </c>
      <c r="D42" s="71">
        <v>47</v>
      </c>
      <c r="E42" s="71">
        <v>93882.000149999993</v>
      </c>
      <c r="F42" s="622">
        <v>4.7087054435319091E-4</v>
      </c>
      <c r="G42" s="71">
        <v>50</v>
      </c>
      <c r="H42" s="71">
        <v>86289.497499999998</v>
      </c>
      <c r="I42" s="622">
        <v>4.0180790679402811E-4</v>
      </c>
      <c r="J42" s="71">
        <v>52</v>
      </c>
      <c r="K42" s="71">
        <v>93939.851920000016</v>
      </c>
      <c r="L42" s="622">
        <v>4.4134660490411065E-4</v>
      </c>
      <c r="M42" s="693">
        <v>52</v>
      </c>
    </row>
    <row r="43" spans="1:13" s="19" customFormat="1" ht="15" customHeight="1">
      <c r="A43" s="47" t="s">
        <v>71</v>
      </c>
      <c r="B43" s="71">
        <v>199593.82615000004</v>
      </c>
      <c r="C43" s="622">
        <v>1.0422856505830167E-3</v>
      </c>
      <c r="D43" s="71">
        <v>36</v>
      </c>
      <c r="E43" s="71">
        <v>183462.43691999998</v>
      </c>
      <c r="F43" s="622">
        <v>9.2016635140770755E-4</v>
      </c>
      <c r="G43" s="71">
        <v>38</v>
      </c>
      <c r="H43" s="71">
        <v>201660.94502000004</v>
      </c>
      <c r="I43" s="622">
        <v>9.3903620426798542E-4</v>
      </c>
      <c r="J43" s="71">
        <v>38</v>
      </c>
      <c r="K43" s="71">
        <v>202946.53676000002</v>
      </c>
      <c r="L43" s="622">
        <v>9.5347994642733399E-4</v>
      </c>
      <c r="M43" s="693">
        <v>37</v>
      </c>
    </row>
    <row r="44" spans="1:13" s="19" customFormat="1" ht="15" customHeight="1">
      <c r="A44" s="47" t="s">
        <v>88</v>
      </c>
      <c r="B44" s="71">
        <v>112733.19877000002</v>
      </c>
      <c r="C44" s="622">
        <v>5.8869499206977774E-4</v>
      </c>
      <c r="D44" s="71">
        <v>44</v>
      </c>
      <c r="E44" s="71">
        <v>112333.33829</v>
      </c>
      <c r="F44" s="622">
        <v>5.6341428671216316E-4</v>
      </c>
      <c r="G44" s="71">
        <v>45</v>
      </c>
      <c r="H44" s="71">
        <v>122448.88518000003</v>
      </c>
      <c r="I44" s="622">
        <v>5.7018445661290477E-4</v>
      </c>
      <c r="J44" s="71">
        <v>45</v>
      </c>
      <c r="K44" s="71">
        <v>117764.79773999999</v>
      </c>
      <c r="L44" s="622">
        <v>5.532805576916463E-4</v>
      </c>
      <c r="M44" s="693">
        <v>45</v>
      </c>
    </row>
    <row r="45" spans="1:13" s="19" customFormat="1" ht="15" customHeight="1">
      <c r="A45" s="47" t="s">
        <v>72</v>
      </c>
      <c r="B45" s="71">
        <v>328517.22124000004</v>
      </c>
      <c r="C45" s="622">
        <v>1.7155252917050658E-3</v>
      </c>
      <c r="D45" s="71">
        <v>26</v>
      </c>
      <c r="E45" s="71">
        <v>327425.90900000004</v>
      </c>
      <c r="F45" s="622">
        <v>1.6422233842465529E-3</v>
      </c>
      <c r="G45" s="71">
        <v>28</v>
      </c>
      <c r="H45" s="71">
        <v>335223.63727000001</v>
      </c>
      <c r="I45" s="622">
        <v>1.5609722144846105E-3</v>
      </c>
      <c r="J45" s="71">
        <v>27</v>
      </c>
      <c r="K45" s="71">
        <v>325766.55305000005</v>
      </c>
      <c r="L45" s="622">
        <v>1.5305108454117347E-3</v>
      </c>
      <c r="M45" s="693">
        <v>27</v>
      </c>
    </row>
    <row r="46" spans="1:13" s="19" customFormat="1" ht="15" customHeight="1">
      <c r="A46" s="47" t="s">
        <v>73</v>
      </c>
      <c r="B46" s="71">
        <v>189189.47148000001</v>
      </c>
      <c r="C46" s="622">
        <v>9.8795043913219006E-4</v>
      </c>
      <c r="D46" s="71">
        <v>37</v>
      </c>
      <c r="E46" s="71">
        <v>178029.16958000002</v>
      </c>
      <c r="F46" s="622">
        <v>8.9291548813344229E-4</v>
      </c>
      <c r="G46" s="71">
        <v>39</v>
      </c>
      <c r="H46" s="71">
        <v>188683.34272000002</v>
      </c>
      <c r="I46" s="622">
        <v>8.7860586956394588E-4</v>
      </c>
      <c r="J46" s="71">
        <v>39</v>
      </c>
      <c r="K46" s="71">
        <v>193327.48431999999</v>
      </c>
      <c r="L46" s="622">
        <v>9.0828787884345084E-4</v>
      </c>
      <c r="M46" s="693">
        <v>38</v>
      </c>
    </row>
    <row r="47" spans="1:13" s="19" customFormat="1" ht="15" customHeight="1">
      <c r="A47" s="47" t="s">
        <v>74</v>
      </c>
      <c r="B47" s="71">
        <v>176077.60759</v>
      </c>
      <c r="C47" s="622">
        <v>9.1948441728386841E-4</v>
      </c>
      <c r="D47" s="71">
        <v>39</v>
      </c>
      <c r="E47" s="71">
        <v>173292.81723000002</v>
      </c>
      <c r="F47" s="622">
        <v>8.6916004187399213E-4</v>
      </c>
      <c r="G47" s="71">
        <v>40</v>
      </c>
      <c r="H47" s="71">
        <v>182158.52492999999</v>
      </c>
      <c r="I47" s="622">
        <v>8.4822299036810462E-4</v>
      </c>
      <c r="J47" s="71">
        <v>40</v>
      </c>
      <c r="K47" s="71">
        <v>182110.13649999999</v>
      </c>
      <c r="L47" s="622">
        <v>8.5558672725337154E-4</v>
      </c>
      <c r="M47" s="693">
        <v>40</v>
      </c>
    </row>
    <row r="48" spans="1:13" s="19" customFormat="1" ht="15" customHeight="1">
      <c r="A48" s="47" t="s">
        <v>75</v>
      </c>
      <c r="B48" s="71">
        <v>154314.53187999999</v>
      </c>
      <c r="C48" s="622">
        <v>8.0583740077215863E-4</v>
      </c>
      <c r="D48" s="71">
        <v>41</v>
      </c>
      <c r="E48" s="71">
        <v>154198.69886999999</v>
      </c>
      <c r="F48" s="622">
        <v>7.7339239853711902E-4</v>
      </c>
      <c r="G48" s="71">
        <v>42</v>
      </c>
      <c r="H48" s="71">
        <v>158832.99768</v>
      </c>
      <c r="I48" s="622">
        <v>7.3960743980020893E-4</v>
      </c>
      <c r="J48" s="71">
        <v>42</v>
      </c>
      <c r="K48" s="71">
        <v>162250.8659</v>
      </c>
      <c r="L48" s="622">
        <v>7.6228424192854676E-4</v>
      </c>
      <c r="M48" s="693">
        <v>42</v>
      </c>
    </row>
    <row r="49" spans="1:13" s="19" customFormat="1" ht="15" customHeight="1">
      <c r="A49" s="47" t="s">
        <v>76</v>
      </c>
      <c r="B49" s="71">
        <v>116177.84432999999</v>
      </c>
      <c r="C49" s="622">
        <v>6.0668488187737963E-4</v>
      </c>
      <c r="D49" s="71">
        <v>42</v>
      </c>
      <c r="E49" s="71">
        <v>120698.57520000001</v>
      </c>
      <c r="F49" s="622">
        <v>6.053706111530748E-4</v>
      </c>
      <c r="G49" s="71">
        <v>43</v>
      </c>
      <c r="H49" s="71">
        <v>134899.13662999996</v>
      </c>
      <c r="I49" s="622">
        <v>6.2815917681780333E-4</v>
      </c>
      <c r="J49" s="71">
        <v>43</v>
      </c>
      <c r="K49" s="71">
        <v>134697.00355000002</v>
      </c>
      <c r="L49" s="622">
        <v>6.3283115730452643E-4</v>
      </c>
      <c r="M49" s="693">
        <v>43</v>
      </c>
    </row>
    <row r="50" spans="1:13" s="19" customFormat="1" ht="15" customHeight="1">
      <c r="A50" s="47" t="s">
        <v>82</v>
      </c>
      <c r="B50" s="71">
        <v>55025.075279999997</v>
      </c>
      <c r="C50" s="622">
        <v>2.8734214416931619E-4</v>
      </c>
      <c r="D50" s="71">
        <v>54</v>
      </c>
      <c r="E50" s="71">
        <v>55079.264549999993</v>
      </c>
      <c r="F50" s="622">
        <v>2.7625320338077512E-4</v>
      </c>
      <c r="G50" s="71">
        <v>58</v>
      </c>
      <c r="H50" s="71">
        <v>55820.14824000001</v>
      </c>
      <c r="I50" s="622">
        <v>2.5992707769849696E-4</v>
      </c>
      <c r="J50" s="71">
        <v>61</v>
      </c>
      <c r="K50" s="71">
        <v>56689.310010000001</v>
      </c>
      <c r="L50" s="622">
        <v>2.6633674628928573E-4</v>
      </c>
      <c r="M50" s="693">
        <v>62</v>
      </c>
    </row>
    <row r="51" spans="1:13" s="19" customFormat="1" ht="15" customHeight="1">
      <c r="A51" s="47" t="s">
        <v>80</v>
      </c>
      <c r="B51" s="71">
        <v>112742.14984</v>
      </c>
      <c r="C51" s="622">
        <v>5.8874199033052336E-4</v>
      </c>
      <c r="D51" s="71">
        <v>43</v>
      </c>
      <c r="E51" s="71">
        <v>118230.98081000001</v>
      </c>
      <c r="F51" s="622">
        <v>5.9299425027659449E-4</v>
      </c>
      <c r="G51" s="71">
        <v>44</v>
      </c>
      <c r="H51" s="71">
        <v>122727.0907</v>
      </c>
      <c r="I51" s="622">
        <v>5.7147992339493968E-4</v>
      </c>
      <c r="J51" s="71">
        <v>44</v>
      </c>
      <c r="K51" s="71">
        <v>126558.04760000001</v>
      </c>
      <c r="L51" s="622">
        <v>5.9459285372431988E-4</v>
      </c>
      <c r="M51" s="693">
        <v>44</v>
      </c>
    </row>
    <row r="52" spans="1:13" s="19" customFormat="1" ht="15" customHeight="1">
      <c r="A52" s="47" t="s">
        <v>89</v>
      </c>
      <c r="B52" s="71">
        <v>185443.72385000001</v>
      </c>
      <c r="C52" s="622">
        <v>9.6839394063306993E-4</v>
      </c>
      <c r="D52" s="71">
        <v>38</v>
      </c>
      <c r="E52" s="71">
        <v>186615.20939999999</v>
      </c>
      <c r="F52" s="622">
        <v>9.3597926220538369E-4</v>
      </c>
      <c r="G52" s="71">
        <v>37</v>
      </c>
      <c r="H52" s="71">
        <v>208062.24525000001</v>
      </c>
      <c r="I52" s="622">
        <v>9.6884392271224238E-4</v>
      </c>
      <c r="J52" s="71">
        <v>37</v>
      </c>
      <c r="K52" s="71">
        <v>208665.22976999998</v>
      </c>
      <c r="L52" s="622">
        <v>9.8034741207547824E-4</v>
      </c>
      <c r="M52" s="693">
        <v>36</v>
      </c>
    </row>
    <row r="53" spans="1:13" s="19" customFormat="1" ht="15" customHeight="1">
      <c r="A53" s="47" t="s">
        <v>81</v>
      </c>
      <c r="B53" s="71">
        <v>80083.997929999983</v>
      </c>
      <c r="C53" s="622">
        <v>4.1820096817184042E-4</v>
      </c>
      <c r="D53" s="71">
        <v>51</v>
      </c>
      <c r="E53" s="71">
        <v>73732.826199999996</v>
      </c>
      <c r="F53" s="622">
        <v>3.6981120932683088E-4</v>
      </c>
      <c r="G53" s="71">
        <v>52</v>
      </c>
      <c r="H53" s="71">
        <v>69782.360900000014</v>
      </c>
      <c r="I53" s="622">
        <v>3.2494226037617661E-4</v>
      </c>
      <c r="J53" s="71">
        <v>53</v>
      </c>
      <c r="K53" s="71">
        <v>70165.125419999997</v>
      </c>
      <c r="L53" s="622">
        <v>3.2964859166650587E-4</v>
      </c>
      <c r="M53" s="693">
        <v>55</v>
      </c>
    </row>
    <row r="54" spans="1:13" s="19" customFormat="1" ht="15" customHeight="1">
      <c r="A54" s="47" t="s">
        <v>79</v>
      </c>
      <c r="B54" s="71">
        <v>230552.75467999998</v>
      </c>
      <c r="C54" s="622">
        <v>1.2039544455187342E-3</v>
      </c>
      <c r="D54" s="71">
        <v>32</v>
      </c>
      <c r="E54" s="71">
        <v>242044.13655999998</v>
      </c>
      <c r="F54" s="622">
        <v>1.2139862184168142E-3</v>
      </c>
      <c r="G54" s="71">
        <v>32</v>
      </c>
      <c r="H54" s="71">
        <v>252019.86357999998</v>
      </c>
      <c r="I54" s="622">
        <v>1.1735330114258265E-3</v>
      </c>
      <c r="J54" s="71">
        <v>32</v>
      </c>
      <c r="K54" s="71">
        <v>243704.92750999998</v>
      </c>
      <c r="L54" s="622">
        <v>1.1449703204401312E-3</v>
      </c>
      <c r="M54" s="693">
        <v>34</v>
      </c>
    </row>
    <row r="55" spans="1:13" s="19" customFormat="1" ht="15" customHeight="1">
      <c r="A55" s="47" t="s">
        <v>77</v>
      </c>
      <c r="B55" s="71">
        <v>103063.68607000001</v>
      </c>
      <c r="C55" s="622">
        <v>5.3820319394214274E-4</v>
      </c>
      <c r="D55" s="71">
        <v>46</v>
      </c>
      <c r="E55" s="71">
        <v>97577.613290000008</v>
      </c>
      <c r="F55" s="622">
        <v>4.8940610354632999E-4</v>
      </c>
      <c r="G55" s="71">
        <v>49</v>
      </c>
      <c r="H55" s="71">
        <v>100584.39077</v>
      </c>
      <c r="I55" s="622">
        <v>4.6837222005431499E-4</v>
      </c>
      <c r="J55" s="71">
        <v>50</v>
      </c>
      <c r="K55" s="71">
        <v>100244.83547000001</v>
      </c>
      <c r="L55" s="622">
        <v>4.7096857073538023E-4</v>
      </c>
      <c r="M55" s="693">
        <v>50</v>
      </c>
    </row>
    <row r="56" spans="1:13" s="19" customFormat="1" ht="15" customHeight="1">
      <c r="A56" s="47" t="s">
        <v>78</v>
      </c>
      <c r="B56" s="71">
        <v>61295.356189999999</v>
      </c>
      <c r="C56" s="622">
        <v>3.2008426582204883E-4</v>
      </c>
      <c r="D56" s="71">
        <v>53</v>
      </c>
      <c r="E56" s="71">
        <v>62107.243459999998</v>
      </c>
      <c r="F56" s="622">
        <v>3.115024337952003E-4</v>
      </c>
      <c r="G56" s="71">
        <v>53</v>
      </c>
      <c r="H56" s="71">
        <v>63011.15750999999</v>
      </c>
      <c r="I56" s="622">
        <v>2.9341208417353343E-4</v>
      </c>
      <c r="J56" s="71">
        <v>56</v>
      </c>
      <c r="K56" s="71">
        <v>61778.445960000012</v>
      </c>
      <c r="L56" s="622">
        <v>2.9024643773036587E-4</v>
      </c>
      <c r="M56" s="693">
        <v>59</v>
      </c>
    </row>
    <row r="57" spans="1:13" s="19" customFormat="1" ht="15" customHeight="1">
      <c r="A57" s="47" t="s">
        <v>86</v>
      </c>
      <c r="B57" s="71">
        <v>224060.40239999999</v>
      </c>
      <c r="C57" s="622">
        <v>1.1700478114053065E-3</v>
      </c>
      <c r="D57" s="71">
        <v>34</v>
      </c>
      <c r="E57" s="71">
        <v>252382.11810000002</v>
      </c>
      <c r="F57" s="622">
        <v>1.2658369564440765E-3</v>
      </c>
      <c r="G57" s="71">
        <v>30</v>
      </c>
      <c r="H57" s="71">
        <v>292589.02283999999</v>
      </c>
      <c r="I57" s="622">
        <v>1.362443706642868E-3</v>
      </c>
      <c r="J57" s="71">
        <v>30</v>
      </c>
      <c r="K57" s="71">
        <v>279668.39143000002</v>
      </c>
      <c r="L57" s="622">
        <v>1.3139332512652781E-3</v>
      </c>
      <c r="M57" s="693">
        <v>31</v>
      </c>
    </row>
    <row r="58" spans="1:13" s="19" customFormat="1" ht="15" customHeight="1">
      <c r="A58" s="47" t="s">
        <v>87</v>
      </c>
      <c r="B58" s="71">
        <v>239471.45837000001</v>
      </c>
      <c r="C58" s="622">
        <v>1.2505244998886019E-3</v>
      </c>
      <c r="D58" s="71">
        <v>30</v>
      </c>
      <c r="E58" s="71">
        <v>251409.29581999997</v>
      </c>
      <c r="F58" s="622">
        <v>1.2609577106268736E-3</v>
      </c>
      <c r="G58" s="71">
        <v>31</v>
      </c>
      <c r="H58" s="71">
        <v>294848.8062799999</v>
      </c>
      <c r="I58" s="622">
        <v>1.372966410797382E-3</v>
      </c>
      <c r="J58" s="71">
        <v>29</v>
      </c>
      <c r="K58" s="71">
        <v>301689.65365000005</v>
      </c>
      <c r="L58" s="622">
        <v>1.4173931686257712E-3</v>
      </c>
      <c r="M58" s="693">
        <v>29</v>
      </c>
    </row>
    <row r="59" spans="1:13" s="19" customFormat="1" ht="15" customHeight="1">
      <c r="A59" s="47" t="s">
        <v>85</v>
      </c>
      <c r="B59" s="71">
        <v>64833.583039999998</v>
      </c>
      <c r="C59" s="622">
        <v>3.3856502635299312E-4</v>
      </c>
      <c r="D59" s="71">
        <v>52</v>
      </c>
      <c r="E59" s="71">
        <v>59798.658579999988</v>
      </c>
      <c r="F59" s="622">
        <v>2.9992359421578862E-4</v>
      </c>
      <c r="G59" s="71">
        <v>55</v>
      </c>
      <c r="H59" s="71">
        <v>60463.207350000004</v>
      </c>
      <c r="I59" s="622">
        <v>2.8154752880971172E-4</v>
      </c>
      <c r="J59" s="71">
        <v>58</v>
      </c>
      <c r="K59" s="71">
        <v>62389.119119999996</v>
      </c>
      <c r="L59" s="622">
        <v>2.9311549192156879E-4</v>
      </c>
      <c r="M59" s="693">
        <v>58</v>
      </c>
    </row>
    <row r="60" spans="1:13" s="19" customFormat="1" ht="15" customHeight="1">
      <c r="A60" s="47" t="s">
        <v>84</v>
      </c>
      <c r="B60" s="71">
        <v>163526.15749999997</v>
      </c>
      <c r="C60" s="622">
        <v>8.5393750963074237E-4</v>
      </c>
      <c r="D60" s="71">
        <v>40</v>
      </c>
      <c r="E60" s="71">
        <v>163435.53535999998</v>
      </c>
      <c r="F60" s="622">
        <v>8.1972028055069489E-4</v>
      </c>
      <c r="G60" s="71">
        <v>41</v>
      </c>
      <c r="H60" s="71">
        <v>175343.41076999999</v>
      </c>
      <c r="I60" s="622">
        <v>8.1648834322646448E-4</v>
      </c>
      <c r="J60" s="71">
        <v>41</v>
      </c>
      <c r="K60" s="71">
        <v>184721.41134000002</v>
      </c>
      <c r="L60" s="622">
        <v>8.6785497402564653E-4</v>
      </c>
      <c r="M60" s="693">
        <v>39</v>
      </c>
    </row>
    <row r="61" spans="1:13" s="19" customFormat="1" ht="15" customHeight="1">
      <c r="A61" s="47" t="s">
        <v>83</v>
      </c>
      <c r="B61" s="71">
        <v>90660.458660000004</v>
      </c>
      <c r="C61" s="622">
        <v>4.7342914657683247E-4</v>
      </c>
      <c r="D61" s="71">
        <v>49</v>
      </c>
      <c r="E61" s="71">
        <v>86701.80481999999</v>
      </c>
      <c r="F61" s="622">
        <v>4.3485786377334135E-4</v>
      </c>
      <c r="G61" s="71">
        <v>51</v>
      </c>
      <c r="H61" s="71">
        <v>94280.300720000014</v>
      </c>
      <c r="I61" s="622">
        <v>4.3901716178396696E-4</v>
      </c>
      <c r="J61" s="71">
        <v>51</v>
      </c>
      <c r="K61" s="71">
        <v>96395.442249999993</v>
      </c>
      <c r="L61" s="622">
        <v>4.5288341737539071E-4</v>
      </c>
      <c r="M61" s="693">
        <v>51</v>
      </c>
    </row>
    <row r="62" spans="1:13" s="19" customFormat="1" ht="15" customHeight="1">
      <c r="A62" s="47" t="s">
        <v>90</v>
      </c>
      <c r="B62" s="71">
        <v>95531.935710000005</v>
      </c>
      <c r="C62" s="622">
        <v>4.9887087172708982E-4</v>
      </c>
      <c r="D62" s="71">
        <v>48</v>
      </c>
      <c r="E62" s="71">
        <v>100788.91200999999</v>
      </c>
      <c r="F62" s="622">
        <v>5.0551255605001675E-4</v>
      </c>
      <c r="G62" s="71">
        <v>48</v>
      </c>
      <c r="H62" s="71">
        <v>102376.97871000001</v>
      </c>
      <c r="I62" s="622">
        <v>4.7671942369767407E-4</v>
      </c>
      <c r="J62" s="71">
        <v>49</v>
      </c>
      <c r="K62" s="71">
        <v>101869.59938000001</v>
      </c>
      <c r="L62" s="622">
        <v>4.7860200873632477E-4</v>
      </c>
      <c r="M62" s="693">
        <v>49</v>
      </c>
    </row>
    <row r="63" spans="1:13" s="19" customFormat="1" ht="15" customHeight="1">
      <c r="A63" s="47" t="s">
        <v>91</v>
      </c>
      <c r="B63" s="71">
        <v>220042.41217000003</v>
      </c>
      <c r="C63" s="622">
        <v>1.1490656989969045E-3</v>
      </c>
      <c r="D63" s="71">
        <v>35</v>
      </c>
      <c r="E63" s="71">
        <v>212535.55826000002</v>
      </c>
      <c r="F63" s="622">
        <v>1.0659842552608371E-3</v>
      </c>
      <c r="G63" s="71">
        <v>36</v>
      </c>
      <c r="H63" s="71">
        <v>208506.03451</v>
      </c>
      <c r="I63" s="622">
        <v>9.7091043183310341E-4</v>
      </c>
      <c r="J63" s="71">
        <v>36</v>
      </c>
      <c r="K63" s="71">
        <v>209473.70363999999</v>
      </c>
      <c r="L63" s="622">
        <v>9.8414577017787402E-4</v>
      </c>
      <c r="M63" s="693">
        <v>35</v>
      </c>
    </row>
    <row r="64" spans="1:13" s="19" customFormat="1" ht="15" customHeight="1">
      <c r="A64" s="47" t="s">
        <v>92</v>
      </c>
      <c r="B64" s="71">
        <v>109291.15242</v>
      </c>
      <c r="C64" s="622">
        <v>5.707207683490911E-4</v>
      </c>
      <c r="D64" s="71">
        <v>45</v>
      </c>
      <c r="E64" s="71">
        <v>107826.59182000002</v>
      </c>
      <c r="F64" s="622">
        <v>5.4081044188354708E-4</v>
      </c>
      <c r="G64" s="71">
        <v>46</v>
      </c>
      <c r="H64" s="71">
        <v>108773.71429</v>
      </c>
      <c r="I64" s="622">
        <v>5.0650588680362367E-4</v>
      </c>
      <c r="J64" s="71">
        <v>48</v>
      </c>
      <c r="K64" s="71">
        <v>105069.66890000002</v>
      </c>
      <c r="L64" s="622">
        <v>4.936365205994251E-4</v>
      </c>
      <c r="M64" s="693">
        <v>48</v>
      </c>
    </row>
    <row r="65" spans="1:13" s="19" customFormat="1" ht="15" customHeight="1">
      <c r="A65" s="47" t="s">
        <v>93</v>
      </c>
      <c r="B65" s="71">
        <v>252509.16699</v>
      </c>
      <c r="C65" s="622">
        <v>1.3186093136219874E-3</v>
      </c>
      <c r="D65" s="71">
        <v>28</v>
      </c>
      <c r="E65" s="71">
        <v>271467.56900999998</v>
      </c>
      <c r="F65" s="622">
        <v>1.3615611276894608E-3</v>
      </c>
      <c r="G65" s="71">
        <v>29</v>
      </c>
      <c r="H65" s="71">
        <v>290512.09653000004</v>
      </c>
      <c r="I65" s="622">
        <v>1.3527724785402067E-3</v>
      </c>
      <c r="J65" s="71">
        <v>31</v>
      </c>
      <c r="K65" s="71">
        <v>302424.98048999999</v>
      </c>
      <c r="L65" s="622">
        <v>1.4208478686034251E-3</v>
      </c>
      <c r="M65" s="693">
        <v>28</v>
      </c>
    </row>
    <row r="66" spans="1:13" s="19" customFormat="1" ht="15" customHeight="1">
      <c r="A66" s="47" t="s">
        <v>94</v>
      </c>
      <c r="B66" s="71">
        <v>238228.51446000001</v>
      </c>
      <c r="C66" s="622">
        <v>1.2440387399057162E-3</v>
      </c>
      <c r="D66" s="71">
        <v>31</v>
      </c>
      <c r="E66" s="71">
        <v>218562.05544999999</v>
      </c>
      <c r="F66" s="622">
        <v>1.0962104967966407E-3</v>
      </c>
      <c r="G66" s="71">
        <v>35</v>
      </c>
      <c r="H66" s="71">
        <v>235561.91799999998</v>
      </c>
      <c r="I66" s="622">
        <v>1.0968964234838255E-3</v>
      </c>
      <c r="J66" s="71">
        <v>35</v>
      </c>
      <c r="K66" s="71">
        <v>282225.21278999996</v>
      </c>
      <c r="L66" s="622">
        <v>1.3259456656295595E-3</v>
      </c>
      <c r="M66" s="693">
        <v>30</v>
      </c>
    </row>
    <row r="67" spans="1:13" s="19" customFormat="1" ht="15" customHeight="1">
      <c r="A67" s="47" t="s">
        <v>95</v>
      </c>
      <c r="B67" s="71">
        <v>51576.978990000003</v>
      </c>
      <c r="C67" s="622">
        <v>2.6933658827479911E-4</v>
      </c>
      <c r="D67" s="71">
        <v>56</v>
      </c>
      <c r="E67" s="71">
        <v>61559.615409999999</v>
      </c>
      <c r="F67" s="622">
        <v>3.0875577397122361E-4</v>
      </c>
      <c r="G67" s="71">
        <v>54</v>
      </c>
      <c r="H67" s="71">
        <v>67246.83481</v>
      </c>
      <c r="I67" s="622">
        <v>3.1313555781837632E-4</v>
      </c>
      <c r="J67" s="71">
        <v>54</v>
      </c>
      <c r="K67" s="71">
        <v>78447.426220000008</v>
      </c>
      <c r="L67" s="622">
        <v>3.6856035556823678E-4</v>
      </c>
      <c r="M67" s="693">
        <v>54</v>
      </c>
    </row>
    <row r="68" spans="1:13" s="19" customFormat="1" ht="15" customHeight="1">
      <c r="A68" s="47" t="s">
        <v>96</v>
      </c>
      <c r="B68" s="71">
        <v>224300.96023999999</v>
      </c>
      <c r="C68" s="622">
        <v>1.1713063203874928E-3</v>
      </c>
      <c r="D68" s="71">
        <v>33</v>
      </c>
      <c r="E68" s="71">
        <v>229251.12529999999</v>
      </c>
      <c r="F68" s="622">
        <v>1.1498221383344971E-3</v>
      </c>
      <c r="G68" s="71">
        <v>34</v>
      </c>
      <c r="H68" s="71">
        <v>236952.31825000001</v>
      </c>
      <c r="I68" s="622">
        <v>1.103370836132461E-3</v>
      </c>
      <c r="J68" s="71">
        <v>34</v>
      </c>
      <c r="K68" s="71">
        <v>243838.92298999996</v>
      </c>
      <c r="L68" s="622">
        <v>1.1455998557114966E-3</v>
      </c>
      <c r="M68" s="693">
        <v>33</v>
      </c>
    </row>
    <row r="69" spans="1:13" s="19" customFormat="1" ht="15" customHeight="1">
      <c r="A69" s="47" t="s">
        <v>1414</v>
      </c>
      <c r="B69" s="71">
        <v>54122.804880000003</v>
      </c>
      <c r="C69" s="622">
        <v>2.8263187403681784E-4</v>
      </c>
      <c r="D69" s="71">
        <v>55</v>
      </c>
      <c r="E69" s="71">
        <v>54887.714740000003</v>
      </c>
      <c r="F69" s="622">
        <v>2.7529247434686729E-4</v>
      </c>
      <c r="G69" s="71">
        <v>59</v>
      </c>
      <c r="H69" s="71">
        <v>60755.906430000003</v>
      </c>
      <c r="I69" s="622">
        <v>2.8291048499861916E-4</v>
      </c>
      <c r="J69" s="71">
        <v>57</v>
      </c>
      <c r="K69" s="71">
        <v>66975.724990000002</v>
      </c>
      <c r="L69" s="622">
        <v>3.1466420513948687E-4</v>
      </c>
      <c r="M69" s="693">
        <v>57</v>
      </c>
    </row>
    <row r="70" spans="1:13" s="19" customFormat="1" ht="15" customHeight="1">
      <c r="A70" s="47" t="s">
        <v>1264</v>
      </c>
      <c r="B70" s="622" t="s">
        <v>1020</v>
      </c>
      <c r="C70" s="622" t="s">
        <v>1020</v>
      </c>
      <c r="D70" s="622" t="s">
        <v>1020</v>
      </c>
      <c r="E70" s="71">
        <v>55476.561350000004</v>
      </c>
      <c r="F70" s="622">
        <v>2.7824586821734534E-4</v>
      </c>
      <c r="G70" s="71">
        <v>57</v>
      </c>
      <c r="H70" s="71">
        <v>64144.507459999993</v>
      </c>
      <c r="I70" s="622">
        <v>2.9868953953331948E-4</v>
      </c>
      <c r="J70" s="71">
        <v>55</v>
      </c>
      <c r="K70" s="71">
        <v>68433.259680000003</v>
      </c>
      <c r="L70" s="622">
        <v>3.2151196968045384E-4</v>
      </c>
      <c r="M70" s="693">
        <v>56</v>
      </c>
    </row>
    <row r="71" spans="1:13" s="19" customFormat="1" ht="15" customHeight="1">
      <c r="A71" s="47" t="s">
        <v>1271</v>
      </c>
      <c r="B71" s="622" t="s">
        <v>1020</v>
      </c>
      <c r="C71" s="622" t="s">
        <v>1020</v>
      </c>
      <c r="D71" s="622" t="s">
        <v>1020</v>
      </c>
      <c r="E71" s="71">
        <v>57641.103479999998</v>
      </c>
      <c r="F71" s="622">
        <v>2.8910225314097347E-4</v>
      </c>
      <c r="G71" s="71">
        <v>56</v>
      </c>
      <c r="H71" s="71">
        <v>58411.458989999999</v>
      </c>
      <c r="I71" s="622">
        <v>2.7199354208265171E-4</v>
      </c>
      <c r="J71" s="71">
        <v>59</v>
      </c>
      <c r="K71" s="71">
        <v>58792.634130000006</v>
      </c>
      <c r="L71" s="622">
        <v>2.762185476803021E-4</v>
      </c>
      <c r="M71" s="693">
        <v>60</v>
      </c>
    </row>
    <row r="72" spans="1:13" s="19" customFormat="1" ht="15" customHeight="1">
      <c r="A72" s="47" t="s">
        <v>1272</v>
      </c>
      <c r="B72" s="622" t="s">
        <v>1020</v>
      </c>
      <c r="C72" s="622" t="s">
        <v>1020</v>
      </c>
      <c r="D72" s="622" t="s">
        <v>1020</v>
      </c>
      <c r="E72" s="71">
        <v>20014.280970000003</v>
      </c>
      <c r="F72" s="622">
        <v>1.0038277156562702E-4</v>
      </c>
      <c r="G72" s="71">
        <v>63</v>
      </c>
      <c r="H72" s="71">
        <v>21244.862650000003</v>
      </c>
      <c r="I72" s="622">
        <v>9.8926915080518705E-5</v>
      </c>
      <c r="J72" s="71">
        <v>64</v>
      </c>
      <c r="K72" s="71">
        <v>22468.14992</v>
      </c>
      <c r="L72" s="622">
        <v>1.0555947750602505E-4</v>
      </c>
      <c r="M72" s="693">
        <v>67</v>
      </c>
    </row>
    <row r="73" spans="1:13" s="19" customFormat="1" ht="15" customHeight="1">
      <c r="A73" s="47" t="s">
        <v>1283</v>
      </c>
      <c r="B73" s="622" t="s">
        <v>1020</v>
      </c>
      <c r="C73" s="622" t="s">
        <v>1020</v>
      </c>
      <c r="D73" s="622" t="s">
        <v>1020</v>
      </c>
      <c r="E73" s="71">
        <v>32707.584079999997</v>
      </c>
      <c r="F73" s="622">
        <v>1.6404675971560414E-4</v>
      </c>
      <c r="G73" s="71">
        <v>61</v>
      </c>
      <c r="H73" s="71">
        <v>35713.16822</v>
      </c>
      <c r="I73" s="622">
        <v>1.6629872444744748E-4</v>
      </c>
      <c r="J73" s="71">
        <v>62</v>
      </c>
      <c r="K73" s="71">
        <v>38692.010370000004</v>
      </c>
      <c r="L73" s="622">
        <v>1.8178214106891197E-4</v>
      </c>
      <c r="M73" s="693">
        <v>63</v>
      </c>
    </row>
    <row r="74" spans="1:13" s="19" customFormat="1" ht="15" customHeight="1">
      <c r="A74" s="47" t="s">
        <v>1282</v>
      </c>
      <c r="B74" s="622" t="s">
        <v>1020</v>
      </c>
      <c r="C74" s="622" t="s">
        <v>1020</v>
      </c>
      <c r="D74" s="622" t="s">
        <v>1020</v>
      </c>
      <c r="E74" s="71">
        <v>17310.47928</v>
      </c>
      <c r="F74" s="622">
        <v>8.6821699458522163E-5</v>
      </c>
      <c r="G74" s="71">
        <v>64</v>
      </c>
      <c r="H74" s="71">
        <v>18932.089799999998</v>
      </c>
      <c r="I74" s="622">
        <v>8.8157465209188056E-5</v>
      </c>
      <c r="J74" s="71">
        <v>65</v>
      </c>
      <c r="K74" s="71">
        <v>19191.949110000001</v>
      </c>
      <c r="L74" s="622">
        <v>9.016728691891436E-5</v>
      </c>
      <c r="M74" s="693">
        <v>68</v>
      </c>
    </row>
    <row r="75" spans="1:13" s="19" customFormat="1" ht="15" customHeight="1">
      <c r="A75" s="47" t="s">
        <v>1375</v>
      </c>
      <c r="B75" s="622" t="s">
        <v>1020</v>
      </c>
      <c r="C75" s="622" t="s">
        <v>1020</v>
      </c>
      <c r="D75" s="622" t="s">
        <v>1020</v>
      </c>
      <c r="E75" s="622" t="s">
        <v>1020</v>
      </c>
      <c r="F75" s="622" t="s">
        <v>1020</v>
      </c>
      <c r="G75" s="622" t="s">
        <v>1020</v>
      </c>
      <c r="H75" s="71">
        <v>111453.74949000002</v>
      </c>
      <c r="I75" s="622">
        <v>5.1898549747520417E-4</v>
      </c>
      <c r="J75" s="71">
        <v>47</v>
      </c>
      <c r="K75" s="71">
        <v>116190.47075999998</v>
      </c>
      <c r="L75" s="622">
        <v>5.458840816122113E-4</v>
      </c>
      <c r="M75" s="693">
        <v>46</v>
      </c>
    </row>
    <row r="76" spans="1:13" s="19" customFormat="1" ht="15" customHeight="1">
      <c r="A76" s="47" t="s">
        <v>1441</v>
      </c>
      <c r="B76" s="622" t="s">
        <v>1020</v>
      </c>
      <c r="C76" s="622" t="s">
        <v>1020</v>
      </c>
      <c r="D76" s="622" t="s">
        <v>1020</v>
      </c>
      <c r="E76" s="622" t="s">
        <v>1020</v>
      </c>
      <c r="F76" s="622" t="s">
        <v>1020</v>
      </c>
      <c r="G76" s="622" t="s">
        <v>1020</v>
      </c>
      <c r="H76" s="622" t="s">
        <v>1020</v>
      </c>
      <c r="I76" s="622" t="s">
        <v>1020</v>
      </c>
      <c r="J76" s="622" t="s">
        <v>1020</v>
      </c>
      <c r="K76" s="71">
        <v>164827.32626</v>
      </c>
      <c r="L76" s="622">
        <v>7.7438892390658935E-4</v>
      </c>
      <c r="M76" s="693">
        <v>41</v>
      </c>
    </row>
    <row r="77" spans="1:13" s="19" customFormat="1" ht="15" customHeight="1">
      <c r="A77" s="47" t="s">
        <v>1442</v>
      </c>
      <c r="B77" s="622" t="s">
        <v>1020</v>
      </c>
      <c r="C77" s="622" t="s">
        <v>1020</v>
      </c>
      <c r="D77" s="622" t="s">
        <v>1020</v>
      </c>
      <c r="E77" s="622" t="s">
        <v>1020</v>
      </c>
      <c r="F77" s="622" t="s">
        <v>1020</v>
      </c>
      <c r="G77" s="622" t="s">
        <v>1020</v>
      </c>
      <c r="H77" s="622" t="s">
        <v>1020</v>
      </c>
      <c r="I77" s="622" t="s">
        <v>1020</v>
      </c>
      <c r="J77" s="622" t="s">
        <v>1020</v>
      </c>
      <c r="K77" s="71">
        <v>81761.80306000002</v>
      </c>
      <c r="L77" s="622">
        <v>3.8413190412627093E-4</v>
      </c>
      <c r="M77" s="693">
        <v>53</v>
      </c>
    </row>
    <row r="78" spans="1:13" s="19" customFormat="1" ht="15" customHeight="1">
      <c r="A78" s="47" t="s">
        <v>1443</v>
      </c>
      <c r="B78" s="622" t="s">
        <v>1020</v>
      </c>
      <c r="C78" s="622" t="s">
        <v>1020</v>
      </c>
      <c r="D78" s="622" t="s">
        <v>1020</v>
      </c>
      <c r="E78" s="622" t="s">
        <v>1020</v>
      </c>
      <c r="F78" s="622" t="s">
        <v>1020</v>
      </c>
      <c r="G78" s="622" t="s">
        <v>1020</v>
      </c>
      <c r="H78" s="622" t="s">
        <v>1020</v>
      </c>
      <c r="I78" s="622" t="s">
        <v>1020</v>
      </c>
      <c r="J78" s="622" t="s">
        <v>1020</v>
      </c>
      <c r="K78" s="71">
        <v>23686.47064</v>
      </c>
      <c r="L78" s="622">
        <v>1.1128337106628149E-4</v>
      </c>
      <c r="M78" s="693">
        <v>66</v>
      </c>
    </row>
    <row r="79" spans="1:13" s="19" customFormat="1" ht="15" customHeight="1">
      <c r="A79" s="643" t="s">
        <v>1500</v>
      </c>
      <c r="B79" s="700" t="s">
        <v>1020</v>
      </c>
      <c r="C79" s="700" t="s">
        <v>1020</v>
      </c>
      <c r="D79" s="700" t="s">
        <v>1020</v>
      </c>
      <c r="E79" s="700" t="s">
        <v>1020</v>
      </c>
      <c r="F79" s="700" t="s">
        <v>1020</v>
      </c>
      <c r="G79" s="700" t="s">
        <v>1020</v>
      </c>
      <c r="H79" s="700" t="s">
        <v>1020</v>
      </c>
      <c r="I79" s="700" t="s">
        <v>1020</v>
      </c>
      <c r="J79" s="700" t="s">
        <v>1020</v>
      </c>
      <c r="K79" s="71">
        <v>29818.874249999997</v>
      </c>
      <c r="L79" s="622">
        <v>1.4009452477642468E-4</v>
      </c>
      <c r="M79" s="693">
        <v>64</v>
      </c>
    </row>
    <row r="80" spans="1:13" s="19" customFormat="1" ht="15" customHeight="1">
      <c r="A80" s="49" t="s">
        <v>439</v>
      </c>
      <c r="B80" s="71">
        <v>6529477.5273000002</v>
      </c>
      <c r="C80" s="622">
        <v>3.4097123286258579E-2</v>
      </c>
      <c r="D80" s="71"/>
      <c r="E80" s="71">
        <v>6697684.9266199982</v>
      </c>
      <c r="F80" s="622">
        <v>3.3592622038993922E-2</v>
      </c>
      <c r="G80" s="71"/>
      <c r="H80" s="71">
        <v>7139182.1303700004</v>
      </c>
      <c r="I80" s="622">
        <v>3.3243672881804652E-2</v>
      </c>
      <c r="J80" s="71"/>
      <c r="K80" s="71">
        <v>7609953.8489100011</v>
      </c>
      <c r="L80" s="622">
        <v>3.575295496051701E-2</v>
      </c>
      <c r="M80" s="71"/>
    </row>
    <row r="81" spans="1:13" s="19" customFormat="1" ht="15" customHeight="1">
      <c r="A81" s="49"/>
      <c r="B81" s="126"/>
      <c r="C81" s="248"/>
      <c r="D81" s="71"/>
      <c r="E81" s="126"/>
      <c r="F81" s="248"/>
      <c r="G81" s="71"/>
      <c r="H81" s="126"/>
      <c r="I81" s="248"/>
      <c r="J81" s="71"/>
      <c r="K81" s="126"/>
      <c r="L81" s="248"/>
      <c r="M81" s="71"/>
    </row>
    <row r="82" spans="1:13" s="19" customFormat="1" ht="15" customHeight="1">
      <c r="A82" s="434" t="s">
        <v>445</v>
      </c>
      <c r="B82" s="692"/>
      <c r="C82" s="452"/>
      <c r="D82" s="692"/>
      <c r="E82" s="692"/>
      <c r="F82" s="452"/>
      <c r="G82" s="692"/>
      <c r="H82" s="692"/>
      <c r="I82" s="452"/>
      <c r="J82" s="692"/>
      <c r="K82" s="692"/>
      <c r="L82" s="452"/>
      <c r="M82" s="692"/>
    </row>
    <row r="83" spans="1:13" s="19" customFormat="1" ht="15" customHeight="1">
      <c r="A83" s="47" t="s">
        <v>99</v>
      </c>
      <c r="B83" s="71">
        <v>770888.8261699999</v>
      </c>
      <c r="C83" s="622">
        <v>4.0256046919861883E-3</v>
      </c>
      <c r="D83" s="126">
        <v>21</v>
      </c>
      <c r="E83" s="71">
        <v>821143.84735000005</v>
      </c>
      <c r="F83" s="622">
        <v>4.1184939581197033E-3</v>
      </c>
      <c r="G83" s="126">
        <v>20</v>
      </c>
      <c r="H83" s="71">
        <v>863681.98626000003</v>
      </c>
      <c r="I83" s="622">
        <v>4.0217437937315513E-3</v>
      </c>
      <c r="J83" s="126">
        <v>20</v>
      </c>
      <c r="K83" s="71">
        <v>836399.89463999995</v>
      </c>
      <c r="L83" s="622">
        <v>3.9295596735226344E-3</v>
      </c>
      <c r="M83" s="564">
        <v>19</v>
      </c>
    </row>
    <row r="84" spans="1:13" s="19" customFormat="1" ht="15" customHeight="1">
      <c r="A84" s="47" t="s">
        <v>101</v>
      </c>
      <c r="B84" s="71">
        <v>2271682.6220799997</v>
      </c>
      <c r="C84" s="622">
        <v>1.1862794440581276E-2</v>
      </c>
      <c r="D84" s="126">
        <v>14</v>
      </c>
      <c r="E84" s="71">
        <v>2527737.87751</v>
      </c>
      <c r="F84" s="622">
        <v>1.2678013979928114E-2</v>
      </c>
      <c r="G84" s="126">
        <v>15</v>
      </c>
      <c r="H84" s="71">
        <v>2912334.1314899996</v>
      </c>
      <c r="I84" s="622">
        <v>1.3561312965796338E-2</v>
      </c>
      <c r="J84" s="126">
        <v>15</v>
      </c>
      <c r="K84" s="71">
        <v>2862988.0175200002</v>
      </c>
      <c r="L84" s="622">
        <v>1.3450841315884442E-2</v>
      </c>
      <c r="M84" s="564">
        <v>14</v>
      </c>
    </row>
    <row r="85" spans="1:13" s="19" customFormat="1" ht="15" customHeight="1">
      <c r="A85" s="47" t="s">
        <v>102</v>
      </c>
      <c r="B85" s="71">
        <v>1377303.4752199999</v>
      </c>
      <c r="C85" s="622">
        <v>7.1923161688474636E-3</v>
      </c>
      <c r="D85" s="126">
        <v>16</v>
      </c>
      <c r="E85" s="71">
        <v>1467789.9495600001</v>
      </c>
      <c r="F85" s="622">
        <v>7.361784489478199E-3</v>
      </c>
      <c r="G85" s="126">
        <v>17</v>
      </c>
      <c r="H85" s="71">
        <v>1730560.3254999998</v>
      </c>
      <c r="I85" s="622">
        <v>8.0583714370331908E-3</v>
      </c>
      <c r="J85" s="126">
        <v>16</v>
      </c>
      <c r="K85" s="71">
        <v>1765895.0186299998</v>
      </c>
      <c r="L85" s="622">
        <v>8.2964977606431768E-3</v>
      </c>
      <c r="M85" s="564">
        <v>15</v>
      </c>
    </row>
    <row r="86" spans="1:13" s="19" customFormat="1" ht="15" customHeight="1">
      <c r="A86" s="47" t="s">
        <v>104</v>
      </c>
      <c r="B86" s="71">
        <v>46097.48431</v>
      </c>
      <c r="C86" s="622">
        <v>2.4071986950973136E-4</v>
      </c>
      <c r="D86" s="126">
        <v>57</v>
      </c>
      <c r="E86" s="71">
        <v>49962.5599</v>
      </c>
      <c r="F86" s="622">
        <v>2.5059007839419058E-4</v>
      </c>
      <c r="G86" s="126">
        <v>60</v>
      </c>
      <c r="H86" s="71">
        <v>55988.344259999998</v>
      </c>
      <c r="I86" s="622">
        <v>2.6071028414522914E-4</v>
      </c>
      <c r="J86" s="126">
        <v>60</v>
      </c>
      <c r="K86" s="71">
        <v>58685.435100000002</v>
      </c>
      <c r="L86" s="622">
        <v>2.7571490703181775E-4</v>
      </c>
      <c r="M86" s="564">
        <v>61</v>
      </c>
    </row>
    <row r="87" spans="1:13" s="19" customFormat="1" ht="15" customHeight="1">
      <c r="A87" s="47" t="s">
        <v>106</v>
      </c>
      <c r="B87" s="71">
        <v>332900.15563000005</v>
      </c>
      <c r="C87" s="622">
        <v>1.7384134446881484E-3</v>
      </c>
      <c r="D87" s="126">
        <v>25</v>
      </c>
      <c r="E87" s="71">
        <v>365446.85824000003</v>
      </c>
      <c r="F87" s="622">
        <v>1.8329196309909703E-3</v>
      </c>
      <c r="G87" s="126">
        <v>25</v>
      </c>
      <c r="H87" s="71">
        <v>434221.26226999995</v>
      </c>
      <c r="I87" s="622">
        <v>2.0219556438855076E-3</v>
      </c>
      <c r="J87" s="126">
        <v>25</v>
      </c>
      <c r="K87" s="71">
        <v>450348.03117000003</v>
      </c>
      <c r="L87" s="622">
        <v>2.1158174142258119E-3</v>
      </c>
      <c r="M87" s="564">
        <v>24</v>
      </c>
    </row>
    <row r="88" spans="1:13" s="19" customFormat="1" ht="15" customHeight="1">
      <c r="A88" s="47" t="s">
        <v>108</v>
      </c>
      <c r="B88" s="71">
        <v>272962.42324999999</v>
      </c>
      <c r="C88" s="622">
        <v>1.4254154721807339E-3</v>
      </c>
      <c r="D88" s="126">
        <v>27</v>
      </c>
      <c r="E88" s="71">
        <v>340924.92345</v>
      </c>
      <c r="F88" s="622">
        <v>1.7099284637308769E-3</v>
      </c>
      <c r="G88" s="126">
        <v>27</v>
      </c>
      <c r="H88" s="71">
        <v>447043.63884999999</v>
      </c>
      <c r="I88" s="622">
        <v>2.0816631684742858E-3</v>
      </c>
      <c r="J88" s="126">
        <v>24</v>
      </c>
      <c r="K88" s="71">
        <v>474259.87396999996</v>
      </c>
      <c r="L88" s="622">
        <v>2.2281596249179064E-3</v>
      </c>
      <c r="M88" s="564">
        <v>23</v>
      </c>
    </row>
    <row r="89" spans="1:13" s="19" customFormat="1" ht="15" customHeight="1">
      <c r="A89" s="47" t="s">
        <v>110</v>
      </c>
      <c r="B89" s="71">
        <v>37846.343829999998</v>
      </c>
      <c r="C89" s="622">
        <v>1.9763290846400619E-4</v>
      </c>
      <c r="D89" s="126">
        <v>58</v>
      </c>
      <c r="E89" s="71">
        <v>27865.578449999997</v>
      </c>
      <c r="F89" s="622">
        <v>1.3976140338407613E-4</v>
      </c>
      <c r="G89" s="126">
        <v>62</v>
      </c>
      <c r="H89" s="71">
        <v>30794.973169999997</v>
      </c>
      <c r="I89" s="622">
        <v>1.433971000841204E-4</v>
      </c>
      <c r="J89" s="126">
        <v>63</v>
      </c>
      <c r="K89" s="71">
        <v>29750.199509999999</v>
      </c>
      <c r="L89" s="622">
        <v>1.3977187828803674E-4</v>
      </c>
      <c r="M89" s="564">
        <v>65</v>
      </c>
    </row>
    <row r="90" spans="1:13" s="19" customFormat="1" ht="15" customHeight="1">
      <c r="A90" s="47" t="s">
        <v>112</v>
      </c>
      <c r="B90" s="71">
        <v>950834.13968000002</v>
      </c>
      <c r="C90" s="622">
        <v>4.9652826953037275E-3</v>
      </c>
      <c r="D90" s="126">
        <v>18</v>
      </c>
      <c r="E90" s="71">
        <v>1033638.8509099999</v>
      </c>
      <c r="F90" s="622">
        <v>5.1842748089618593E-3</v>
      </c>
      <c r="G90" s="126">
        <v>19</v>
      </c>
      <c r="H90" s="71">
        <v>1128672.6568500001</v>
      </c>
      <c r="I90" s="622">
        <v>5.2556754975256748E-3</v>
      </c>
      <c r="J90" s="126">
        <v>19</v>
      </c>
      <c r="K90" s="71">
        <v>1129583.7294900001</v>
      </c>
      <c r="L90" s="622">
        <v>5.3069909498036473E-3</v>
      </c>
      <c r="M90" s="564">
        <v>18</v>
      </c>
    </row>
    <row r="91" spans="1:13" s="19" customFormat="1" ht="15" customHeight="1">
      <c r="A91" s="47" t="s">
        <v>509</v>
      </c>
      <c r="B91" s="126">
        <v>334970.45262999996</v>
      </c>
      <c r="C91" s="622">
        <v>1.7492230446596246E-3</v>
      </c>
      <c r="D91" s="126">
        <v>24</v>
      </c>
      <c r="E91" s="126">
        <v>385053.09297999996</v>
      </c>
      <c r="F91" s="622">
        <v>1.9312558233387023E-3</v>
      </c>
      <c r="G91" s="126">
        <v>24</v>
      </c>
      <c r="H91" s="71">
        <v>418956.37221</v>
      </c>
      <c r="I91" s="622">
        <v>1.9508745308862165E-3</v>
      </c>
      <c r="J91" s="126">
        <v>26</v>
      </c>
      <c r="K91" s="71">
        <v>358315.32018999994</v>
      </c>
      <c r="L91" s="622">
        <v>1.6834309062532934E-3</v>
      </c>
      <c r="M91" s="564">
        <v>25</v>
      </c>
    </row>
    <row r="92" spans="1:13" s="19" customFormat="1" ht="15" customHeight="1">
      <c r="A92" s="49" t="s">
        <v>439</v>
      </c>
      <c r="B92" s="71">
        <v>6395485.9227999998</v>
      </c>
      <c r="C92" s="622">
        <v>3.3397413180278841E-2</v>
      </c>
      <c r="D92" s="126"/>
      <c r="E92" s="71">
        <v>7019563.5383499991</v>
      </c>
      <c r="F92" s="622">
        <v>3.5207022636326683E-2</v>
      </c>
      <c r="G92" s="126"/>
      <c r="H92" s="71">
        <v>8022253.6908599986</v>
      </c>
      <c r="I92" s="622">
        <v>3.7355704421562108E-2</v>
      </c>
      <c r="J92" s="126"/>
      <c r="K92" s="71">
        <v>7966225.5202200003</v>
      </c>
      <c r="L92" s="622">
        <v>3.7426784430570764E-2</v>
      </c>
      <c r="M92" s="126"/>
    </row>
    <row r="93" spans="1:13" s="19" customFormat="1" ht="15" customHeight="1">
      <c r="A93" s="49"/>
      <c r="B93" s="71"/>
      <c r="C93" s="248"/>
      <c r="D93" s="71"/>
      <c r="E93" s="71"/>
      <c r="F93" s="248"/>
      <c r="G93" s="71"/>
      <c r="H93" s="71"/>
      <c r="I93" s="248"/>
      <c r="J93" s="71"/>
      <c r="K93" s="71"/>
      <c r="L93" s="248"/>
      <c r="M93" s="71"/>
    </row>
    <row r="94" spans="1:13" s="45" customFormat="1" ht="15" customHeight="1">
      <c r="A94" s="434" t="s">
        <v>158</v>
      </c>
      <c r="B94" s="453">
        <v>191496447.91463</v>
      </c>
      <c r="C94" s="645">
        <v>1</v>
      </c>
      <c r="D94" s="692"/>
      <c r="E94" s="453">
        <v>199379641.12612003</v>
      </c>
      <c r="F94" s="645">
        <v>1</v>
      </c>
      <c r="G94" s="692"/>
      <c r="H94" s="453">
        <v>214753109.73468</v>
      </c>
      <c r="I94" s="645">
        <v>1</v>
      </c>
      <c r="J94" s="692"/>
      <c r="K94" s="453">
        <v>212848248.69199997</v>
      </c>
      <c r="L94" s="645">
        <v>1</v>
      </c>
      <c r="M94" s="692"/>
    </row>
    <row r="95" spans="1:13" s="31" customFormat="1" ht="15" customHeight="1" thickBot="1">
      <c r="A95" s="118"/>
      <c r="B95" s="118"/>
      <c r="C95" s="118"/>
      <c r="D95" s="118"/>
      <c r="E95" s="185"/>
      <c r="F95" s="183"/>
      <c r="G95" s="185"/>
      <c r="H95" s="185"/>
      <c r="I95" s="183"/>
      <c r="J95" s="185"/>
      <c r="K95" s="185"/>
      <c r="L95" s="183"/>
      <c r="M95" s="185"/>
    </row>
    <row r="96" spans="1:13" s="31" customFormat="1" ht="15" customHeight="1" thickTop="1">
      <c r="A96" s="690" t="s">
        <v>1444</v>
      </c>
      <c r="B96" s="690"/>
      <c r="C96" s="690"/>
      <c r="D96" s="690"/>
      <c r="E96" s="71"/>
      <c r="F96" s="307"/>
      <c r="G96" s="71"/>
      <c r="H96" s="71"/>
      <c r="I96" s="307"/>
      <c r="J96" s="71"/>
      <c r="K96" s="71"/>
      <c r="L96" s="307"/>
      <c r="M96" s="71"/>
    </row>
    <row r="97" spans="1:13" s="31" customFormat="1" ht="15" customHeight="1">
      <c r="A97" s="690" t="s">
        <v>1023</v>
      </c>
      <c r="B97" s="690"/>
      <c r="C97" s="690"/>
      <c r="D97" s="690"/>
      <c r="E97" s="71"/>
      <c r="F97" s="307"/>
      <c r="G97" s="71"/>
      <c r="H97" s="71"/>
      <c r="I97" s="307"/>
      <c r="J97" s="71"/>
      <c r="K97" s="71"/>
      <c r="L97" s="307"/>
      <c r="M97" s="71"/>
    </row>
    <row r="98" spans="1:13" s="31" customFormat="1" ht="15" customHeight="1">
      <c r="A98" s="690" t="s">
        <v>1430</v>
      </c>
      <c r="B98" s="690"/>
      <c r="C98" s="690"/>
      <c r="D98" s="690"/>
      <c r="E98" s="71"/>
      <c r="F98" s="307"/>
      <c r="G98" s="71"/>
      <c r="H98" s="71"/>
      <c r="I98" s="307"/>
      <c r="J98" s="307"/>
      <c r="K98" s="307"/>
      <c r="L98" s="307"/>
      <c r="M98" s="71"/>
    </row>
    <row r="99" spans="1:13" s="31" customFormat="1" ht="15" customHeight="1">
      <c r="A99" s="690" t="s">
        <v>1445</v>
      </c>
      <c r="B99" s="690"/>
      <c r="C99" s="690"/>
      <c r="D99" s="690"/>
      <c r="E99" s="71"/>
      <c r="F99" s="307"/>
      <c r="G99" s="71"/>
      <c r="H99" s="71"/>
      <c r="I99" s="307"/>
      <c r="J99" s="71"/>
      <c r="K99" s="71"/>
      <c r="L99" s="307"/>
      <c r="M99" s="71"/>
    </row>
    <row r="100" spans="1:13" s="31" customFormat="1" ht="15" customHeight="1">
      <c r="A100" s="690" t="s">
        <v>1446</v>
      </c>
      <c r="B100" s="690"/>
      <c r="C100" s="690"/>
      <c r="D100" s="690"/>
      <c r="E100" s="71"/>
      <c r="F100" s="307"/>
      <c r="G100" s="71"/>
      <c r="H100" s="71"/>
      <c r="I100" s="307"/>
      <c r="J100" s="71"/>
      <c r="K100" s="71"/>
      <c r="L100" s="307"/>
      <c r="M100" s="71"/>
    </row>
    <row r="101" spans="1:13" s="31" customFormat="1" ht="15" customHeight="1">
      <c r="A101" s="690" t="s">
        <v>1447</v>
      </c>
      <c r="B101" s="690"/>
      <c r="C101" s="690"/>
      <c r="D101" s="690"/>
      <c r="E101" s="71"/>
      <c r="F101" s="307"/>
      <c r="G101" s="71"/>
      <c r="H101" s="71"/>
      <c r="I101" s="307"/>
      <c r="J101" s="71"/>
      <c r="K101" s="71"/>
      <c r="L101" s="307"/>
      <c r="M101" s="71"/>
    </row>
    <row r="102" spans="1:13">
      <c r="A102" s="690" t="s">
        <v>1448</v>
      </c>
      <c r="B102" s="690"/>
      <c r="C102" s="690"/>
      <c r="D102" s="690"/>
    </row>
    <row r="103" spans="1:13">
      <c r="A103" s="690" t="s">
        <v>1449</v>
      </c>
      <c r="B103" s="690"/>
      <c r="C103" s="690"/>
      <c r="D103" s="690"/>
    </row>
    <row r="104" spans="1:13">
      <c r="A104" s="699" t="s">
        <v>1501</v>
      </c>
    </row>
    <row r="105" spans="1:13">
      <c r="A105" s="701"/>
    </row>
  </sheetData>
  <mergeCells count="7">
    <mergeCell ref="A1:M1"/>
    <mergeCell ref="A2:M2"/>
    <mergeCell ref="A3:M3"/>
    <mergeCell ref="B5:D5"/>
    <mergeCell ref="E5:G5"/>
    <mergeCell ref="H5:J5"/>
    <mergeCell ref="K5:M5"/>
  </mergeCells>
  <pageMargins left="0.9" right="0.65" top="0.56000000000000005" bottom="0.28000000000000003" header="0.5" footer="0.23"/>
  <pageSetup scale="40"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N47"/>
  <sheetViews>
    <sheetView zoomScaleNormal="100" workbookViewId="0">
      <selection activeCell="K6" sqref="K6"/>
    </sheetView>
  </sheetViews>
  <sheetFormatPr baseColWidth="10" defaultColWidth="9.140625" defaultRowHeight="12.75"/>
  <cols>
    <col min="1" max="1" width="48.85546875" style="33" customWidth="1"/>
    <col min="2" max="2" width="21.140625" style="33" customWidth="1"/>
    <col min="3" max="3" width="15.42578125" style="33" customWidth="1"/>
    <col min="4" max="4" width="16.5703125" style="33" customWidth="1"/>
    <col min="5" max="5" width="21.140625" style="609" customWidth="1"/>
    <col min="6" max="6" width="15.42578125" style="609" customWidth="1"/>
    <col min="7" max="7" width="16.5703125" style="609" customWidth="1"/>
    <col min="8" max="8" width="21.140625" style="609" customWidth="1"/>
    <col min="9" max="9" width="15.42578125" style="609" customWidth="1"/>
    <col min="10" max="10" width="16.5703125" style="609" customWidth="1"/>
    <col min="11" max="11" width="21.140625" style="609" customWidth="1"/>
    <col min="12" max="12" width="15.42578125" style="609" customWidth="1"/>
    <col min="13" max="13" width="16.5703125" style="609" customWidth="1"/>
    <col min="14" max="255" width="9.140625" style="609"/>
    <col min="256" max="256" width="0" style="609" hidden="1" customWidth="1"/>
    <col min="257" max="257" width="48.85546875" style="609" customWidth="1"/>
    <col min="258" max="258" width="21.140625" style="609" customWidth="1"/>
    <col min="259" max="259" width="15.42578125" style="609" customWidth="1"/>
    <col min="260" max="260" width="16.5703125" style="609" customWidth="1"/>
    <col min="261" max="261" width="21.140625" style="609" customWidth="1"/>
    <col min="262" max="262" width="15.42578125" style="609" customWidth="1"/>
    <col min="263" max="263" width="16.5703125" style="609" customWidth="1"/>
    <col min="264" max="264" width="21.140625" style="609" customWidth="1"/>
    <col min="265" max="265" width="15.42578125" style="609" customWidth="1"/>
    <col min="266" max="266" width="16.5703125" style="609" customWidth="1"/>
    <col min="267" max="267" width="21.140625" style="609" customWidth="1"/>
    <col min="268" max="268" width="15.42578125" style="609" customWidth="1"/>
    <col min="269" max="269" width="16.5703125" style="609" customWidth="1"/>
    <col min="270" max="511" width="9.140625" style="609"/>
    <col min="512" max="512" width="0" style="609" hidden="1" customWidth="1"/>
    <col min="513" max="513" width="48.85546875" style="609" customWidth="1"/>
    <col min="514" max="514" width="21.140625" style="609" customWidth="1"/>
    <col min="515" max="515" width="15.42578125" style="609" customWidth="1"/>
    <col min="516" max="516" width="16.5703125" style="609" customWidth="1"/>
    <col min="517" max="517" width="21.140625" style="609" customWidth="1"/>
    <col min="518" max="518" width="15.42578125" style="609" customWidth="1"/>
    <col min="519" max="519" width="16.5703125" style="609" customWidth="1"/>
    <col min="520" max="520" width="21.140625" style="609" customWidth="1"/>
    <col min="521" max="521" width="15.42578125" style="609" customWidth="1"/>
    <col min="522" max="522" width="16.5703125" style="609" customWidth="1"/>
    <col min="523" max="523" width="21.140625" style="609" customWidth="1"/>
    <col min="524" max="524" width="15.42578125" style="609" customWidth="1"/>
    <col min="525" max="525" width="16.5703125" style="609" customWidth="1"/>
    <col min="526" max="767" width="9.140625" style="609"/>
    <col min="768" max="768" width="0" style="609" hidden="1" customWidth="1"/>
    <col min="769" max="769" width="48.85546875" style="609" customWidth="1"/>
    <col min="770" max="770" width="21.140625" style="609" customWidth="1"/>
    <col min="771" max="771" width="15.42578125" style="609" customWidth="1"/>
    <col min="772" max="772" width="16.5703125" style="609" customWidth="1"/>
    <col min="773" max="773" width="21.140625" style="609" customWidth="1"/>
    <col min="774" max="774" width="15.42578125" style="609" customWidth="1"/>
    <col min="775" max="775" width="16.5703125" style="609" customWidth="1"/>
    <col min="776" max="776" width="21.140625" style="609" customWidth="1"/>
    <col min="777" max="777" width="15.42578125" style="609" customWidth="1"/>
    <col min="778" max="778" width="16.5703125" style="609" customWidth="1"/>
    <col min="779" max="779" width="21.140625" style="609" customWidth="1"/>
    <col min="780" max="780" width="15.42578125" style="609" customWidth="1"/>
    <col min="781" max="781" width="16.5703125" style="609" customWidth="1"/>
    <col min="782" max="1023" width="9.140625" style="609"/>
    <col min="1024" max="1024" width="0" style="609" hidden="1" customWidth="1"/>
    <col min="1025" max="1025" width="48.85546875" style="609" customWidth="1"/>
    <col min="1026" max="1026" width="21.140625" style="609" customWidth="1"/>
    <col min="1027" max="1027" width="15.42578125" style="609" customWidth="1"/>
    <col min="1028" max="1028" width="16.5703125" style="609" customWidth="1"/>
    <col min="1029" max="1029" width="21.140625" style="609" customWidth="1"/>
    <col min="1030" max="1030" width="15.42578125" style="609" customWidth="1"/>
    <col min="1031" max="1031" width="16.5703125" style="609" customWidth="1"/>
    <col min="1032" max="1032" width="21.140625" style="609" customWidth="1"/>
    <col min="1033" max="1033" width="15.42578125" style="609" customWidth="1"/>
    <col min="1034" max="1034" width="16.5703125" style="609" customWidth="1"/>
    <col min="1035" max="1035" width="21.140625" style="609" customWidth="1"/>
    <col min="1036" max="1036" width="15.42578125" style="609" customWidth="1"/>
    <col min="1037" max="1037" width="16.5703125" style="609" customWidth="1"/>
    <col min="1038" max="1279" width="9.140625" style="609"/>
    <col min="1280" max="1280" width="0" style="609" hidden="1" customWidth="1"/>
    <col min="1281" max="1281" width="48.85546875" style="609" customWidth="1"/>
    <col min="1282" max="1282" width="21.140625" style="609" customWidth="1"/>
    <col min="1283" max="1283" width="15.42578125" style="609" customWidth="1"/>
    <col min="1284" max="1284" width="16.5703125" style="609" customWidth="1"/>
    <col min="1285" max="1285" width="21.140625" style="609" customWidth="1"/>
    <col min="1286" max="1286" width="15.42578125" style="609" customWidth="1"/>
    <col min="1287" max="1287" width="16.5703125" style="609" customWidth="1"/>
    <col min="1288" max="1288" width="21.140625" style="609" customWidth="1"/>
    <col min="1289" max="1289" width="15.42578125" style="609" customWidth="1"/>
    <col min="1290" max="1290" width="16.5703125" style="609" customWidth="1"/>
    <col min="1291" max="1291" width="21.140625" style="609" customWidth="1"/>
    <col min="1292" max="1292" width="15.42578125" style="609" customWidth="1"/>
    <col min="1293" max="1293" width="16.5703125" style="609" customWidth="1"/>
    <col min="1294" max="1535" width="9.140625" style="609"/>
    <col min="1536" max="1536" width="0" style="609" hidden="1" customWidth="1"/>
    <col min="1537" max="1537" width="48.85546875" style="609" customWidth="1"/>
    <col min="1538" max="1538" width="21.140625" style="609" customWidth="1"/>
    <col min="1539" max="1539" width="15.42578125" style="609" customWidth="1"/>
    <col min="1540" max="1540" width="16.5703125" style="609" customWidth="1"/>
    <col min="1541" max="1541" width="21.140625" style="609" customWidth="1"/>
    <col min="1542" max="1542" width="15.42578125" style="609" customWidth="1"/>
    <col min="1543" max="1543" width="16.5703125" style="609" customWidth="1"/>
    <col min="1544" max="1544" width="21.140625" style="609" customWidth="1"/>
    <col min="1545" max="1545" width="15.42578125" style="609" customWidth="1"/>
    <col min="1546" max="1546" width="16.5703125" style="609" customWidth="1"/>
    <col min="1547" max="1547" width="21.140625" style="609" customWidth="1"/>
    <col min="1548" max="1548" width="15.42578125" style="609" customWidth="1"/>
    <col min="1549" max="1549" width="16.5703125" style="609" customWidth="1"/>
    <col min="1550" max="1791" width="9.140625" style="609"/>
    <col min="1792" max="1792" width="0" style="609" hidden="1" customWidth="1"/>
    <col min="1793" max="1793" width="48.85546875" style="609" customWidth="1"/>
    <col min="1794" max="1794" width="21.140625" style="609" customWidth="1"/>
    <col min="1795" max="1795" width="15.42578125" style="609" customWidth="1"/>
    <col min="1796" max="1796" width="16.5703125" style="609" customWidth="1"/>
    <col min="1797" max="1797" width="21.140625" style="609" customWidth="1"/>
    <col min="1798" max="1798" width="15.42578125" style="609" customWidth="1"/>
    <col min="1799" max="1799" width="16.5703125" style="609" customWidth="1"/>
    <col min="1800" max="1800" width="21.140625" style="609" customWidth="1"/>
    <col min="1801" max="1801" width="15.42578125" style="609" customWidth="1"/>
    <col min="1802" max="1802" width="16.5703125" style="609" customWidth="1"/>
    <col min="1803" max="1803" width="21.140625" style="609" customWidth="1"/>
    <col min="1804" max="1804" width="15.42578125" style="609" customWidth="1"/>
    <col min="1805" max="1805" width="16.5703125" style="609" customWidth="1"/>
    <col min="1806" max="2047" width="9.140625" style="609"/>
    <col min="2048" max="2048" width="0" style="609" hidden="1" customWidth="1"/>
    <col min="2049" max="2049" width="48.85546875" style="609" customWidth="1"/>
    <col min="2050" max="2050" width="21.140625" style="609" customWidth="1"/>
    <col min="2051" max="2051" width="15.42578125" style="609" customWidth="1"/>
    <col min="2052" max="2052" width="16.5703125" style="609" customWidth="1"/>
    <col min="2053" max="2053" width="21.140625" style="609" customWidth="1"/>
    <col min="2054" max="2054" width="15.42578125" style="609" customWidth="1"/>
    <col min="2055" max="2055" width="16.5703125" style="609" customWidth="1"/>
    <col min="2056" max="2056" width="21.140625" style="609" customWidth="1"/>
    <col min="2057" max="2057" width="15.42578125" style="609" customWidth="1"/>
    <col min="2058" max="2058" width="16.5703125" style="609" customWidth="1"/>
    <col min="2059" max="2059" width="21.140625" style="609" customWidth="1"/>
    <col min="2060" max="2060" width="15.42578125" style="609" customWidth="1"/>
    <col min="2061" max="2061" width="16.5703125" style="609" customWidth="1"/>
    <col min="2062" max="2303" width="9.140625" style="609"/>
    <col min="2304" max="2304" width="0" style="609" hidden="1" customWidth="1"/>
    <col min="2305" max="2305" width="48.85546875" style="609" customWidth="1"/>
    <col min="2306" max="2306" width="21.140625" style="609" customWidth="1"/>
    <col min="2307" max="2307" width="15.42578125" style="609" customWidth="1"/>
    <col min="2308" max="2308" width="16.5703125" style="609" customWidth="1"/>
    <col min="2309" max="2309" width="21.140625" style="609" customWidth="1"/>
    <col min="2310" max="2310" width="15.42578125" style="609" customWidth="1"/>
    <col min="2311" max="2311" width="16.5703125" style="609" customWidth="1"/>
    <col min="2312" max="2312" width="21.140625" style="609" customWidth="1"/>
    <col min="2313" max="2313" width="15.42578125" style="609" customWidth="1"/>
    <col min="2314" max="2314" width="16.5703125" style="609" customWidth="1"/>
    <col min="2315" max="2315" width="21.140625" style="609" customWidth="1"/>
    <col min="2316" max="2316" width="15.42578125" style="609" customWidth="1"/>
    <col min="2317" max="2317" width="16.5703125" style="609" customWidth="1"/>
    <col min="2318" max="2559" width="9.140625" style="609"/>
    <col min="2560" max="2560" width="0" style="609" hidden="1" customWidth="1"/>
    <col min="2561" max="2561" width="48.85546875" style="609" customWidth="1"/>
    <col min="2562" max="2562" width="21.140625" style="609" customWidth="1"/>
    <col min="2563" max="2563" width="15.42578125" style="609" customWidth="1"/>
    <col min="2564" max="2564" width="16.5703125" style="609" customWidth="1"/>
    <col min="2565" max="2565" width="21.140625" style="609" customWidth="1"/>
    <col min="2566" max="2566" width="15.42578125" style="609" customWidth="1"/>
    <col min="2567" max="2567" width="16.5703125" style="609" customWidth="1"/>
    <col min="2568" max="2568" width="21.140625" style="609" customWidth="1"/>
    <col min="2569" max="2569" width="15.42578125" style="609" customWidth="1"/>
    <col min="2570" max="2570" width="16.5703125" style="609" customWidth="1"/>
    <col min="2571" max="2571" width="21.140625" style="609" customWidth="1"/>
    <col min="2572" max="2572" width="15.42578125" style="609" customWidth="1"/>
    <col min="2573" max="2573" width="16.5703125" style="609" customWidth="1"/>
    <col min="2574" max="2815" width="9.140625" style="609"/>
    <col min="2816" max="2816" width="0" style="609" hidden="1" customWidth="1"/>
    <col min="2817" max="2817" width="48.85546875" style="609" customWidth="1"/>
    <col min="2818" max="2818" width="21.140625" style="609" customWidth="1"/>
    <col min="2819" max="2819" width="15.42578125" style="609" customWidth="1"/>
    <col min="2820" max="2820" width="16.5703125" style="609" customWidth="1"/>
    <col min="2821" max="2821" width="21.140625" style="609" customWidth="1"/>
    <col min="2822" max="2822" width="15.42578125" style="609" customWidth="1"/>
    <col min="2823" max="2823" width="16.5703125" style="609" customWidth="1"/>
    <col min="2824" max="2824" width="21.140625" style="609" customWidth="1"/>
    <col min="2825" max="2825" width="15.42578125" style="609" customWidth="1"/>
    <col min="2826" max="2826" width="16.5703125" style="609" customWidth="1"/>
    <col min="2827" max="2827" width="21.140625" style="609" customWidth="1"/>
    <col min="2828" max="2828" width="15.42578125" style="609" customWidth="1"/>
    <col min="2829" max="2829" width="16.5703125" style="609" customWidth="1"/>
    <col min="2830" max="3071" width="9.140625" style="609"/>
    <col min="3072" max="3072" width="0" style="609" hidden="1" customWidth="1"/>
    <col min="3073" max="3073" width="48.85546875" style="609" customWidth="1"/>
    <col min="3074" max="3074" width="21.140625" style="609" customWidth="1"/>
    <col min="3075" max="3075" width="15.42578125" style="609" customWidth="1"/>
    <col min="3076" max="3076" width="16.5703125" style="609" customWidth="1"/>
    <col min="3077" max="3077" width="21.140625" style="609" customWidth="1"/>
    <col min="3078" max="3078" width="15.42578125" style="609" customWidth="1"/>
    <col min="3079" max="3079" width="16.5703125" style="609" customWidth="1"/>
    <col min="3080" max="3080" width="21.140625" style="609" customWidth="1"/>
    <col min="3081" max="3081" width="15.42578125" style="609" customWidth="1"/>
    <col min="3082" max="3082" width="16.5703125" style="609" customWidth="1"/>
    <col min="3083" max="3083" width="21.140625" style="609" customWidth="1"/>
    <col min="3084" max="3084" width="15.42578125" style="609" customWidth="1"/>
    <col min="3085" max="3085" width="16.5703125" style="609" customWidth="1"/>
    <col min="3086" max="3327" width="9.140625" style="609"/>
    <col min="3328" max="3328" width="0" style="609" hidden="1" customWidth="1"/>
    <col min="3329" max="3329" width="48.85546875" style="609" customWidth="1"/>
    <col min="3330" max="3330" width="21.140625" style="609" customWidth="1"/>
    <col min="3331" max="3331" width="15.42578125" style="609" customWidth="1"/>
    <col min="3332" max="3332" width="16.5703125" style="609" customWidth="1"/>
    <col min="3333" max="3333" width="21.140625" style="609" customWidth="1"/>
    <col min="3334" max="3334" width="15.42578125" style="609" customWidth="1"/>
    <col min="3335" max="3335" width="16.5703125" style="609" customWidth="1"/>
    <col min="3336" max="3336" width="21.140625" style="609" customWidth="1"/>
    <col min="3337" max="3337" width="15.42578125" style="609" customWidth="1"/>
    <col min="3338" max="3338" width="16.5703125" style="609" customWidth="1"/>
    <col min="3339" max="3339" width="21.140625" style="609" customWidth="1"/>
    <col min="3340" max="3340" width="15.42578125" style="609" customWidth="1"/>
    <col min="3341" max="3341" width="16.5703125" style="609" customWidth="1"/>
    <col min="3342" max="3583" width="9.140625" style="609"/>
    <col min="3584" max="3584" width="0" style="609" hidden="1" customWidth="1"/>
    <col min="3585" max="3585" width="48.85546875" style="609" customWidth="1"/>
    <col min="3586" max="3586" width="21.140625" style="609" customWidth="1"/>
    <col min="3587" max="3587" width="15.42578125" style="609" customWidth="1"/>
    <col min="3588" max="3588" width="16.5703125" style="609" customWidth="1"/>
    <col min="3589" max="3589" width="21.140625" style="609" customWidth="1"/>
    <col min="3590" max="3590" width="15.42578125" style="609" customWidth="1"/>
    <col min="3591" max="3591" width="16.5703125" style="609" customWidth="1"/>
    <col min="3592" max="3592" width="21.140625" style="609" customWidth="1"/>
    <col min="3593" max="3593" width="15.42578125" style="609" customWidth="1"/>
    <col min="3594" max="3594" width="16.5703125" style="609" customWidth="1"/>
    <col min="3595" max="3595" width="21.140625" style="609" customWidth="1"/>
    <col min="3596" max="3596" width="15.42578125" style="609" customWidth="1"/>
    <col min="3597" max="3597" width="16.5703125" style="609" customWidth="1"/>
    <col min="3598" max="3839" width="9.140625" style="609"/>
    <col min="3840" max="3840" width="0" style="609" hidden="1" customWidth="1"/>
    <col min="3841" max="3841" width="48.85546875" style="609" customWidth="1"/>
    <col min="3842" max="3842" width="21.140625" style="609" customWidth="1"/>
    <col min="3843" max="3843" width="15.42578125" style="609" customWidth="1"/>
    <col min="3844" max="3844" width="16.5703125" style="609" customWidth="1"/>
    <col min="3845" max="3845" width="21.140625" style="609" customWidth="1"/>
    <col min="3846" max="3846" width="15.42578125" style="609" customWidth="1"/>
    <col min="3847" max="3847" width="16.5703125" style="609" customWidth="1"/>
    <col min="3848" max="3848" width="21.140625" style="609" customWidth="1"/>
    <col min="3849" max="3849" width="15.42578125" style="609" customWidth="1"/>
    <col min="3850" max="3850" width="16.5703125" style="609" customWidth="1"/>
    <col min="3851" max="3851" width="21.140625" style="609" customWidth="1"/>
    <col min="3852" max="3852" width="15.42578125" style="609" customWidth="1"/>
    <col min="3853" max="3853" width="16.5703125" style="609" customWidth="1"/>
    <col min="3854" max="4095" width="9.140625" style="609"/>
    <col min="4096" max="4096" width="0" style="609" hidden="1" customWidth="1"/>
    <col min="4097" max="4097" width="48.85546875" style="609" customWidth="1"/>
    <col min="4098" max="4098" width="21.140625" style="609" customWidth="1"/>
    <col min="4099" max="4099" width="15.42578125" style="609" customWidth="1"/>
    <col min="4100" max="4100" width="16.5703125" style="609" customWidth="1"/>
    <col min="4101" max="4101" width="21.140625" style="609" customWidth="1"/>
    <col min="4102" max="4102" width="15.42578125" style="609" customWidth="1"/>
    <col min="4103" max="4103" width="16.5703125" style="609" customWidth="1"/>
    <col min="4104" max="4104" width="21.140625" style="609" customWidth="1"/>
    <col min="4105" max="4105" width="15.42578125" style="609" customWidth="1"/>
    <col min="4106" max="4106" width="16.5703125" style="609" customWidth="1"/>
    <col min="4107" max="4107" width="21.140625" style="609" customWidth="1"/>
    <col min="4108" max="4108" width="15.42578125" style="609" customWidth="1"/>
    <col min="4109" max="4109" width="16.5703125" style="609" customWidth="1"/>
    <col min="4110" max="4351" width="9.140625" style="609"/>
    <col min="4352" max="4352" width="0" style="609" hidden="1" customWidth="1"/>
    <col min="4353" max="4353" width="48.85546875" style="609" customWidth="1"/>
    <col min="4354" max="4354" width="21.140625" style="609" customWidth="1"/>
    <col min="4355" max="4355" width="15.42578125" style="609" customWidth="1"/>
    <col min="4356" max="4356" width="16.5703125" style="609" customWidth="1"/>
    <col min="4357" max="4357" width="21.140625" style="609" customWidth="1"/>
    <col min="4358" max="4358" width="15.42578125" style="609" customWidth="1"/>
    <col min="4359" max="4359" width="16.5703125" style="609" customWidth="1"/>
    <col min="4360" max="4360" width="21.140625" style="609" customWidth="1"/>
    <col min="4361" max="4361" width="15.42578125" style="609" customWidth="1"/>
    <col min="4362" max="4362" width="16.5703125" style="609" customWidth="1"/>
    <col min="4363" max="4363" width="21.140625" style="609" customWidth="1"/>
    <col min="4364" max="4364" width="15.42578125" style="609" customWidth="1"/>
    <col min="4365" max="4365" width="16.5703125" style="609" customWidth="1"/>
    <col min="4366" max="4607" width="9.140625" style="609"/>
    <col min="4608" max="4608" width="0" style="609" hidden="1" customWidth="1"/>
    <col min="4609" max="4609" width="48.85546875" style="609" customWidth="1"/>
    <col min="4610" max="4610" width="21.140625" style="609" customWidth="1"/>
    <col min="4611" max="4611" width="15.42578125" style="609" customWidth="1"/>
    <col min="4612" max="4612" width="16.5703125" style="609" customWidth="1"/>
    <col min="4613" max="4613" width="21.140625" style="609" customWidth="1"/>
    <col min="4614" max="4614" width="15.42578125" style="609" customWidth="1"/>
    <col min="4615" max="4615" width="16.5703125" style="609" customWidth="1"/>
    <col min="4616" max="4616" width="21.140625" style="609" customWidth="1"/>
    <col min="4617" max="4617" width="15.42578125" style="609" customWidth="1"/>
    <col min="4618" max="4618" width="16.5703125" style="609" customWidth="1"/>
    <col min="4619" max="4619" width="21.140625" style="609" customWidth="1"/>
    <col min="4620" max="4620" width="15.42578125" style="609" customWidth="1"/>
    <col min="4621" max="4621" width="16.5703125" style="609" customWidth="1"/>
    <col min="4622" max="4863" width="9.140625" style="609"/>
    <col min="4864" max="4864" width="0" style="609" hidden="1" customWidth="1"/>
    <col min="4865" max="4865" width="48.85546875" style="609" customWidth="1"/>
    <col min="4866" max="4866" width="21.140625" style="609" customWidth="1"/>
    <col min="4867" max="4867" width="15.42578125" style="609" customWidth="1"/>
    <col min="4868" max="4868" width="16.5703125" style="609" customWidth="1"/>
    <col min="4869" max="4869" width="21.140625" style="609" customWidth="1"/>
    <col min="4870" max="4870" width="15.42578125" style="609" customWidth="1"/>
    <col min="4871" max="4871" width="16.5703125" style="609" customWidth="1"/>
    <col min="4872" max="4872" width="21.140625" style="609" customWidth="1"/>
    <col min="4873" max="4873" width="15.42578125" style="609" customWidth="1"/>
    <col min="4874" max="4874" width="16.5703125" style="609" customWidth="1"/>
    <col min="4875" max="4875" width="21.140625" style="609" customWidth="1"/>
    <col min="4876" max="4876" width="15.42578125" style="609" customWidth="1"/>
    <col min="4877" max="4877" width="16.5703125" style="609" customWidth="1"/>
    <col min="4878" max="5119" width="9.140625" style="609"/>
    <col min="5120" max="5120" width="0" style="609" hidden="1" customWidth="1"/>
    <col min="5121" max="5121" width="48.85546875" style="609" customWidth="1"/>
    <col min="5122" max="5122" width="21.140625" style="609" customWidth="1"/>
    <col min="5123" max="5123" width="15.42578125" style="609" customWidth="1"/>
    <col min="5124" max="5124" width="16.5703125" style="609" customWidth="1"/>
    <col min="5125" max="5125" width="21.140625" style="609" customWidth="1"/>
    <col min="5126" max="5126" width="15.42578125" style="609" customWidth="1"/>
    <col min="5127" max="5127" width="16.5703125" style="609" customWidth="1"/>
    <col min="5128" max="5128" width="21.140625" style="609" customWidth="1"/>
    <col min="5129" max="5129" width="15.42578125" style="609" customWidth="1"/>
    <col min="5130" max="5130" width="16.5703125" style="609" customWidth="1"/>
    <col min="5131" max="5131" width="21.140625" style="609" customWidth="1"/>
    <col min="5132" max="5132" width="15.42578125" style="609" customWidth="1"/>
    <col min="5133" max="5133" width="16.5703125" style="609" customWidth="1"/>
    <col min="5134" max="5375" width="9.140625" style="609"/>
    <col min="5376" max="5376" width="0" style="609" hidden="1" customWidth="1"/>
    <col min="5377" max="5377" width="48.85546875" style="609" customWidth="1"/>
    <col min="5378" max="5378" width="21.140625" style="609" customWidth="1"/>
    <col min="5379" max="5379" width="15.42578125" style="609" customWidth="1"/>
    <col min="5380" max="5380" width="16.5703125" style="609" customWidth="1"/>
    <col min="5381" max="5381" width="21.140625" style="609" customWidth="1"/>
    <col min="5382" max="5382" width="15.42578125" style="609" customWidth="1"/>
    <col min="5383" max="5383" width="16.5703125" style="609" customWidth="1"/>
    <col min="5384" max="5384" width="21.140625" style="609" customWidth="1"/>
    <col min="5385" max="5385" width="15.42578125" style="609" customWidth="1"/>
    <col min="5386" max="5386" width="16.5703125" style="609" customWidth="1"/>
    <col min="5387" max="5387" width="21.140625" style="609" customWidth="1"/>
    <col min="5388" max="5388" width="15.42578125" style="609" customWidth="1"/>
    <col min="5389" max="5389" width="16.5703125" style="609" customWidth="1"/>
    <col min="5390" max="5631" width="9.140625" style="609"/>
    <col min="5632" max="5632" width="0" style="609" hidden="1" customWidth="1"/>
    <col min="5633" max="5633" width="48.85546875" style="609" customWidth="1"/>
    <col min="5634" max="5634" width="21.140625" style="609" customWidth="1"/>
    <col min="5635" max="5635" width="15.42578125" style="609" customWidth="1"/>
    <col min="5636" max="5636" width="16.5703125" style="609" customWidth="1"/>
    <col min="5637" max="5637" width="21.140625" style="609" customWidth="1"/>
    <col min="5638" max="5638" width="15.42578125" style="609" customWidth="1"/>
    <col min="5639" max="5639" width="16.5703125" style="609" customWidth="1"/>
    <col min="5640" max="5640" width="21.140625" style="609" customWidth="1"/>
    <col min="5641" max="5641" width="15.42578125" style="609" customWidth="1"/>
    <col min="5642" max="5642" width="16.5703125" style="609" customWidth="1"/>
    <col min="5643" max="5643" width="21.140625" style="609" customWidth="1"/>
    <col min="5644" max="5644" width="15.42578125" style="609" customWidth="1"/>
    <col min="5645" max="5645" width="16.5703125" style="609" customWidth="1"/>
    <col min="5646" max="5887" width="9.140625" style="609"/>
    <col min="5888" max="5888" width="0" style="609" hidden="1" customWidth="1"/>
    <col min="5889" max="5889" width="48.85546875" style="609" customWidth="1"/>
    <col min="5890" max="5890" width="21.140625" style="609" customWidth="1"/>
    <col min="5891" max="5891" width="15.42578125" style="609" customWidth="1"/>
    <col min="5892" max="5892" width="16.5703125" style="609" customWidth="1"/>
    <col min="5893" max="5893" width="21.140625" style="609" customWidth="1"/>
    <col min="5894" max="5894" width="15.42578125" style="609" customWidth="1"/>
    <col min="5895" max="5895" width="16.5703125" style="609" customWidth="1"/>
    <col min="5896" max="5896" width="21.140625" style="609" customWidth="1"/>
    <col min="5897" max="5897" width="15.42578125" style="609" customWidth="1"/>
    <col min="5898" max="5898" width="16.5703125" style="609" customWidth="1"/>
    <col min="5899" max="5899" width="21.140625" style="609" customWidth="1"/>
    <col min="5900" max="5900" width="15.42578125" style="609" customWidth="1"/>
    <col min="5901" max="5901" width="16.5703125" style="609" customWidth="1"/>
    <col min="5902" max="6143" width="9.140625" style="609"/>
    <col min="6144" max="6144" width="0" style="609" hidden="1" customWidth="1"/>
    <col min="6145" max="6145" width="48.85546875" style="609" customWidth="1"/>
    <col min="6146" max="6146" width="21.140625" style="609" customWidth="1"/>
    <col min="6147" max="6147" width="15.42578125" style="609" customWidth="1"/>
    <col min="6148" max="6148" width="16.5703125" style="609" customWidth="1"/>
    <col min="6149" max="6149" width="21.140625" style="609" customWidth="1"/>
    <col min="6150" max="6150" width="15.42578125" style="609" customWidth="1"/>
    <col min="6151" max="6151" width="16.5703125" style="609" customWidth="1"/>
    <col min="6152" max="6152" width="21.140625" style="609" customWidth="1"/>
    <col min="6153" max="6153" width="15.42578125" style="609" customWidth="1"/>
    <col min="6154" max="6154" width="16.5703125" style="609" customWidth="1"/>
    <col min="6155" max="6155" width="21.140625" style="609" customWidth="1"/>
    <col min="6156" max="6156" width="15.42578125" style="609" customWidth="1"/>
    <col min="6157" max="6157" width="16.5703125" style="609" customWidth="1"/>
    <col min="6158" max="6399" width="9.140625" style="609"/>
    <col min="6400" max="6400" width="0" style="609" hidden="1" customWidth="1"/>
    <col min="6401" max="6401" width="48.85546875" style="609" customWidth="1"/>
    <col min="6402" max="6402" width="21.140625" style="609" customWidth="1"/>
    <col min="6403" max="6403" width="15.42578125" style="609" customWidth="1"/>
    <col min="6404" max="6404" width="16.5703125" style="609" customWidth="1"/>
    <col min="6405" max="6405" width="21.140625" style="609" customWidth="1"/>
    <col min="6406" max="6406" width="15.42578125" style="609" customWidth="1"/>
    <col min="6407" max="6407" width="16.5703125" style="609" customWidth="1"/>
    <col min="6408" max="6408" width="21.140625" style="609" customWidth="1"/>
    <col min="6409" max="6409" width="15.42578125" style="609" customWidth="1"/>
    <col min="6410" max="6410" width="16.5703125" style="609" customWidth="1"/>
    <col min="6411" max="6411" width="21.140625" style="609" customWidth="1"/>
    <col min="6412" max="6412" width="15.42578125" style="609" customWidth="1"/>
    <col min="6413" max="6413" width="16.5703125" style="609" customWidth="1"/>
    <col min="6414" max="6655" width="9.140625" style="609"/>
    <col min="6656" max="6656" width="0" style="609" hidden="1" customWidth="1"/>
    <col min="6657" max="6657" width="48.85546875" style="609" customWidth="1"/>
    <col min="6658" max="6658" width="21.140625" style="609" customWidth="1"/>
    <col min="6659" max="6659" width="15.42578125" style="609" customWidth="1"/>
    <col min="6660" max="6660" width="16.5703125" style="609" customWidth="1"/>
    <col min="6661" max="6661" width="21.140625" style="609" customWidth="1"/>
    <col min="6662" max="6662" width="15.42578125" style="609" customWidth="1"/>
    <col min="6663" max="6663" width="16.5703125" style="609" customWidth="1"/>
    <col min="6664" max="6664" width="21.140625" style="609" customWidth="1"/>
    <col min="6665" max="6665" width="15.42578125" style="609" customWidth="1"/>
    <col min="6666" max="6666" width="16.5703125" style="609" customWidth="1"/>
    <col min="6667" max="6667" width="21.140625" style="609" customWidth="1"/>
    <col min="6668" max="6668" width="15.42578125" style="609" customWidth="1"/>
    <col min="6669" max="6669" width="16.5703125" style="609" customWidth="1"/>
    <col min="6670" max="6911" width="9.140625" style="609"/>
    <col min="6912" max="6912" width="0" style="609" hidden="1" customWidth="1"/>
    <col min="6913" max="6913" width="48.85546875" style="609" customWidth="1"/>
    <col min="6914" max="6914" width="21.140625" style="609" customWidth="1"/>
    <col min="6915" max="6915" width="15.42578125" style="609" customWidth="1"/>
    <col min="6916" max="6916" width="16.5703125" style="609" customWidth="1"/>
    <col min="6917" max="6917" width="21.140625" style="609" customWidth="1"/>
    <col min="6918" max="6918" width="15.42578125" style="609" customWidth="1"/>
    <col min="6919" max="6919" width="16.5703125" style="609" customWidth="1"/>
    <col min="6920" max="6920" width="21.140625" style="609" customWidth="1"/>
    <col min="6921" max="6921" width="15.42578125" style="609" customWidth="1"/>
    <col min="6922" max="6922" width="16.5703125" style="609" customWidth="1"/>
    <col min="6923" max="6923" width="21.140625" style="609" customWidth="1"/>
    <col min="6924" max="6924" width="15.42578125" style="609" customWidth="1"/>
    <col min="6925" max="6925" width="16.5703125" style="609" customWidth="1"/>
    <col min="6926" max="7167" width="9.140625" style="609"/>
    <col min="7168" max="7168" width="0" style="609" hidden="1" customWidth="1"/>
    <col min="7169" max="7169" width="48.85546875" style="609" customWidth="1"/>
    <col min="7170" max="7170" width="21.140625" style="609" customWidth="1"/>
    <col min="7171" max="7171" width="15.42578125" style="609" customWidth="1"/>
    <col min="7172" max="7172" width="16.5703125" style="609" customWidth="1"/>
    <col min="7173" max="7173" width="21.140625" style="609" customWidth="1"/>
    <col min="7174" max="7174" width="15.42578125" style="609" customWidth="1"/>
    <col min="7175" max="7175" width="16.5703125" style="609" customWidth="1"/>
    <col min="7176" max="7176" width="21.140625" style="609" customWidth="1"/>
    <col min="7177" max="7177" width="15.42578125" style="609" customWidth="1"/>
    <col min="7178" max="7178" width="16.5703125" style="609" customWidth="1"/>
    <col min="7179" max="7179" width="21.140625" style="609" customWidth="1"/>
    <col min="7180" max="7180" width="15.42578125" style="609" customWidth="1"/>
    <col min="7181" max="7181" width="16.5703125" style="609" customWidth="1"/>
    <col min="7182" max="7423" width="9.140625" style="609"/>
    <col min="7424" max="7424" width="0" style="609" hidden="1" customWidth="1"/>
    <col min="7425" max="7425" width="48.85546875" style="609" customWidth="1"/>
    <col min="7426" max="7426" width="21.140625" style="609" customWidth="1"/>
    <col min="7427" max="7427" width="15.42578125" style="609" customWidth="1"/>
    <col min="7428" max="7428" width="16.5703125" style="609" customWidth="1"/>
    <col min="7429" max="7429" width="21.140625" style="609" customWidth="1"/>
    <col min="7430" max="7430" width="15.42578125" style="609" customWidth="1"/>
    <col min="7431" max="7431" width="16.5703125" style="609" customWidth="1"/>
    <col min="7432" max="7432" width="21.140625" style="609" customWidth="1"/>
    <col min="7433" max="7433" width="15.42578125" style="609" customWidth="1"/>
    <col min="7434" max="7434" width="16.5703125" style="609" customWidth="1"/>
    <col min="7435" max="7435" width="21.140625" style="609" customWidth="1"/>
    <col min="7436" max="7436" width="15.42578125" style="609" customWidth="1"/>
    <col min="7437" max="7437" width="16.5703125" style="609" customWidth="1"/>
    <col min="7438" max="7679" width="9.140625" style="609"/>
    <col min="7680" max="7680" width="0" style="609" hidden="1" customWidth="1"/>
    <col min="7681" max="7681" width="48.85546875" style="609" customWidth="1"/>
    <col min="7682" max="7682" width="21.140625" style="609" customWidth="1"/>
    <col min="7683" max="7683" width="15.42578125" style="609" customWidth="1"/>
    <col min="7684" max="7684" width="16.5703125" style="609" customWidth="1"/>
    <col min="7685" max="7685" width="21.140625" style="609" customWidth="1"/>
    <col min="7686" max="7686" width="15.42578125" style="609" customWidth="1"/>
    <col min="7687" max="7687" width="16.5703125" style="609" customWidth="1"/>
    <col min="7688" max="7688" width="21.140625" style="609" customWidth="1"/>
    <col min="7689" max="7689" width="15.42578125" style="609" customWidth="1"/>
    <col min="7690" max="7690" width="16.5703125" style="609" customWidth="1"/>
    <col min="7691" max="7691" width="21.140625" style="609" customWidth="1"/>
    <col min="7692" max="7692" width="15.42578125" style="609" customWidth="1"/>
    <col min="7693" max="7693" width="16.5703125" style="609" customWidth="1"/>
    <col min="7694" max="7935" width="9.140625" style="609"/>
    <col min="7936" max="7936" width="0" style="609" hidden="1" customWidth="1"/>
    <col min="7937" max="7937" width="48.85546875" style="609" customWidth="1"/>
    <col min="7938" max="7938" width="21.140625" style="609" customWidth="1"/>
    <col min="7939" max="7939" width="15.42578125" style="609" customWidth="1"/>
    <col min="7940" max="7940" width="16.5703125" style="609" customWidth="1"/>
    <col min="7941" max="7941" width="21.140625" style="609" customWidth="1"/>
    <col min="7942" max="7942" width="15.42578125" style="609" customWidth="1"/>
    <col min="7943" max="7943" width="16.5703125" style="609" customWidth="1"/>
    <col min="7944" max="7944" width="21.140625" style="609" customWidth="1"/>
    <col min="7945" max="7945" width="15.42578125" style="609" customWidth="1"/>
    <col min="7946" max="7946" width="16.5703125" style="609" customWidth="1"/>
    <col min="7947" max="7947" width="21.140625" style="609" customWidth="1"/>
    <col min="7948" max="7948" width="15.42578125" style="609" customWidth="1"/>
    <col min="7949" max="7949" width="16.5703125" style="609" customWidth="1"/>
    <col min="7950" max="8191" width="9.140625" style="609"/>
    <col min="8192" max="8192" width="0" style="609" hidden="1" customWidth="1"/>
    <col min="8193" max="8193" width="48.85546875" style="609" customWidth="1"/>
    <col min="8194" max="8194" width="21.140625" style="609" customWidth="1"/>
    <col min="8195" max="8195" width="15.42578125" style="609" customWidth="1"/>
    <col min="8196" max="8196" width="16.5703125" style="609" customWidth="1"/>
    <col min="8197" max="8197" width="21.140625" style="609" customWidth="1"/>
    <col min="8198" max="8198" width="15.42578125" style="609" customWidth="1"/>
    <col min="8199" max="8199" width="16.5703125" style="609" customWidth="1"/>
    <col min="8200" max="8200" width="21.140625" style="609" customWidth="1"/>
    <col min="8201" max="8201" width="15.42578125" style="609" customWidth="1"/>
    <col min="8202" max="8202" width="16.5703125" style="609" customWidth="1"/>
    <col min="8203" max="8203" width="21.140625" style="609" customWidth="1"/>
    <col min="8204" max="8204" width="15.42578125" style="609" customWidth="1"/>
    <col min="8205" max="8205" width="16.5703125" style="609" customWidth="1"/>
    <col min="8206" max="8447" width="9.140625" style="609"/>
    <col min="8448" max="8448" width="0" style="609" hidden="1" customWidth="1"/>
    <col min="8449" max="8449" width="48.85546875" style="609" customWidth="1"/>
    <col min="8450" max="8450" width="21.140625" style="609" customWidth="1"/>
    <col min="8451" max="8451" width="15.42578125" style="609" customWidth="1"/>
    <col min="8452" max="8452" width="16.5703125" style="609" customWidth="1"/>
    <col min="8453" max="8453" width="21.140625" style="609" customWidth="1"/>
    <col min="8454" max="8454" width="15.42578125" style="609" customWidth="1"/>
    <col min="8455" max="8455" width="16.5703125" style="609" customWidth="1"/>
    <col min="8456" max="8456" width="21.140625" style="609" customWidth="1"/>
    <col min="8457" max="8457" width="15.42578125" style="609" customWidth="1"/>
    <col min="8458" max="8458" width="16.5703125" style="609" customWidth="1"/>
    <col min="8459" max="8459" width="21.140625" style="609" customWidth="1"/>
    <col min="8460" max="8460" width="15.42578125" style="609" customWidth="1"/>
    <col min="8461" max="8461" width="16.5703125" style="609" customWidth="1"/>
    <col min="8462" max="8703" width="9.140625" style="609"/>
    <col min="8704" max="8704" width="0" style="609" hidden="1" customWidth="1"/>
    <col min="8705" max="8705" width="48.85546875" style="609" customWidth="1"/>
    <col min="8706" max="8706" width="21.140625" style="609" customWidth="1"/>
    <col min="8707" max="8707" width="15.42578125" style="609" customWidth="1"/>
    <col min="8708" max="8708" width="16.5703125" style="609" customWidth="1"/>
    <col min="8709" max="8709" width="21.140625" style="609" customWidth="1"/>
    <col min="8710" max="8710" width="15.42578125" style="609" customWidth="1"/>
    <col min="8711" max="8711" width="16.5703125" style="609" customWidth="1"/>
    <col min="8712" max="8712" width="21.140625" style="609" customWidth="1"/>
    <col min="8713" max="8713" width="15.42578125" style="609" customWidth="1"/>
    <col min="8714" max="8714" width="16.5703125" style="609" customWidth="1"/>
    <col min="8715" max="8715" width="21.140625" style="609" customWidth="1"/>
    <col min="8716" max="8716" width="15.42578125" style="609" customWidth="1"/>
    <col min="8717" max="8717" width="16.5703125" style="609" customWidth="1"/>
    <col min="8718" max="8959" width="9.140625" style="609"/>
    <col min="8960" max="8960" width="0" style="609" hidden="1" customWidth="1"/>
    <col min="8961" max="8961" width="48.85546875" style="609" customWidth="1"/>
    <col min="8962" max="8962" width="21.140625" style="609" customWidth="1"/>
    <col min="8963" max="8963" width="15.42578125" style="609" customWidth="1"/>
    <col min="8964" max="8964" width="16.5703125" style="609" customWidth="1"/>
    <col min="8965" max="8965" width="21.140625" style="609" customWidth="1"/>
    <col min="8966" max="8966" width="15.42578125" style="609" customWidth="1"/>
    <col min="8967" max="8967" width="16.5703125" style="609" customWidth="1"/>
    <col min="8968" max="8968" width="21.140625" style="609" customWidth="1"/>
    <col min="8969" max="8969" width="15.42578125" style="609" customWidth="1"/>
    <col min="8970" max="8970" width="16.5703125" style="609" customWidth="1"/>
    <col min="8971" max="8971" width="21.140625" style="609" customWidth="1"/>
    <col min="8972" max="8972" width="15.42578125" style="609" customWidth="1"/>
    <col min="8973" max="8973" width="16.5703125" style="609" customWidth="1"/>
    <col min="8974" max="9215" width="9.140625" style="609"/>
    <col min="9216" max="9216" width="0" style="609" hidden="1" customWidth="1"/>
    <col min="9217" max="9217" width="48.85546875" style="609" customWidth="1"/>
    <col min="9218" max="9218" width="21.140625" style="609" customWidth="1"/>
    <col min="9219" max="9219" width="15.42578125" style="609" customWidth="1"/>
    <col min="9220" max="9220" width="16.5703125" style="609" customWidth="1"/>
    <col min="9221" max="9221" width="21.140625" style="609" customWidth="1"/>
    <col min="9222" max="9222" width="15.42578125" style="609" customWidth="1"/>
    <col min="9223" max="9223" width="16.5703125" style="609" customWidth="1"/>
    <col min="9224" max="9224" width="21.140625" style="609" customWidth="1"/>
    <col min="9225" max="9225" width="15.42578125" style="609" customWidth="1"/>
    <col min="9226" max="9226" width="16.5703125" style="609" customWidth="1"/>
    <col min="9227" max="9227" width="21.140625" style="609" customWidth="1"/>
    <col min="9228" max="9228" width="15.42578125" style="609" customWidth="1"/>
    <col min="9229" max="9229" width="16.5703125" style="609" customWidth="1"/>
    <col min="9230" max="9471" width="9.140625" style="609"/>
    <col min="9472" max="9472" width="0" style="609" hidden="1" customWidth="1"/>
    <col min="9473" max="9473" width="48.85546875" style="609" customWidth="1"/>
    <col min="9474" max="9474" width="21.140625" style="609" customWidth="1"/>
    <col min="9475" max="9475" width="15.42578125" style="609" customWidth="1"/>
    <col min="9476" max="9476" width="16.5703125" style="609" customWidth="1"/>
    <col min="9477" max="9477" width="21.140625" style="609" customWidth="1"/>
    <col min="9478" max="9478" width="15.42578125" style="609" customWidth="1"/>
    <col min="9479" max="9479" width="16.5703125" style="609" customWidth="1"/>
    <col min="9480" max="9480" width="21.140625" style="609" customWidth="1"/>
    <col min="9481" max="9481" width="15.42578125" style="609" customWidth="1"/>
    <col min="9482" max="9482" width="16.5703125" style="609" customWidth="1"/>
    <col min="9483" max="9483" width="21.140625" style="609" customWidth="1"/>
    <col min="9484" max="9484" width="15.42578125" style="609" customWidth="1"/>
    <col min="9485" max="9485" width="16.5703125" style="609" customWidth="1"/>
    <col min="9486" max="9727" width="9.140625" style="609"/>
    <col min="9728" max="9728" width="0" style="609" hidden="1" customWidth="1"/>
    <col min="9729" max="9729" width="48.85546875" style="609" customWidth="1"/>
    <col min="9730" max="9730" width="21.140625" style="609" customWidth="1"/>
    <col min="9731" max="9731" width="15.42578125" style="609" customWidth="1"/>
    <col min="9732" max="9732" width="16.5703125" style="609" customWidth="1"/>
    <col min="9733" max="9733" width="21.140625" style="609" customWidth="1"/>
    <col min="9734" max="9734" width="15.42578125" style="609" customWidth="1"/>
    <col min="9735" max="9735" width="16.5703125" style="609" customWidth="1"/>
    <col min="9736" max="9736" width="21.140625" style="609" customWidth="1"/>
    <col min="9737" max="9737" width="15.42578125" style="609" customWidth="1"/>
    <col min="9738" max="9738" width="16.5703125" style="609" customWidth="1"/>
    <col min="9739" max="9739" width="21.140625" style="609" customWidth="1"/>
    <col min="9740" max="9740" width="15.42578125" style="609" customWidth="1"/>
    <col min="9741" max="9741" width="16.5703125" style="609" customWidth="1"/>
    <col min="9742" max="9983" width="9.140625" style="609"/>
    <col min="9984" max="9984" width="0" style="609" hidden="1" customWidth="1"/>
    <col min="9985" max="9985" width="48.85546875" style="609" customWidth="1"/>
    <col min="9986" max="9986" width="21.140625" style="609" customWidth="1"/>
    <col min="9987" max="9987" width="15.42578125" style="609" customWidth="1"/>
    <col min="9988" max="9988" width="16.5703125" style="609" customWidth="1"/>
    <col min="9989" max="9989" width="21.140625" style="609" customWidth="1"/>
    <col min="9990" max="9990" width="15.42578125" style="609" customWidth="1"/>
    <col min="9991" max="9991" width="16.5703125" style="609" customWidth="1"/>
    <col min="9992" max="9992" width="21.140625" style="609" customWidth="1"/>
    <col min="9993" max="9993" width="15.42578125" style="609" customWidth="1"/>
    <col min="9994" max="9994" width="16.5703125" style="609" customWidth="1"/>
    <col min="9995" max="9995" width="21.140625" style="609" customWidth="1"/>
    <col min="9996" max="9996" width="15.42578125" style="609" customWidth="1"/>
    <col min="9997" max="9997" width="16.5703125" style="609" customWidth="1"/>
    <col min="9998" max="10239" width="9.140625" style="609"/>
    <col min="10240" max="10240" width="0" style="609" hidden="1" customWidth="1"/>
    <col min="10241" max="10241" width="48.85546875" style="609" customWidth="1"/>
    <col min="10242" max="10242" width="21.140625" style="609" customWidth="1"/>
    <col min="10243" max="10243" width="15.42578125" style="609" customWidth="1"/>
    <col min="10244" max="10244" width="16.5703125" style="609" customWidth="1"/>
    <col min="10245" max="10245" width="21.140625" style="609" customWidth="1"/>
    <col min="10246" max="10246" width="15.42578125" style="609" customWidth="1"/>
    <col min="10247" max="10247" width="16.5703125" style="609" customWidth="1"/>
    <col min="10248" max="10248" width="21.140625" style="609" customWidth="1"/>
    <col min="10249" max="10249" width="15.42578125" style="609" customWidth="1"/>
    <col min="10250" max="10250" width="16.5703125" style="609" customWidth="1"/>
    <col min="10251" max="10251" width="21.140625" style="609" customWidth="1"/>
    <col min="10252" max="10252" width="15.42578125" style="609" customWidth="1"/>
    <col min="10253" max="10253" width="16.5703125" style="609" customWidth="1"/>
    <col min="10254" max="10495" width="9.140625" style="609"/>
    <col min="10496" max="10496" width="0" style="609" hidden="1" customWidth="1"/>
    <col min="10497" max="10497" width="48.85546875" style="609" customWidth="1"/>
    <col min="10498" max="10498" width="21.140625" style="609" customWidth="1"/>
    <col min="10499" max="10499" width="15.42578125" style="609" customWidth="1"/>
    <col min="10500" max="10500" width="16.5703125" style="609" customWidth="1"/>
    <col min="10501" max="10501" width="21.140625" style="609" customWidth="1"/>
    <col min="10502" max="10502" width="15.42578125" style="609" customWidth="1"/>
    <col min="10503" max="10503" width="16.5703125" style="609" customWidth="1"/>
    <col min="10504" max="10504" width="21.140625" style="609" customWidth="1"/>
    <col min="10505" max="10505" width="15.42578125" style="609" customWidth="1"/>
    <col min="10506" max="10506" width="16.5703125" style="609" customWidth="1"/>
    <col min="10507" max="10507" width="21.140625" style="609" customWidth="1"/>
    <col min="10508" max="10508" width="15.42578125" style="609" customWidth="1"/>
    <col min="10509" max="10509" width="16.5703125" style="609" customWidth="1"/>
    <col min="10510" max="10751" width="9.140625" style="609"/>
    <col min="10752" max="10752" width="0" style="609" hidden="1" customWidth="1"/>
    <col min="10753" max="10753" width="48.85546875" style="609" customWidth="1"/>
    <col min="10754" max="10754" width="21.140625" style="609" customWidth="1"/>
    <col min="10755" max="10755" width="15.42578125" style="609" customWidth="1"/>
    <col min="10756" max="10756" width="16.5703125" style="609" customWidth="1"/>
    <col min="10757" max="10757" width="21.140625" style="609" customWidth="1"/>
    <col min="10758" max="10758" width="15.42578125" style="609" customWidth="1"/>
    <col min="10759" max="10759" width="16.5703125" style="609" customWidth="1"/>
    <col min="10760" max="10760" width="21.140625" style="609" customWidth="1"/>
    <col min="10761" max="10761" width="15.42578125" style="609" customWidth="1"/>
    <col min="10762" max="10762" width="16.5703125" style="609" customWidth="1"/>
    <col min="10763" max="10763" width="21.140625" style="609" customWidth="1"/>
    <col min="10764" max="10764" width="15.42578125" style="609" customWidth="1"/>
    <col min="10765" max="10765" width="16.5703125" style="609" customWidth="1"/>
    <col min="10766" max="11007" width="9.140625" style="609"/>
    <col min="11008" max="11008" width="0" style="609" hidden="1" customWidth="1"/>
    <col min="11009" max="11009" width="48.85546875" style="609" customWidth="1"/>
    <col min="11010" max="11010" width="21.140625" style="609" customWidth="1"/>
    <col min="11011" max="11011" width="15.42578125" style="609" customWidth="1"/>
    <col min="11012" max="11012" width="16.5703125" style="609" customWidth="1"/>
    <col min="11013" max="11013" width="21.140625" style="609" customWidth="1"/>
    <col min="11014" max="11014" width="15.42578125" style="609" customWidth="1"/>
    <col min="11015" max="11015" width="16.5703125" style="609" customWidth="1"/>
    <col min="11016" max="11016" width="21.140625" style="609" customWidth="1"/>
    <col min="11017" max="11017" width="15.42578125" style="609" customWidth="1"/>
    <col min="11018" max="11018" width="16.5703125" style="609" customWidth="1"/>
    <col min="11019" max="11019" width="21.140625" style="609" customWidth="1"/>
    <col min="11020" max="11020" width="15.42578125" style="609" customWidth="1"/>
    <col min="11021" max="11021" width="16.5703125" style="609" customWidth="1"/>
    <col min="11022" max="11263" width="9.140625" style="609"/>
    <col min="11264" max="11264" width="0" style="609" hidden="1" customWidth="1"/>
    <col min="11265" max="11265" width="48.85546875" style="609" customWidth="1"/>
    <col min="11266" max="11266" width="21.140625" style="609" customWidth="1"/>
    <col min="11267" max="11267" width="15.42578125" style="609" customWidth="1"/>
    <col min="11268" max="11268" width="16.5703125" style="609" customWidth="1"/>
    <col min="11269" max="11269" width="21.140625" style="609" customWidth="1"/>
    <col min="11270" max="11270" width="15.42578125" style="609" customWidth="1"/>
    <col min="11271" max="11271" width="16.5703125" style="609" customWidth="1"/>
    <col min="11272" max="11272" width="21.140625" style="609" customWidth="1"/>
    <col min="11273" max="11273" width="15.42578125" style="609" customWidth="1"/>
    <col min="11274" max="11274" width="16.5703125" style="609" customWidth="1"/>
    <col min="11275" max="11275" width="21.140625" style="609" customWidth="1"/>
    <col min="11276" max="11276" width="15.42578125" style="609" customWidth="1"/>
    <col min="11277" max="11277" width="16.5703125" style="609" customWidth="1"/>
    <col min="11278" max="11519" width="9.140625" style="609"/>
    <col min="11520" max="11520" width="0" style="609" hidden="1" customWidth="1"/>
    <col min="11521" max="11521" width="48.85546875" style="609" customWidth="1"/>
    <col min="11522" max="11522" width="21.140625" style="609" customWidth="1"/>
    <col min="11523" max="11523" width="15.42578125" style="609" customWidth="1"/>
    <col min="11524" max="11524" width="16.5703125" style="609" customWidth="1"/>
    <col min="11525" max="11525" width="21.140625" style="609" customWidth="1"/>
    <col min="11526" max="11526" width="15.42578125" style="609" customWidth="1"/>
    <col min="11527" max="11527" width="16.5703125" style="609" customWidth="1"/>
    <col min="11528" max="11528" width="21.140625" style="609" customWidth="1"/>
    <col min="11529" max="11529" width="15.42578125" style="609" customWidth="1"/>
    <col min="11530" max="11530" width="16.5703125" style="609" customWidth="1"/>
    <col min="11531" max="11531" width="21.140625" style="609" customWidth="1"/>
    <col min="11532" max="11532" width="15.42578125" style="609" customWidth="1"/>
    <col min="11533" max="11533" width="16.5703125" style="609" customWidth="1"/>
    <col min="11534" max="11775" width="9.140625" style="609"/>
    <col min="11776" max="11776" width="0" style="609" hidden="1" customWidth="1"/>
    <col min="11777" max="11777" width="48.85546875" style="609" customWidth="1"/>
    <col min="11778" max="11778" width="21.140625" style="609" customWidth="1"/>
    <col min="11779" max="11779" width="15.42578125" style="609" customWidth="1"/>
    <col min="11780" max="11780" width="16.5703125" style="609" customWidth="1"/>
    <col min="11781" max="11781" width="21.140625" style="609" customWidth="1"/>
    <col min="11782" max="11782" width="15.42578125" style="609" customWidth="1"/>
    <col min="11783" max="11783" width="16.5703125" style="609" customWidth="1"/>
    <col min="11784" max="11784" width="21.140625" style="609" customWidth="1"/>
    <col min="11785" max="11785" width="15.42578125" style="609" customWidth="1"/>
    <col min="11786" max="11786" width="16.5703125" style="609" customWidth="1"/>
    <col min="11787" max="11787" width="21.140625" style="609" customWidth="1"/>
    <col min="11788" max="11788" width="15.42578125" style="609" customWidth="1"/>
    <col min="11789" max="11789" width="16.5703125" style="609" customWidth="1"/>
    <col min="11790" max="12031" width="9.140625" style="609"/>
    <col min="12032" max="12032" width="0" style="609" hidden="1" customWidth="1"/>
    <col min="12033" max="12033" width="48.85546875" style="609" customWidth="1"/>
    <col min="12034" max="12034" width="21.140625" style="609" customWidth="1"/>
    <col min="12035" max="12035" width="15.42578125" style="609" customWidth="1"/>
    <col min="12036" max="12036" width="16.5703125" style="609" customWidth="1"/>
    <col min="12037" max="12037" width="21.140625" style="609" customWidth="1"/>
    <col min="12038" max="12038" width="15.42578125" style="609" customWidth="1"/>
    <col min="12039" max="12039" width="16.5703125" style="609" customWidth="1"/>
    <col min="12040" max="12040" width="21.140625" style="609" customWidth="1"/>
    <col min="12041" max="12041" width="15.42578125" style="609" customWidth="1"/>
    <col min="12042" max="12042" width="16.5703125" style="609" customWidth="1"/>
    <col min="12043" max="12043" width="21.140625" style="609" customWidth="1"/>
    <col min="12044" max="12044" width="15.42578125" style="609" customWidth="1"/>
    <col min="12045" max="12045" width="16.5703125" style="609" customWidth="1"/>
    <col min="12046" max="12287" width="9.140625" style="609"/>
    <col min="12288" max="12288" width="0" style="609" hidden="1" customWidth="1"/>
    <col min="12289" max="12289" width="48.85546875" style="609" customWidth="1"/>
    <col min="12290" max="12290" width="21.140625" style="609" customWidth="1"/>
    <col min="12291" max="12291" width="15.42578125" style="609" customWidth="1"/>
    <col min="12292" max="12292" width="16.5703125" style="609" customWidth="1"/>
    <col min="12293" max="12293" width="21.140625" style="609" customWidth="1"/>
    <col min="12294" max="12294" width="15.42578125" style="609" customWidth="1"/>
    <col min="12295" max="12295" width="16.5703125" style="609" customWidth="1"/>
    <col min="12296" max="12296" width="21.140625" style="609" customWidth="1"/>
    <col min="12297" max="12297" width="15.42578125" style="609" customWidth="1"/>
    <col min="12298" max="12298" width="16.5703125" style="609" customWidth="1"/>
    <col min="12299" max="12299" width="21.140625" style="609" customWidth="1"/>
    <col min="12300" max="12300" width="15.42578125" style="609" customWidth="1"/>
    <col min="12301" max="12301" width="16.5703125" style="609" customWidth="1"/>
    <col min="12302" max="12543" width="9.140625" style="609"/>
    <col min="12544" max="12544" width="0" style="609" hidden="1" customWidth="1"/>
    <col min="12545" max="12545" width="48.85546875" style="609" customWidth="1"/>
    <col min="12546" max="12546" width="21.140625" style="609" customWidth="1"/>
    <col min="12547" max="12547" width="15.42578125" style="609" customWidth="1"/>
    <col min="12548" max="12548" width="16.5703125" style="609" customWidth="1"/>
    <col min="12549" max="12549" width="21.140625" style="609" customWidth="1"/>
    <col min="12550" max="12550" width="15.42578125" style="609" customWidth="1"/>
    <col min="12551" max="12551" width="16.5703125" style="609" customWidth="1"/>
    <col min="12552" max="12552" width="21.140625" style="609" customWidth="1"/>
    <col min="12553" max="12553" width="15.42578125" style="609" customWidth="1"/>
    <col min="12554" max="12554" width="16.5703125" style="609" customWidth="1"/>
    <col min="12555" max="12555" width="21.140625" style="609" customWidth="1"/>
    <col min="12556" max="12556" width="15.42578125" style="609" customWidth="1"/>
    <col min="12557" max="12557" width="16.5703125" style="609" customWidth="1"/>
    <col min="12558" max="12799" width="9.140625" style="609"/>
    <col min="12800" max="12800" width="0" style="609" hidden="1" customWidth="1"/>
    <col min="12801" max="12801" width="48.85546875" style="609" customWidth="1"/>
    <col min="12802" max="12802" width="21.140625" style="609" customWidth="1"/>
    <col min="12803" max="12803" width="15.42578125" style="609" customWidth="1"/>
    <col min="12804" max="12804" width="16.5703125" style="609" customWidth="1"/>
    <col min="12805" max="12805" width="21.140625" style="609" customWidth="1"/>
    <col min="12806" max="12806" width="15.42578125" style="609" customWidth="1"/>
    <col min="12807" max="12807" width="16.5703125" style="609" customWidth="1"/>
    <col min="12808" max="12808" width="21.140625" style="609" customWidth="1"/>
    <col min="12809" max="12809" width="15.42578125" style="609" customWidth="1"/>
    <col min="12810" max="12810" width="16.5703125" style="609" customWidth="1"/>
    <col min="12811" max="12811" width="21.140625" style="609" customWidth="1"/>
    <col min="12812" max="12812" width="15.42578125" style="609" customWidth="1"/>
    <col min="12813" max="12813" width="16.5703125" style="609" customWidth="1"/>
    <col min="12814" max="13055" width="9.140625" style="609"/>
    <col min="13056" max="13056" width="0" style="609" hidden="1" customWidth="1"/>
    <col min="13057" max="13057" width="48.85546875" style="609" customWidth="1"/>
    <col min="13058" max="13058" width="21.140625" style="609" customWidth="1"/>
    <col min="13059" max="13059" width="15.42578125" style="609" customWidth="1"/>
    <col min="13060" max="13060" width="16.5703125" style="609" customWidth="1"/>
    <col min="13061" max="13061" width="21.140625" style="609" customWidth="1"/>
    <col min="13062" max="13062" width="15.42578125" style="609" customWidth="1"/>
    <col min="13063" max="13063" width="16.5703125" style="609" customWidth="1"/>
    <col min="13064" max="13064" width="21.140625" style="609" customWidth="1"/>
    <col min="13065" max="13065" width="15.42578125" style="609" customWidth="1"/>
    <col min="13066" max="13066" width="16.5703125" style="609" customWidth="1"/>
    <col min="13067" max="13067" width="21.140625" style="609" customWidth="1"/>
    <col min="13068" max="13068" width="15.42578125" style="609" customWidth="1"/>
    <col min="13069" max="13069" width="16.5703125" style="609" customWidth="1"/>
    <col min="13070" max="13311" width="9.140625" style="609"/>
    <col min="13312" max="13312" width="0" style="609" hidden="1" customWidth="1"/>
    <col min="13313" max="13313" width="48.85546875" style="609" customWidth="1"/>
    <col min="13314" max="13314" width="21.140625" style="609" customWidth="1"/>
    <col min="13315" max="13315" width="15.42578125" style="609" customWidth="1"/>
    <col min="13316" max="13316" width="16.5703125" style="609" customWidth="1"/>
    <col min="13317" max="13317" width="21.140625" style="609" customWidth="1"/>
    <col min="13318" max="13318" width="15.42578125" style="609" customWidth="1"/>
    <col min="13319" max="13319" width="16.5703125" style="609" customWidth="1"/>
    <col min="13320" max="13320" width="21.140625" style="609" customWidth="1"/>
    <col min="13321" max="13321" width="15.42578125" style="609" customWidth="1"/>
    <col min="13322" max="13322" width="16.5703125" style="609" customWidth="1"/>
    <col min="13323" max="13323" width="21.140625" style="609" customWidth="1"/>
    <col min="13324" max="13324" width="15.42578125" style="609" customWidth="1"/>
    <col min="13325" max="13325" width="16.5703125" style="609" customWidth="1"/>
    <col min="13326" max="13567" width="9.140625" style="609"/>
    <col min="13568" max="13568" width="0" style="609" hidden="1" customWidth="1"/>
    <col min="13569" max="13569" width="48.85546875" style="609" customWidth="1"/>
    <col min="13570" max="13570" width="21.140625" style="609" customWidth="1"/>
    <col min="13571" max="13571" width="15.42578125" style="609" customWidth="1"/>
    <col min="13572" max="13572" width="16.5703125" style="609" customWidth="1"/>
    <col min="13573" max="13573" width="21.140625" style="609" customWidth="1"/>
    <col min="13574" max="13574" width="15.42578125" style="609" customWidth="1"/>
    <col min="13575" max="13575" width="16.5703125" style="609" customWidth="1"/>
    <col min="13576" max="13576" width="21.140625" style="609" customWidth="1"/>
    <col min="13577" max="13577" width="15.42578125" style="609" customWidth="1"/>
    <col min="13578" max="13578" width="16.5703125" style="609" customWidth="1"/>
    <col min="13579" max="13579" width="21.140625" style="609" customWidth="1"/>
    <col min="13580" max="13580" width="15.42578125" style="609" customWidth="1"/>
    <col min="13581" max="13581" width="16.5703125" style="609" customWidth="1"/>
    <col min="13582" max="13823" width="9.140625" style="609"/>
    <col min="13824" max="13824" width="0" style="609" hidden="1" customWidth="1"/>
    <col min="13825" max="13825" width="48.85546875" style="609" customWidth="1"/>
    <col min="13826" max="13826" width="21.140625" style="609" customWidth="1"/>
    <col min="13827" max="13827" width="15.42578125" style="609" customWidth="1"/>
    <col min="13828" max="13828" width="16.5703125" style="609" customWidth="1"/>
    <col min="13829" max="13829" width="21.140625" style="609" customWidth="1"/>
    <col min="13830" max="13830" width="15.42578125" style="609" customWidth="1"/>
    <col min="13831" max="13831" width="16.5703125" style="609" customWidth="1"/>
    <col min="13832" max="13832" width="21.140625" style="609" customWidth="1"/>
    <col min="13833" max="13833" width="15.42578125" style="609" customWidth="1"/>
    <col min="13834" max="13834" width="16.5703125" style="609" customWidth="1"/>
    <col min="13835" max="13835" width="21.140625" style="609" customWidth="1"/>
    <col min="13836" max="13836" width="15.42578125" style="609" customWidth="1"/>
    <col min="13837" max="13837" width="16.5703125" style="609" customWidth="1"/>
    <col min="13838" max="14079" width="9.140625" style="609"/>
    <col min="14080" max="14080" width="0" style="609" hidden="1" customWidth="1"/>
    <col min="14081" max="14081" width="48.85546875" style="609" customWidth="1"/>
    <col min="14082" max="14082" width="21.140625" style="609" customWidth="1"/>
    <col min="14083" max="14083" width="15.42578125" style="609" customWidth="1"/>
    <col min="14084" max="14084" width="16.5703125" style="609" customWidth="1"/>
    <col min="14085" max="14085" width="21.140625" style="609" customWidth="1"/>
    <col min="14086" max="14086" width="15.42578125" style="609" customWidth="1"/>
    <col min="14087" max="14087" width="16.5703125" style="609" customWidth="1"/>
    <col min="14088" max="14088" width="21.140625" style="609" customWidth="1"/>
    <col min="14089" max="14089" width="15.42578125" style="609" customWidth="1"/>
    <col min="14090" max="14090" width="16.5703125" style="609" customWidth="1"/>
    <col min="14091" max="14091" width="21.140625" style="609" customWidth="1"/>
    <col min="14092" max="14092" width="15.42578125" style="609" customWidth="1"/>
    <col min="14093" max="14093" width="16.5703125" style="609" customWidth="1"/>
    <col min="14094" max="14335" width="9.140625" style="609"/>
    <col min="14336" max="14336" width="0" style="609" hidden="1" customWidth="1"/>
    <col min="14337" max="14337" width="48.85546875" style="609" customWidth="1"/>
    <col min="14338" max="14338" width="21.140625" style="609" customWidth="1"/>
    <col min="14339" max="14339" width="15.42578125" style="609" customWidth="1"/>
    <col min="14340" max="14340" width="16.5703125" style="609" customWidth="1"/>
    <col min="14341" max="14341" width="21.140625" style="609" customWidth="1"/>
    <col min="14342" max="14342" width="15.42578125" style="609" customWidth="1"/>
    <col min="14343" max="14343" width="16.5703125" style="609" customWidth="1"/>
    <col min="14344" max="14344" width="21.140625" style="609" customWidth="1"/>
    <col min="14345" max="14345" width="15.42578125" style="609" customWidth="1"/>
    <col min="14346" max="14346" width="16.5703125" style="609" customWidth="1"/>
    <col min="14347" max="14347" width="21.140625" style="609" customWidth="1"/>
    <col min="14348" max="14348" width="15.42578125" style="609" customWidth="1"/>
    <col min="14349" max="14349" width="16.5703125" style="609" customWidth="1"/>
    <col min="14350" max="14591" width="9.140625" style="609"/>
    <col min="14592" max="14592" width="0" style="609" hidden="1" customWidth="1"/>
    <col min="14593" max="14593" width="48.85546875" style="609" customWidth="1"/>
    <col min="14594" max="14594" width="21.140625" style="609" customWidth="1"/>
    <col min="14595" max="14595" width="15.42578125" style="609" customWidth="1"/>
    <col min="14596" max="14596" width="16.5703125" style="609" customWidth="1"/>
    <col min="14597" max="14597" width="21.140625" style="609" customWidth="1"/>
    <col min="14598" max="14598" width="15.42578125" style="609" customWidth="1"/>
    <col min="14599" max="14599" width="16.5703125" style="609" customWidth="1"/>
    <col min="14600" max="14600" width="21.140625" style="609" customWidth="1"/>
    <col min="14601" max="14601" width="15.42578125" style="609" customWidth="1"/>
    <col min="14602" max="14602" width="16.5703125" style="609" customWidth="1"/>
    <col min="14603" max="14603" width="21.140625" style="609" customWidth="1"/>
    <col min="14604" max="14604" width="15.42578125" style="609" customWidth="1"/>
    <col min="14605" max="14605" width="16.5703125" style="609" customWidth="1"/>
    <col min="14606" max="14847" width="9.140625" style="609"/>
    <col min="14848" max="14848" width="0" style="609" hidden="1" customWidth="1"/>
    <col min="14849" max="14849" width="48.85546875" style="609" customWidth="1"/>
    <col min="14850" max="14850" width="21.140625" style="609" customWidth="1"/>
    <col min="14851" max="14851" width="15.42578125" style="609" customWidth="1"/>
    <col min="14852" max="14852" width="16.5703125" style="609" customWidth="1"/>
    <col min="14853" max="14853" width="21.140625" style="609" customWidth="1"/>
    <col min="14854" max="14854" width="15.42578125" style="609" customWidth="1"/>
    <col min="14855" max="14855" width="16.5703125" style="609" customWidth="1"/>
    <col min="14856" max="14856" width="21.140625" style="609" customWidth="1"/>
    <col min="14857" max="14857" width="15.42578125" style="609" customWidth="1"/>
    <col min="14858" max="14858" width="16.5703125" style="609" customWidth="1"/>
    <col min="14859" max="14859" width="21.140625" style="609" customWidth="1"/>
    <col min="14860" max="14860" width="15.42578125" style="609" customWidth="1"/>
    <col min="14861" max="14861" width="16.5703125" style="609" customWidth="1"/>
    <col min="14862" max="15103" width="9.140625" style="609"/>
    <col min="15104" max="15104" width="0" style="609" hidden="1" customWidth="1"/>
    <col min="15105" max="15105" width="48.85546875" style="609" customWidth="1"/>
    <col min="15106" max="15106" width="21.140625" style="609" customWidth="1"/>
    <col min="15107" max="15107" width="15.42578125" style="609" customWidth="1"/>
    <col min="15108" max="15108" width="16.5703125" style="609" customWidth="1"/>
    <col min="15109" max="15109" width="21.140625" style="609" customWidth="1"/>
    <col min="15110" max="15110" width="15.42578125" style="609" customWidth="1"/>
    <col min="15111" max="15111" width="16.5703125" style="609" customWidth="1"/>
    <col min="15112" max="15112" width="21.140625" style="609" customWidth="1"/>
    <col min="15113" max="15113" width="15.42578125" style="609" customWidth="1"/>
    <col min="15114" max="15114" width="16.5703125" style="609" customWidth="1"/>
    <col min="15115" max="15115" width="21.140625" style="609" customWidth="1"/>
    <col min="15116" max="15116" width="15.42578125" style="609" customWidth="1"/>
    <col min="15117" max="15117" width="16.5703125" style="609" customWidth="1"/>
    <col min="15118" max="15359" width="9.140625" style="609"/>
    <col min="15360" max="15360" width="0" style="609" hidden="1" customWidth="1"/>
    <col min="15361" max="15361" width="48.85546875" style="609" customWidth="1"/>
    <col min="15362" max="15362" width="21.140625" style="609" customWidth="1"/>
    <col min="15363" max="15363" width="15.42578125" style="609" customWidth="1"/>
    <col min="15364" max="15364" width="16.5703125" style="609" customWidth="1"/>
    <col min="15365" max="15365" width="21.140625" style="609" customWidth="1"/>
    <col min="15366" max="15366" width="15.42578125" style="609" customWidth="1"/>
    <col min="15367" max="15367" width="16.5703125" style="609" customWidth="1"/>
    <col min="15368" max="15368" width="21.140625" style="609" customWidth="1"/>
    <col min="15369" max="15369" width="15.42578125" style="609" customWidth="1"/>
    <col min="15370" max="15370" width="16.5703125" style="609" customWidth="1"/>
    <col min="15371" max="15371" width="21.140625" style="609" customWidth="1"/>
    <col min="15372" max="15372" width="15.42578125" style="609" customWidth="1"/>
    <col min="15373" max="15373" width="16.5703125" style="609" customWidth="1"/>
    <col min="15374" max="15615" width="9.140625" style="609"/>
    <col min="15616" max="15616" width="0" style="609" hidden="1" customWidth="1"/>
    <col min="15617" max="15617" width="48.85546875" style="609" customWidth="1"/>
    <col min="15618" max="15618" width="21.140625" style="609" customWidth="1"/>
    <col min="15619" max="15619" width="15.42578125" style="609" customWidth="1"/>
    <col min="15620" max="15620" width="16.5703125" style="609" customWidth="1"/>
    <col min="15621" max="15621" width="21.140625" style="609" customWidth="1"/>
    <col min="15622" max="15622" width="15.42578125" style="609" customWidth="1"/>
    <col min="15623" max="15623" width="16.5703125" style="609" customWidth="1"/>
    <col min="15624" max="15624" width="21.140625" style="609" customWidth="1"/>
    <col min="15625" max="15625" width="15.42578125" style="609" customWidth="1"/>
    <col min="15626" max="15626" width="16.5703125" style="609" customWidth="1"/>
    <col min="15627" max="15627" width="21.140625" style="609" customWidth="1"/>
    <col min="15628" max="15628" width="15.42578125" style="609" customWidth="1"/>
    <col min="15629" max="15629" width="16.5703125" style="609" customWidth="1"/>
    <col min="15630" max="15871" width="9.140625" style="609"/>
    <col min="15872" max="15872" width="0" style="609" hidden="1" customWidth="1"/>
    <col min="15873" max="15873" width="48.85546875" style="609" customWidth="1"/>
    <col min="15874" max="15874" width="21.140625" style="609" customWidth="1"/>
    <col min="15875" max="15875" width="15.42578125" style="609" customWidth="1"/>
    <col min="15876" max="15876" width="16.5703125" style="609" customWidth="1"/>
    <col min="15877" max="15877" width="21.140625" style="609" customWidth="1"/>
    <col min="15878" max="15878" width="15.42578125" style="609" customWidth="1"/>
    <col min="15879" max="15879" width="16.5703125" style="609" customWidth="1"/>
    <col min="15880" max="15880" width="21.140625" style="609" customWidth="1"/>
    <col min="15881" max="15881" width="15.42578125" style="609" customWidth="1"/>
    <col min="15882" max="15882" width="16.5703125" style="609" customWidth="1"/>
    <col min="15883" max="15883" width="21.140625" style="609" customWidth="1"/>
    <col min="15884" max="15884" width="15.42578125" style="609" customWidth="1"/>
    <col min="15885" max="15885" width="16.5703125" style="609" customWidth="1"/>
    <col min="15886" max="16127" width="9.140625" style="609"/>
    <col min="16128" max="16128" width="0" style="609" hidden="1" customWidth="1"/>
    <col min="16129" max="16129" width="48.85546875" style="609" customWidth="1"/>
    <col min="16130" max="16130" width="21.140625" style="609" customWidth="1"/>
    <col min="16131" max="16131" width="15.42578125" style="609" customWidth="1"/>
    <col min="16132" max="16132" width="16.5703125" style="609" customWidth="1"/>
    <col min="16133" max="16133" width="21.140625" style="609" customWidth="1"/>
    <col min="16134" max="16134" width="15.42578125" style="609" customWidth="1"/>
    <col min="16135" max="16135" width="16.5703125" style="609" customWidth="1"/>
    <col min="16136" max="16136" width="21.140625" style="609" customWidth="1"/>
    <col min="16137" max="16137" width="15.42578125" style="609" customWidth="1"/>
    <col min="16138" max="16138" width="16.5703125" style="609" customWidth="1"/>
    <col min="16139" max="16139" width="21.140625" style="609" customWidth="1"/>
    <col min="16140" max="16140" width="15.42578125" style="609" customWidth="1"/>
    <col min="16141" max="16141" width="16.5703125" style="609" customWidth="1"/>
    <col min="16142" max="16384" width="9.140625" style="609"/>
  </cols>
  <sheetData>
    <row r="1" spans="1:13" s="348" customFormat="1" ht="30" customHeight="1">
      <c r="A1" s="747" t="s">
        <v>1</v>
      </c>
      <c r="B1" s="747"/>
      <c r="C1" s="747"/>
      <c r="D1" s="747"/>
      <c r="E1" s="747"/>
      <c r="F1" s="747"/>
      <c r="G1" s="747"/>
      <c r="H1" s="747"/>
      <c r="I1" s="747"/>
      <c r="J1" s="747"/>
      <c r="K1" s="747"/>
      <c r="L1" s="747"/>
      <c r="M1" s="747"/>
    </row>
    <row r="2" spans="1:13" s="349" customFormat="1" ht="15" customHeight="1">
      <c r="A2" s="748" t="s">
        <v>1027</v>
      </c>
      <c r="B2" s="748"/>
      <c r="C2" s="748"/>
      <c r="D2" s="748"/>
      <c r="E2" s="748"/>
      <c r="F2" s="748"/>
      <c r="G2" s="748"/>
      <c r="H2" s="748"/>
      <c r="I2" s="748"/>
      <c r="J2" s="748"/>
      <c r="K2" s="748"/>
      <c r="L2" s="748"/>
      <c r="M2" s="748"/>
    </row>
    <row r="3" spans="1:13" s="350" customFormat="1" ht="30" customHeight="1">
      <c r="A3" s="749" t="s">
        <v>510</v>
      </c>
      <c r="B3" s="749"/>
      <c r="C3" s="749"/>
      <c r="D3" s="749"/>
      <c r="E3" s="749"/>
      <c r="F3" s="749"/>
      <c r="G3" s="749"/>
      <c r="H3" s="749"/>
      <c r="I3" s="749"/>
      <c r="J3" s="749"/>
      <c r="K3" s="749"/>
      <c r="L3" s="749"/>
      <c r="M3" s="749"/>
    </row>
    <row r="4" spans="1:13" s="31" customFormat="1" ht="15" customHeight="1">
      <c r="A4" s="47"/>
      <c r="B4" s="47"/>
      <c r="C4" s="47"/>
      <c r="D4" s="47"/>
      <c r="E4" s="47"/>
      <c r="F4" s="47"/>
      <c r="G4" s="47"/>
      <c r="H4" s="47"/>
      <c r="I4" s="47"/>
      <c r="J4" s="47"/>
      <c r="K4" s="47"/>
      <c r="L4" s="47"/>
      <c r="M4" s="47"/>
    </row>
    <row r="5" spans="1:13" s="351" customFormat="1" ht="15" customHeight="1">
      <c r="A5" s="454"/>
      <c r="B5" s="812" t="str">
        <f>"DIC-20"</f>
        <v>DIC-20</v>
      </c>
      <c r="C5" s="812"/>
      <c r="D5" s="812"/>
      <c r="E5" s="812" t="str">
        <f>"DIC-21"</f>
        <v>DIC-21</v>
      </c>
      <c r="F5" s="812"/>
      <c r="G5" s="812"/>
      <c r="H5" s="812" t="str">
        <f>"DIC-22"</f>
        <v>DIC-22</v>
      </c>
      <c r="I5" s="812"/>
      <c r="J5" s="812"/>
      <c r="K5" s="812" t="s">
        <v>1518</v>
      </c>
      <c r="L5" s="812"/>
      <c r="M5" s="812"/>
    </row>
    <row r="6" spans="1:13" s="352" customFormat="1" ht="15" customHeight="1">
      <c r="A6" s="455"/>
      <c r="B6" s="456" t="s">
        <v>1028</v>
      </c>
      <c r="C6" s="457" t="s">
        <v>1017</v>
      </c>
      <c r="D6" s="456" t="s">
        <v>1018</v>
      </c>
      <c r="E6" s="456" t="s">
        <v>1028</v>
      </c>
      <c r="F6" s="457" t="s">
        <v>1017</v>
      </c>
      <c r="G6" s="456" t="s">
        <v>1018</v>
      </c>
      <c r="H6" s="456" t="s">
        <v>1028</v>
      </c>
      <c r="I6" s="457" t="s">
        <v>1017</v>
      </c>
      <c r="J6" s="456" t="s">
        <v>1018</v>
      </c>
      <c r="K6" s="456" t="s">
        <v>1028</v>
      </c>
      <c r="L6" s="457" t="s">
        <v>1017</v>
      </c>
      <c r="M6" s="456" t="s">
        <v>1018</v>
      </c>
    </row>
    <row r="7" spans="1:13" s="31" customFormat="1" ht="15" customHeight="1">
      <c r="A7" s="49"/>
      <c r="B7" s="49"/>
      <c r="C7" s="49"/>
      <c r="D7" s="49"/>
      <c r="E7" s="47"/>
      <c r="F7" s="47"/>
      <c r="G7" s="47"/>
      <c r="H7" s="47"/>
      <c r="I7" s="47"/>
      <c r="J7" s="47"/>
      <c r="K7" s="47"/>
      <c r="L7" s="47"/>
      <c r="M7" s="47"/>
    </row>
    <row r="8" spans="1:13" s="45" customFormat="1" ht="15" customHeight="1">
      <c r="A8" s="458" t="s">
        <v>438</v>
      </c>
      <c r="B8" s="458"/>
      <c r="C8" s="458"/>
      <c r="D8" s="458"/>
      <c r="E8" s="459"/>
      <c r="F8" s="459"/>
      <c r="G8" s="459"/>
      <c r="H8" s="459"/>
      <c r="I8" s="459"/>
      <c r="J8" s="459"/>
      <c r="K8" s="459"/>
      <c r="L8" s="459"/>
      <c r="M8" s="459"/>
    </row>
    <row r="9" spans="1:13" s="19" customFormat="1" ht="15" customHeight="1">
      <c r="A9" s="47" t="s">
        <v>33</v>
      </c>
      <c r="B9" s="126">
        <v>2955995</v>
      </c>
      <c r="C9" s="248">
        <v>0.18110000000000001</v>
      </c>
      <c r="D9" s="126">
        <v>2</v>
      </c>
      <c r="E9" s="126">
        <v>2294984.9506199998</v>
      </c>
      <c r="F9" s="248">
        <v>0.14535333994872021</v>
      </c>
      <c r="G9" s="126">
        <v>3</v>
      </c>
      <c r="H9" s="126">
        <v>2420343.7037199996</v>
      </c>
      <c r="I9" s="248">
        <v>0.1420547836206805</v>
      </c>
      <c r="J9" s="126">
        <v>3</v>
      </c>
      <c r="K9" s="126">
        <v>2514703.3944200003</v>
      </c>
      <c r="L9" s="248">
        <v>0.16902379617580249</v>
      </c>
      <c r="M9" s="126">
        <v>2</v>
      </c>
    </row>
    <row r="10" spans="1:13" s="19" customFormat="1" ht="15" customHeight="1">
      <c r="A10" s="47" t="s">
        <v>115</v>
      </c>
      <c r="B10" s="126">
        <v>824850</v>
      </c>
      <c r="C10" s="248">
        <v>5.0500000000000003E-2</v>
      </c>
      <c r="D10" s="126">
        <v>5</v>
      </c>
      <c r="E10" s="126">
        <v>808695.75572000002</v>
      </c>
      <c r="F10" s="248">
        <v>5.1218910635775911E-2</v>
      </c>
      <c r="G10" s="126">
        <v>5</v>
      </c>
      <c r="H10" s="126">
        <v>892157.75495000009</v>
      </c>
      <c r="I10" s="248">
        <v>5.2362512249870062E-2</v>
      </c>
      <c r="J10" s="126">
        <v>5</v>
      </c>
      <c r="K10" s="126">
        <v>1076755.9182500001</v>
      </c>
      <c r="L10" s="248">
        <v>7.237329589693163E-2</v>
      </c>
      <c r="M10" s="126">
        <v>5</v>
      </c>
    </row>
    <row r="11" spans="1:13" s="19" customFormat="1" ht="15" customHeight="1">
      <c r="A11" s="47" t="s">
        <v>35</v>
      </c>
      <c r="B11" s="126">
        <v>2018812</v>
      </c>
      <c r="C11" s="248">
        <v>0.1237</v>
      </c>
      <c r="D11" s="126">
        <v>4</v>
      </c>
      <c r="E11" s="126">
        <v>1778459.1049200001</v>
      </c>
      <c r="F11" s="248">
        <v>0.11263907015708195</v>
      </c>
      <c r="G11" s="126">
        <v>4</v>
      </c>
      <c r="H11" s="126">
        <v>2062948.76449</v>
      </c>
      <c r="I11" s="248">
        <v>0.1210785641352362</v>
      </c>
      <c r="J11" s="126">
        <v>4</v>
      </c>
      <c r="K11" s="126">
        <v>1548845.2706300002</v>
      </c>
      <c r="L11" s="248">
        <v>0.10410440766562105</v>
      </c>
      <c r="M11" s="126">
        <v>4</v>
      </c>
    </row>
    <row r="12" spans="1:13" s="19" customFormat="1" ht="15" customHeight="1">
      <c r="A12" s="47" t="s">
        <v>37</v>
      </c>
      <c r="B12" s="126">
        <v>5624757</v>
      </c>
      <c r="C12" s="248">
        <v>0.34449999999999997</v>
      </c>
      <c r="D12" s="126">
        <v>1</v>
      </c>
      <c r="E12" s="126">
        <v>5409835.8529099999</v>
      </c>
      <c r="F12" s="248">
        <v>0.342633057172061</v>
      </c>
      <c r="G12" s="126">
        <v>1</v>
      </c>
      <c r="H12" s="126">
        <v>6135911.4183599995</v>
      </c>
      <c r="I12" s="248">
        <v>0.36012883935083817</v>
      </c>
      <c r="J12" s="126">
        <v>1</v>
      </c>
      <c r="K12" s="126">
        <v>5276167.8617500002</v>
      </c>
      <c r="L12" s="248">
        <v>0.35463344235053967</v>
      </c>
      <c r="M12" s="126">
        <v>1</v>
      </c>
    </row>
    <row r="13" spans="1:13" s="19" customFormat="1" ht="15" customHeight="1">
      <c r="A13" s="47" t="s">
        <v>45</v>
      </c>
      <c r="B13" s="126">
        <v>2832813</v>
      </c>
      <c r="C13" s="248">
        <v>0.17349999999999999</v>
      </c>
      <c r="D13" s="126">
        <v>3</v>
      </c>
      <c r="E13" s="126">
        <v>3100260.53449</v>
      </c>
      <c r="F13" s="248">
        <v>0.19635563330277417</v>
      </c>
      <c r="G13" s="126">
        <v>2</v>
      </c>
      <c r="H13" s="126">
        <v>2786936.6253200001</v>
      </c>
      <c r="I13" s="248">
        <v>0.16357085097703214</v>
      </c>
      <c r="J13" s="126">
        <v>2</v>
      </c>
      <c r="K13" s="126">
        <v>1948987.8902100001</v>
      </c>
      <c r="L13" s="248">
        <v>0.13099967679486199</v>
      </c>
      <c r="M13" s="126">
        <v>3</v>
      </c>
    </row>
    <row r="14" spans="1:13" s="19" customFormat="1" ht="15" customHeight="1">
      <c r="A14" s="47" t="s">
        <v>43</v>
      </c>
      <c r="B14" s="126">
        <v>269632</v>
      </c>
      <c r="C14" s="248">
        <v>1.6500000000000001E-2</v>
      </c>
      <c r="D14" s="126">
        <v>9</v>
      </c>
      <c r="E14" s="126">
        <v>335408.88043999998</v>
      </c>
      <c r="F14" s="248">
        <v>2.1243189855011554E-2</v>
      </c>
      <c r="G14" s="126">
        <v>9</v>
      </c>
      <c r="H14" s="126">
        <v>346682.42413999996</v>
      </c>
      <c r="I14" s="248">
        <v>2.034748067830534E-2</v>
      </c>
      <c r="J14" s="126">
        <v>9</v>
      </c>
      <c r="K14" s="126">
        <v>335519.04260000004</v>
      </c>
      <c r="L14" s="248">
        <v>2.2551646605862535E-2</v>
      </c>
      <c r="M14" s="126">
        <v>10</v>
      </c>
    </row>
    <row r="15" spans="1:13" s="19" customFormat="1" ht="15" customHeight="1">
      <c r="A15" s="47" t="s">
        <v>39</v>
      </c>
      <c r="B15" s="126">
        <v>534954</v>
      </c>
      <c r="C15" s="248">
        <v>3.2800000000000003E-2</v>
      </c>
      <c r="D15" s="126">
        <v>6</v>
      </c>
      <c r="E15" s="126">
        <v>592495.92102999997</v>
      </c>
      <c r="F15" s="248">
        <v>3.7525850008052405E-2</v>
      </c>
      <c r="G15" s="126">
        <v>6</v>
      </c>
      <c r="H15" s="126">
        <v>805560.82851999998</v>
      </c>
      <c r="I15" s="248">
        <v>4.7279966482786408E-2</v>
      </c>
      <c r="J15" s="126">
        <v>6</v>
      </c>
      <c r="K15" s="126">
        <v>855918.08299000002</v>
      </c>
      <c r="L15" s="248">
        <v>5.7529855776829161E-2</v>
      </c>
      <c r="M15" s="126">
        <v>6</v>
      </c>
    </row>
    <row r="16" spans="1:13" s="19" customFormat="1" ht="15" customHeight="1">
      <c r="A16" s="47" t="s">
        <v>41</v>
      </c>
      <c r="B16" s="126">
        <v>401</v>
      </c>
      <c r="C16" s="248">
        <v>0</v>
      </c>
      <c r="D16" s="126">
        <v>18</v>
      </c>
      <c r="E16" s="126">
        <v>304.08785</v>
      </c>
      <c r="F16" s="248">
        <v>1.9259466003637442E-5</v>
      </c>
      <c r="G16" s="126">
        <v>19</v>
      </c>
      <c r="H16" s="126">
        <v>27.818999999999999</v>
      </c>
      <c r="I16" s="248">
        <v>1.6327524142417756E-6</v>
      </c>
      <c r="J16" s="126">
        <v>20</v>
      </c>
      <c r="K16" s="126">
        <v>189.66249999999999</v>
      </c>
      <c r="L16" s="248">
        <v>1.2748014661819384E-5</v>
      </c>
      <c r="M16" s="126">
        <v>19</v>
      </c>
    </row>
    <row r="17" spans="1:14" s="19" customFormat="1" ht="15" customHeight="1">
      <c r="A17" s="47" t="s">
        <v>47</v>
      </c>
      <c r="B17" s="126">
        <v>28633</v>
      </c>
      <c r="C17" s="248">
        <v>1.8E-3</v>
      </c>
      <c r="D17" s="126">
        <v>14</v>
      </c>
      <c r="E17" s="126">
        <v>44567.894289999997</v>
      </c>
      <c r="F17" s="248">
        <v>2.8227166752369821E-3</v>
      </c>
      <c r="G17" s="126">
        <v>13</v>
      </c>
      <c r="H17" s="126">
        <v>16156.58959</v>
      </c>
      <c r="I17" s="248">
        <v>9.4826236237772891E-4</v>
      </c>
      <c r="J17" s="126">
        <v>15</v>
      </c>
      <c r="K17" s="126">
        <v>17456.471440000001</v>
      </c>
      <c r="L17" s="248">
        <v>1.1733228965175053E-3</v>
      </c>
      <c r="M17" s="126">
        <v>14</v>
      </c>
    </row>
    <row r="18" spans="1:14" s="19" customFormat="1" ht="15" customHeight="1">
      <c r="A18" s="47" t="s">
        <v>49</v>
      </c>
      <c r="B18" s="126">
        <v>136082</v>
      </c>
      <c r="C18" s="248">
        <v>8.3000000000000001E-3</v>
      </c>
      <c r="D18" s="126">
        <v>11</v>
      </c>
      <c r="E18" s="126">
        <v>212207.88043000002</v>
      </c>
      <c r="F18" s="248">
        <v>1.3440229390439455E-2</v>
      </c>
      <c r="G18" s="126">
        <v>11</v>
      </c>
      <c r="H18" s="126">
        <v>322471.07654000004</v>
      </c>
      <c r="I18" s="248">
        <v>1.8926468555441587E-2</v>
      </c>
      <c r="J18" s="126">
        <v>10</v>
      </c>
      <c r="K18" s="126">
        <v>338169.81466999999</v>
      </c>
      <c r="L18" s="248">
        <v>2.272981615025587E-2</v>
      </c>
      <c r="M18" s="126">
        <v>9</v>
      </c>
    </row>
    <row r="19" spans="1:14" s="19" customFormat="1" ht="15" customHeight="1">
      <c r="A19" s="47" t="s">
        <v>51</v>
      </c>
      <c r="B19" s="126">
        <v>427926</v>
      </c>
      <c r="C19" s="248">
        <v>2.6200000000000001E-2</v>
      </c>
      <c r="D19" s="126">
        <v>7</v>
      </c>
      <c r="E19" s="126">
        <v>384956.83626000001</v>
      </c>
      <c r="F19" s="248">
        <v>2.4381319743019311E-2</v>
      </c>
      <c r="G19" s="126">
        <v>8</v>
      </c>
      <c r="H19" s="126">
        <v>372815.85666000005</v>
      </c>
      <c r="I19" s="248">
        <v>2.1881303786233541E-2</v>
      </c>
      <c r="J19" s="126">
        <v>8</v>
      </c>
      <c r="K19" s="126">
        <v>393667.19368999999</v>
      </c>
      <c r="L19" s="248">
        <v>2.646002850873215E-2</v>
      </c>
      <c r="M19" s="126">
        <v>8</v>
      </c>
    </row>
    <row r="20" spans="1:14" s="19" customFormat="1" ht="15" customHeight="1">
      <c r="A20" s="47" t="s">
        <v>53</v>
      </c>
      <c r="B20" s="126">
        <v>373107</v>
      </c>
      <c r="C20" s="248">
        <v>2.29E-2</v>
      </c>
      <c r="D20" s="126">
        <v>8</v>
      </c>
      <c r="E20" s="126">
        <v>423511.22766000003</v>
      </c>
      <c r="F20" s="248">
        <v>2.6823169986161983E-2</v>
      </c>
      <c r="G20" s="126">
        <v>7</v>
      </c>
      <c r="H20" s="126">
        <v>463817.16988999996</v>
      </c>
      <c r="I20" s="248">
        <v>2.7222351770541189E-2</v>
      </c>
      <c r="J20" s="126">
        <v>7</v>
      </c>
      <c r="K20" s="126" t="s">
        <v>1020</v>
      </c>
      <c r="L20" s="248" t="s">
        <v>1020</v>
      </c>
      <c r="M20" s="126" t="s">
        <v>1020</v>
      </c>
    </row>
    <row r="21" spans="1:14" s="19" customFormat="1" ht="15" customHeight="1">
      <c r="A21" s="47" t="s">
        <v>55</v>
      </c>
      <c r="B21" s="126">
        <v>219758</v>
      </c>
      <c r="C21" s="248">
        <v>1.35E-2</v>
      </c>
      <c r="D21" s="126">
        <v>10</v>
      </c>
      <c r="E21" s="126">
        <v>285013.8296</v>
      </c>
      <c r="F21" s="248">
        <v>1.8051409031132663E-2</v>
      </c>
      <c r="G21" s="126">
        <v>10</v>
      </c>
      <c r="H21" s="126">
        <v>278957.12169999996</v>
      </c>
      <c r="I21" s="248">
        <v>1.6372548040030618E-2</v>
      </c>
      <c r="J21" s="126">
        <v>11</v>
      </c>
      <c r="K21" s="126">
        <v>435710.18857</v>
      </c>
      <c r="L21" s="248">
        <v>2.9285915097578323E-2</v>
      </c>
      <c r="M21" s="126">
        <v>7</v>
      </c>
    </row>
    <row r="22" spans="1:14" s="45" customFormat="1" ht="15" customHeight="1">
      <c r="A22" s="49" t="s">
        <v>439</v>
      </c>
      <c r="B22" s="71">
        <v>16247720</v>
      </c>
      <c r="C22" s="248">
        <v>0.99529999999999996</v>
      </c>
      <c r="D22" s="344"/>
      <c r="E22" s="71">
        <v>15670702.756220004</v>
      </c>
      <c r="F22" s="248">
        <v>0.99250715537147149</v>
      </c>
      <c r="G22" s="344"/>
      <c r="H22" s="71">
        <v>16904787.152880002</v>
      </c>
      <c r="I22" s="248">
        <v>0.9921755647617877</v>
      </c>
      <c r="J22" s="344"/>
      <c r="K22" s="71">
        <v>14742090.791720003</v>
      </c>
      <c r="L22" s="248">
        <v>0.99087795193419415</v>
      </c>
      <c r="M22" s="344"/>
    </row>
    <row r="23" spans="1:14" s="19" customFormat="1" ht="15" customHeight="1">
      <c r="A23" s="47"/>
      <c r="B23" s="344"/>
      <c r="C23" s="344"/>
      <c r="D23" s="344"/>
      <c r="E23" s="344"/>
      <c r="F23" s="344"/>
      <c r="G23" s="344"/>
      <c r="H23" s="344"/>
      <c r="I23" s="344"/>
      <c r="J23" s="344"/>
      <c r="K23" s="344"/>
      <c r="L23" s="344"/>
      <c r="M23" s="344"/>
    </row>
    <row r="24" spans="1:14" s="45" customFormat="1" ht="15" customHeight="1">
      <c r="A24" s="434" t="s">
        <v>440</v>
      </c>
      <c r="B24" s="460"/>
      <c r="C24" s="460"/>
      <c r="D24" s="460"/>
      <c r="E24" s="460"/>
      <c r="F24" s="460"/>
      <c r="G24" s="460"/>
      <c r="H24" s="460"/>
      <c r="I24" s="460"/>
      <c r="J24" s="460"/>
      <c r="K24" s="460"/>
      <c r="L24" s="460"/>
      <c r="M24" s="460"/>
    </row>
    <row r="25" spans="1:14" s="19" customFormat="1" ht="15" customHeight="1">
      <c r="A25" s="47" t="s">
        <v>59</v>
      </c>
      <c r="B25" s="126">
        <v>33164</v>
      </c>
      <c r="C25" s="248">
        <v>2E-3</v>
      </c>
      <c r="D25" s="126">
        <v>12</v>
      </c>
      <c r="E25" s="126">
        <v>56016.253600000004</v>
      </c>
      <c r="F25" s="248">
        <v>3.5478008472233716E-3</v>
      </c>
      <c r="G25" s="126">
        <v>12</v>
      </c>
      <c r="H25" s="126">
        <v>39187.9421</v>
      </c>
      <c r="I25" s="248">
        <v>2.3000182275761862E-3</v>
      </c>
      <c r="J25" s="126">
        <v>12</v>
      </c>
      <c r="K25" s="126">
        <v>33849.692840000003</v>
      </c>
      <c r="L25" s="248">
        <v>2.2751802840435126E-3</v>
      </c>
      <c r="M25" s="126">
        <v>12</v>
      </c>
    </row>
    <row r="26" spans="1:14" s="19" customFormat="1" ht="15" customHeight="1">
      <c r="A26" s="47" t="s">
        <v>57</v>
      </c>
      <c r="B26" s="126">
        <v>31953</v>
      </c>
      <c r="C26" s="248">
        <v>2E-3</v>
      </c>
      <c r="D26" s="126">
        <v>13</v>
      </c>
      <c r="E26" s="126">
        <v>29703.61508</v>
      </c>
      <c r="F26" s="248">
        <v>1.8812845196491488E-3</v>
      </c>
      <c r="G26" s="126">
        <v>14</v>
      </c>
      <c r="H26" s="126">
        <v>32284.249309999999</v>
      </c>
      <c r="I26" s="248">
        <v>1.8948267731725037E-3</v>
      </c>
      <c r="J26" s="126">
        <v>13</v>
      </c>
      <c r="K26" s="126">
        <v>32281.84921</v>
      </c>
      <c r="L26" s="248">
        <v>2.1697989167058459E-3</v>
      </c>
      <c r="M26" s="126">
        <v>13</v>
      </c>
    </row>
    <row r="27" spans="1:14" s="45" customFormat="1" ht="15" customHeight="1">
      <c r="A27" s="49" t="s">
        <v>439</v>
      </c>
      <c r="B27" s="71">
        <v>65116</v>
      </c>
      <c r="C27" s="248">
        <v>4.0000000000000001E-3</v>
      </c>
      <c r="D27" s="344"/>
      <c r="E27" s="71">
        <v>85719.86868</v>
      </c>
      <c r="F27" s="248">
        <v>5.4290853668725204E-3</v>
      </c>
      <c r="G27" s="344"/>
      <c r="H27" s="71">
        <v>71472.191409999999</v>
      </c>
      <c r="I27" s="248">
        <v>4.1948450007486893E-3</v>
      </c>
      <c r="J27" s="344"/>
      <c r="K27" s="71">
        <v>66131.542050000004</v>
      </c>
      <c r="L27" s="248">
        <v>4.4449792007493581E-3</v>
      </c>
      <c r="M27" s="344"/>
    </row>
    <row r="28" spans="1:14" s="19" customFormat="1" ht="15" customHeight="1">
      <c r="A28" s="47"/>
      <c r="B28" s="344"/>
      <c r="C28" s="344"/>
      <c r="D28" s="344"/>
      <c r="E28" s="344"/>
      <c r="F28" s="344"/>
      <c r="G28" s="344"/>
      <c r="H28" s="344"/>
      <c r="I28" s="344"/>
      <c r="J28" s="344"/>
      <c r="K28" s="344"/>
      <c r="L28" s="344"/>
      <c r="M28" s="344"/>
    </row>
    <row r="29" spans="1:14" s="45" customFormat="1" ht="15" customHeight="1">
      <c r="A29" s="434" t="s">
        <v>1029</v>
      </c>
      <c r="B29" s="460"/>
      <c r="C29" s="460"/>
      <c r="D29" s="460"/>
      <c r="E29" s="460"/>
      <c r="F29" s="460"/>
      <c r="G29" s="460"/>
      <c r="H29" s="460"/>
      <c r="I29" s="460"/>
      <c r="J29" s="460"/>
      <c r="K29" s="460"/>
      <c r="L29" s="460"/>
      <c r="M29" s="460"/>
    </row>
    <row r="30" spans="1:14" s="19" customFormat="1" ht="15" customHeight="1">
      <c r="A30" s="47" t="s">
        <v>62</v>
      </c>
      <c r="B30" s="126">
        <v>2329</v>
      </c>
      <c r="C30" s="248">
        <v>1E-4</v>
      </c>
      <c r="D30" s="126">
        <v>16</v>
      </c>
      <c r="E30" s="126">
        <v>2265.47982</v>
      </c>
      <c r="F30" s="248">
        <v>1.4348462648282946E-4</v>
      </c>
      <c r="G30" s="126">
        <v>17</v>
      </c>
      <c r="H30" s="126">
        <v>1996.8187700000001</v>
      </c>
      <c r="I30" s="248">
        <v>1.1719726329202319E-4</v>
      </c>
      <c r="J30" s="126">
        <v>18</v>
      </c>
      <c r="K30" s="564">
        <v>1870.2459099999999</v>
      </c>
      <c r="L30" s="248">
        <v>1.2570709698484273E-4</v>
      </c>
      <c r="M30" s="126">
        <v>17</v>
      </c>
      <c r="N30" s="695"/>
    </row>
    <row r="31" spans="1:14" s="19" customFormat="1" ht="15" customHeight="1">
      <c r="A31" s="47" t="s">
        <v>64</v>
      </c>
      <c r="B31" s="126" t="s">
        <v>1020</v>
      </c>
      <c r="C31" s="126" t="s">
        <v>1020</v>
      </c>
      <c r="D31" s="126" t="s">
        <v>1020</v>
      </c>
      <c r="E31" s="126">
        <v>1194.7472600000001</v>
      </c>
      <c r="F31" s="126">
        <v>7.5669561401118081E-5</v>
      </c>
      <c r="G31" s="126">
        <v>18</v>
      </c>
      <c r="H31" s="126">
        <v>30999.52794</v>
      </c>
      <c r="I31" s="126">
        <v>1.8194239219378979E-3</v>
      </c>
      <c r="J31" s="126">
        <v>14</v>
      </c>
      <c r="K31" s="564">
        <v>40788.391430000003</v>
      </c>
      <c r="L31" s="622">
        <v>2.741559412016968E-3</v>
      </c>
      <c r="M31" s="564">
        <v>11</v>
      </c>
      <c r="N31" s="695"/>
    </row>
    <row r="32" spans="1:14" s="45" customFormat="1" ht="15" customHeight="1">
      <c r="A32" s="49" t="s">
        <v>439</v>
      </c>
      <c r="B32" s="71">
        <v>2329</v>
      </c>
      <c r="C32" s="248">
        <v>1E-4</v>
      </c>
      <c r="D32" s="344"/>
      <c r="E32" s="71">
        <v>3460.2270800000001</v>
      </c>
      <c r="F32" s="248">
        <v>2.1915418788394755E-4</v>
      </c>
      <c r="G32" s="344"/>
      <c r="H32" s="71">
        <v>32996.346709999998</v>
      </c>
      <c r="I32" s="248">
        <v>1.9366211852299205E-3</v>
      </c>
      <c r="J32" s="344"/>
      <c r="K32" s="71">
        <v>42658.637340000001</v>
      </c>
      <c r="L32" s="248">
        <v>2.8672665090018106E-3</v>
      </c>
      <c r="M32" s="623"/>
    </row>
    <row r="33" spans="1:13" s="19" customFormat="1" ht="15" customHeight="1">
      <c r="A33" s="47"/>
      <c r="B33" s="344"/>
      <c r="C33" s="344"/>
      <c r="D33" s="344"/>
      <c r="E33" s="344"/>
      <c r="F33" s="344"/>
      <c r="G33" s="344"/>
      <c r="H33" s="344"/>
      <c r="I33" s="344"/>
      <c r="J33" s="344"/>
      <c r="K33" s="344"/>
      <c r="L33" s="344"/>
      <c r="M33" s="344"/>
    </row>
    <row r="34" spans="1:13" s="45" customFormat="1" ht="15" customHeight="1">
      <c r="A34" s="434" t="s">
        <v>1030</v>
      </c>
      <c r="B34" s="460"/>
      <c r="C34" s="460"/>
      <c r="D34" s="460"/>
      <c r="E34" s="460"/>
      <c r="F34" s="460"/>
      <c r="G34" s="460"/>
      <c r="H34" s="460"/>
      <c r="I34" s="460"/>
      <c r="J34" s="460"/>
      <c r="K34" s="460"/>
      <c r="L34" s="460"/>
      <c r="M34" s="460"/>
    </row>
    <row r="35" spans="1:13" s="19" customFormat="1" ht="15" customHeight="1">
      <c r="A35" s="47" t="s">
        <v>67</v>
      </c>
      <c r="B35" s="126">
        <v>8908</v>
      </c>
      <c r="C35" s="248">
        <v>5.0000000000000001E-4</v>
      </c>
      <c r="D35" s="126">
        <v>15</v>
      </c>
      <c r="E35" s="126">
        <v>14227.542230000001</v>
      </c>
      <c r="F35" s="248">
        <v>9.0110428908620008E-4</v>
      </c>
      <c r="G35" s="126">
        <v>16</v>
      </c>
      <c r="H35" s="126">
        <v>13148.910749999999</v>
      </c>
      <c r="I35" s="248">
        <v>7.7173571198505106E-4</v>
      </c>
      <c r="J35" s="126">
        <v>17</v>
      </c>
      <c r="K35" s="126">
        <v>11229.82352</v>
      </c>
      <c r="L35" s="248">
        <v>7.548036901475208E-4</v>
      </c>
      <c r="M35" s="126">
        <v>16</v>
      </c>
    </row>
    <row r="36" spans="1:13" s="45" customFormat="1" ht="15" customHeight="1">
      <c r="A36" s="49" t="s">
        <v>439</v>
      </c>
      <c r="B36" s="71">
        <v>8908</v>
      </c>
      <c r="C36" s="248">
        <v>5.0000000000000001E-4</v>
      </c>
      <c r="D36" s="344"/>
      <c r="E36" s="71">
        <v>14227.542230000001</v>
      </c>
      <c r="F36" s="248">
        <v>9.0110428908620008E-4</v>
      </c>
      <c r="G36" s="344"/>
      <c r="H36" s="71">
        <v>13148.910749999999</v>
      </c>
      <c r="I36" s="248">
        <v>7.7173571198505095E-4</v>
      </c>
      <c r="J36" s="344"/>
      <c r="K36" s="71">
        <v>11229.82352</v>
      </c>
      <c r="L36" s="248">
        <v>7.548036901475208E-4</v>
      </c>
      <c r="M36" s="623"/>
    </row>
    <row r="37" spans="1:13" s="45" customFormat="1" ht="15" customHeight="1">
      <c r="A37" s="49"/>
      <c r="B37" s="126"/>
      <c r="C37" s="248"/>
      <c r="D37" s="344"/>
      <c r="E37" s="126"/>
      <c r="F37" s="248"/>
      <c r="G37" s="344"/>
      <c r="H37" s="126"/>
      <c r="I37" s="248"/>
      <c r="J37" s="344"/>
      <c r="K37" s="126"/>
      <c r="L37" s="248"/>
      <c r="M37" s="344"/>
    </row>
    <row r="38" spans="1:13" s="45" customFormat="1" ht="15" customHeight="1">
      <c r="A38" s="434" t="s">
        <v>445</v>
      </c>
      <c r="B38" s="460"/>
      <c r="C38" s="460"/>
      <c r="D38" s="460"/>
      <c r="E38" s="460"/>
      <c r="F38" s="460"/>
      <c r="G38" s="460"/>
      <c r="H38" s="460"/>
      <c r="I38" s="460"/>
      <c r="J38" s="460"/>
      <c r="K38" s="460"/>
      <c r="L38" s="460"/>
      <c r="M38" s="460"/>
    </row>
    <row r="39" spans="1:13" s="19" customFormat="1" ht="15" customHeight="1">
      <c r="A39" s="47" t="s">
        <v>112</v>
      </c>
      <c r="B39" s="126">
        <v>905</v>
      </c>
      <c r="C39" s="248">
        <v>1E-4</v>
      </c>
      <c r="D39" s="126">
        <v>17</v>
      </c>
      <c r="E39" s="126">
        <v>14896.94081</v>
      </c>
      <c r="F39" s="248">
        <v>9.4350078468572233E-4</v>
      </c>
      <c r="G39" s="126">
        <v>15</v>
      </c>
      <c r="H39" s="126">
        <v>15386.93685</v>
      </c>
      <c r="I39" s="248">
        <v>9.0308991299555138E-4</v>
      </c>
      <c r="J39" s="126">
        <v>16</v>
      </c>
      <c r="K39" s="126">
        <v>15386.93685</v>
      </c>
      <c r="L39" s="248">
        <v>1.0342207688092742E-3</v>
      </c>
      <c r="M39" s="126">
        <v>15</v>
      </c>
    </row>
    <row r="40" spans="1:13" s="19" customFormat="1" ht="15" customHeight="1">
      <c r="A40" s="47" t="s">
        <v>102</v>
      </c>
      <c r="B40" s="126" t="s">
        <v>1020</v>
      </c>
      <c r="C40" s="126" t="s">
        <v>1020</v>
      </c>
      <c r="D40" s="126" t="s">
        <v>1020</v>
      </c>
      <c r="E40" s="126" t="s">
        <v>1020</v>
      </c>
      <c r="F40" s="126" t="s">
        <v>1020</v>
      </c>
      <c r="G40" s="126" t="s">
        <v>1020</v>
      </c>
      <c r="H40" s="126">
        <v>309.12953999999996</v>
      </c>
      <c r="I40" s="248">
        <v>1.8143427252900877E-5</v>
      </c>
      <c r="J40" s="126">
        <v>19</v>
      </c>
      <c r="K40" s="126">
        <v>309.12953999999996</v>
      </c>
      <c r="L40" s="248">
        <v>2.0777897097852666E-5</v>
      </c>
      <c r="M40" s="126">
        <v>18</v>
      </c>
    </row>
    <row r="41" spans="1:13" s="19" customFormat="1" ht="15" customHeight="1">
      <c r="A41" s="49" t="s">
        <v>439</v>
      </c>
      <c r="B41" s="71">
        <v>905</v>
      </c>
      <c r="C41" s="248">
        <v>1E-4</v>
      </c>
      <c r="D41" s="126"/>
      <c r="E41" s="71">
        <v>14896.94081</v>
      </c>
      <c r="F41" s="248">
        <v>9.4350078468572233E-4</v>
      </c>
      <c r="G41" s="126"/>
      <c r="H41" s="71">
        <v>15696.06639</v>
      </c>
      <c r="I41" s="248">
        <v>9.2123334024845206E-4</v>
      </c>
      <c r="J41" s="126"/>
      <c r="K41" s="71">
        <v>15696.06639</v>
      </c>
      <c r="L41" s="248">
        <v>1.0549986659071269E-3</v>
      </c>
      <c r="M41" s="126"/>
    </row>
    <row r="42" spans="1:13" s="45" customFormat="1" ht="15" customHeight="1">
      <c r="A42" s="49"/>
      <c r="B42" s="126"/>
      <c r="C42" s="248"/>
      <c r="D42" s="344"/>
      <c r="E42" s="126"/>
      <c r="F42" s="248"/>
      <c r="G42" s="344"/>
      <c r="H42" s="126"/>
      <c r="I42" s="248"/>
      <c r="J42" s="344"/>
      <c r="K42" s="126"/>
      <c r="L42" s="248"/>
      <c r="M42" s="344"/>
    </row>
    <row r="43" spans="1:13" s="45" customFormat="1" ht="15" customHeight="1">
      <c r="A43" s="434" t="s">
        <v>158</v>
      </c>
      <c r="B43" s="453">
        <v>16324979</v>
      </c>
      <c r="C43" s="452">
        <v>1</v>
      </c>
      <c r="D43" s="460"/>
      <c r="E43" s="453">
        <v>15789007.335020006</v>
      </c>
      <c r="F43" s="452">
        <v>1</v>
      </c>
      <c r="G43" s="460"/>
      <c r="H43" s="453">
        <v>17038100.668140005</v>
      </c>
      <c r="I43" s="452">
        <v>0.99999999999999989</v>
      </c>
      <c r="J43" s="460"/>
      <c r="K43" s="453">
        <v>14877806.861020003</v>
      </c>
      <c r="L43" s="645">
        <v>1</v>
      </c>
      <c r="M43" s="460"/>
    </row>
    <row r="44" spans="1:13" s="14" customFormat="1" ht="15" customHeight="1" thickBot="1">
      <c r="A44" s="118"/>
      <c r="B44" s="118"/>
      <c r="C44" s="118"/>
      <c r="D44" s="118"/>
      <c r="E44" s="185"/>
      <c r="F44" s="118"/>
      <c r="G44" s="118"/>
      <c r="H44" s="185"/>
      <c r="I44" s="118"/>
      <c r="J44" s="118"/>
      <c r="K44" s="185"/>
      <c r="L44" s="118"/>
      <c r="M44" s="118"/>
    </row>
    <row r="45" spans="1:13" s="31" customFormat="1" ht="15" customHeight="1" thickTop="1">
      <c r="A45" s="690" t="s">
        <v>1031</v>
      </c>
      <c r="B45" s="690"/>
      <c r="C45" s="690"/>
      <c r="D45" s="690"/>
      <c r="E45" s="71"/>
      <c r="F45" s="307"/>
      <c r="G45" s="71"/>
      <c r="H45" s="71"/>
      <c r="I45" s="307"/>
      <c r="J45" s="71"/>
      <c r="K45" s="71"/>
      <c r="L45" s="307"/>
      <c r="M45" s="71"/>
    </row>
    <row r="46" spans="1:13" s="31" customFormat="1" ht="15" customHeight="1">
      <c r="A46" s="701"/>
      <c r="B46" s="690"/>
      <c r="C46" s="690"/>
      <c r="D46" s="690"/>
      <c r="E46" s="71"/>
      <c r="F46" s="307"/>
      <c r="G46" s="71"/>
      <c r="H46" s="71"/>
      <c r="I46" s="307"/>
      <c r="J46" s="71"/>
      <c r="K46" s="71"/>
      <c r="L46" s="307"/>
      <c r="M46" s="71"/>
    </row>
    <row r="47" spans="1:13" s="31" customFormat="1" ht="15" customHeight="1">
      <c r="A47" s="47"/>
      <c r="B47" s="47"/>
      <c r="C47" s="47"/>
      <c r="D47" s="47"/>
      <c r="E47" s="71"/>
      <c r="F47" s="307"/>
      <c r="G47" s="71"/>
      <c r="H47" s="71"/>
      <c r="I47" s="307"/>
      <c r="J47" s="71"/>
      <c r="K47" s="71"/>
      <c r="L47" s="307"/>
      <c r="M47" s="71"/>
    </row>
  </sheetData>
  <mergeCells count="7">
    <mergeCell ref="A1:M1"/>
    <mergeCell ref="A2:M2"/>
    <mergeCell ref="A3:M3"/>
    <mergeCell ref="B5:D5"/>
    <mergeCell ref="E5:G5"/>
    <mergeCell ref="H5:J5"/>
    <mergeCell ref="K5:M5"/>
  </mergeCells>
  <pageMargins left="0.94" right="0.65" top="0.52" bottom="0.32" header="0.5" footer="0.25"/>
  <pageSetup scale="33"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activeCell="A4" sqref="A4:E4"/>
    </sheetView>
  </sheetViews>
  <sheetFormatPr baseColWidth="10" defaultColWidth="9.140625" defaultRowHeight="12.75"/>
  <cols>
    <col min="1" max="1" width="94" style="33" bestFit="1" customWidth="1"/>
    <col min="2" max="3" width="8.140625" style="32" bestFit="1" customWidth="1"/>
    <col min="4" max="5" width="9.7109375" style="32" bestFit="1" customWidth="1"/>
    <col min="6" max="251" width="9.140625" style="609"/>
    <col min="252" max="252" width="94" style="609" bestFit="1" customWidth="1"/>
    <col min="253" max="256" width="10.7109375" style="609" customWidth="1"/>
    <col min="257" max="507" width="9.140625" style="609"/>
    <col min="508" max="508" width="94" style="609" bestFit="1" customWidth="1"/>
    <col min="509" max="512" width="10.7109375" style="609" customWidth="1"/>
    <col min="513" max="763" width="9.140625" style="609"/>
    <col min="764" max="764" width="94" style="609" bestFit="1" customWidth="1"/>
    <col min="765" max="768" width="10.7109375" style="609" customWidth="1"/>
    <col min="769" max="1019" width="9.140625" style="609"/>
    <col min="1020" max="1020" width="94" style="609" bestFit="1" customWidth="1"/>
    <col min="1021" max="1024" width="10.7109375" style="609" customWidth="1"/>
    <col min="1025" max="1275" width="9.140625" style="609"/>
    <col min="1276" max="1276" width="94" style="609" bestFit="1" customWidth="1"/>
    <col min="1277" max="1280" width="10.7109375" style="609" customWidth="1"/>
    <col min="1281" max="1531" width="9.140625" style="609"/>
    <col min="1532" max="1532" width="94" style="609" bestFit="1" customWidth="1"/>
    <col min="1533" max="1536" width="10.7109375" style="609" customWidth="1"/>
    <col min="1537" max="1787" width="9.140625" style="609"/>
    <col min="1788" max="1788" width="94" style="609" bestFit="1" customWidth="1"/>
    <col min="1789" max="1792" width="10.7109375" style="609" customWidth="1"/>
    <col min="1793" max="2043" width="9.140625" style="609"/>
    <col min="2044" max="2044" width="94" style="609" bestFit="1" customWidth="1"/>
    <col min="2045" max="2048" width="10.7109375" style="609" customWidth="1"/>
    <col min="2049" max="2299" width="9.140625" style="609"/>
    <col min="2300" max="2300" width="94" style="609" bestFit="1" customWidth="1"/>
    <col min="2301" max="2304" width="10.7109375" style="609" customWidth="1"/>
    <col min="2305" max="2555" width="9.140625" style="609"/>
    <col min="2556" max="2556" width="94" style="609" bestFit="1" customWidth="1"/>
    <col min="2557" max="2560" width="10.7109375" style="609" customWidth="1"/>
    <col min="2561" max="2811" width="9.140625" style="609"/>
    <col min="2812" max="2812" width="94" style="609" bestFit="1" customWidth="1"/>
    <col min="2813" max="2816" width="10.7109375" style="609" customWidth="1"/>
    <col min="2817" max="3067" width="9.140625" style="609"/>
    <col min="3068" max="3068" width="94" style="609" bestFit="1" customWidth="1"/>
    <col min="3069" max="3072" width="10.7109375" style="609" customWidth="1"/>
    <col min="3073" max="3323" width="9.140625" style="609"/>
    <col min="3324" max="3324" width="94" style="609" bestFit="1" customWidth="1"/>
    <col min="3325" max="3328" width="10.7109375" style="609" customWidth="1"/>
    <col min="3329" max="3579" width="9.140625" style="609"/>
    <col min="3580" max="3580" width="94" style="609" bestFit="1" customWidth="1"/>
    <col min="3581" max="3584" width="10.7109375" style="609" customWidth="1"/>
    <col min="3585" max="3835" width="9.140625" style="609"/>
    <col min="3836" max="3836" width="94" style="609" bestFit="1" customWidth="1"/>
    <col min="3837" max="3840" width="10.7109375" style="609" customWidth="1"/>
    <col min="3841" max="4091" width="9.140625" style="609"/>
    <col min="4092" max="4092" width="94" style="609" bestFit="1" customWidth="1"/>
    <col min="4093" max="4096" width="10.7109375" style="609" customWidth="1"/>
    <col min="4097" max="4347" width="9.140625" style="609"/>
    <col min="4348" max="4348" width="94" style="609" bestFit="1" customWidth="1"/>
    <col min="4349" max="4352" width="10.7109375" style="609" customWidth="1"/>
    <col min="4353" max="4603" width="9.140625" style="609"/>
    <col min="4604" max="4604" width="94" style="609" bestFit="1" customWidth="1"/>
    <col min="4605" max="4608" width="10.7109375" style="609" customWidth="1"/>
    <col min="4609" max="4859" width="9.140625" style="609"/>
    <col min="4860" max="4860" width="94" style="609" bestFit="1" customWidth="1"/>
    <col min="4861" max="4864" width="10.7109375" style="609" customWidth="1"/>
    <col min="4865" max="5115" width="9.140625" style="609"/>
    <col min="5116" max="5116" width="94" style="609" bestFit="1" customWidth="1"/>
    <col min="5117" max="5120" width="10.7109375" style="609" customWidth="1"/>
    <col min="5121" max="5371" width="9.140625" style="609"/>
    <col min="5372" max="5372" width="94" style="609" bestFit="1" customWidth="1"/>
    <col min="5373" max="5376" width="10.7109375" style="609" customWidth="1"/>
    <col min="5377" max="5627" width="9.140625" style="609"/>
    <col min="5628" max="5628" width="94" style="609" bestFit="1" customWidth="1"/>
    <col min="5629" max="5632" width="10.7109375" style="609" customWidth="1"/>
    <col min="5633" max="5883" width="9.140625" style="609"/>
    <col min="5884" max="5884" width="94" style="609" bestFit="1" customWidth="1"/>
    <col min="5885" max="5888" width="10.7109375" style="609" customWidth="1"/>
    <col min="5889" max="6139" width="9.140625" style="609"/>
    <col min="6140" max="6140" width="94" style="609" bestFit="1" customWidth="1"/>
    <col min="6141" max="6144" width="10.7109375" style="609" customWidth="1"/>
    <col min="6145" max="6395" width="9.140625" style="609"/>
    <col min="6396" max="6396" width="94" style="609" bestFit="1" customWidth="1"/>
    <col min="6397" max="6400" width="10.7109375" style="609" customWidth="1"/>
    <col min="6401" max="6651" width="9.140625" style="609"/>
    <col min="6652" max="6652" width="94" style="609" bestFit="1" customWidth="1"/>
    <col min="6653" max="6656" width="10.7109375" style="609" customWidth="1"/>
    <col min="6657" max="6907" width="9.140625" style="609"/>
    <col min="6908" max="6908" width="94" style="609" bestFit="1" customWidth="1"/>
    <col min="6909" max="6912" width="10.7109375" style="609" customWidth="1"/>
    <col min="6913" max="7163" width="9.140625" style="609"/>
    <col min="7164" max="7164" width="94" style="609" bestFit="1" customWidth="1"/>
    <col min="7165" max="7168" width="10.7109375" style="609" customWidth="1"/>
    <col min="7169" max="7419" width="9.140625" style="609"/>
    <col min="7420" max="7420" width="94" style="609" bestFit="1" customWidth="1"/>
    <col min="7421" max="7424" width="10.7109375" style="609" customWidth="1"/>
    <col min="7425" max="7675" width="9.140625" style="609"/>
    <col min="7676" max="7676" width="94" style="609" bestFit="1" customWidth="1"/>
    <col min="7677" max="7680" width="10.7109375" style="609" customWidth="1"/>
    <col min="7681" max="7931" width="9.140625" style="609"/>
    <col min="7932" max="7932" width="94" style="609" bestFit="1" customWidth="1"/>
    <col min="7933" max="7936" width="10.7109375" style="609" customWidth="1"/>
    <col min="7937" max="8187" width="9.140625" style="609"/>
    <col min="8188" max="8188" width="94" style="609" bestFit="1" customWidth="1"/>
    <col min="8189" max="8192" width="10.7109375" style="609" customWidth="1"/>
    <col min="8193" max="8443" width="9.140625" style="609"/>
    <col min="8444" max="8444" width="94" style="609" bestFit="1" customWidth="1"/>
    <col min="8445" max="8448" width="10.7109375" style="609" customWidth="1"/>
    <col min="8449" max="8699" width="9.140625" style="609"/>
    <col min="8700" max="8700" width="94" style="609" bestFit="1" customWidth="1"/>
    <col min="8701" max="8704" width="10.7109375" style="609" customWidth="1"/>
    <col min="8705" max="8955" width="9.140625" style="609"/>
    <col min="8956" max="8956" width="94" style="609" bestFit="1" customWidth="1"/>
    <col min="8957" max="8960" width="10.7109375" style="609" customWidth="1"/>
    <col min="8961" max="9211" width="9.140625" style="609"/>
    <col min="9212" max="9212" width="94" style="609" bestFit="1" customWidth="1"/>
    <col min="9213" max="9216" width="10.7109375" style="609" customWidth="1"/>
    <col min="9217" max="9467" width="9.140625" style="609"/>
    <col min="9468" max="9468" width="94" style="609" bestFit="1" customWidth="1"/>
    <col min="9469" max="9472" width="10.7109375" style="609" customWidth="1"/>
    <col min="9473" max="9723" width="9.140625" style="609"/>
    <col min="9724" max="9724" width="94" style="609" bestFit="1" customWidth="1"/>
    <col min="9725" max="9728" width="10.7109375" style="609" customWidth="1"/>
    <col min="9729" max="9979" width="9.140625" style="609"/>
    <col min="9980" max="9980" width="94" style="609" bestFit="1" customWidth="1"/>
    <col min="9981" max="9984" width="10.7109375" style="609" customWidth="1"/>
    <col min="9985" max="10235" width="9.140625" style="609"/>
    <col min="10236" max="10236" width="94" style="609" bestFit="1" customWidth="1"/>
    <col min="10237" max="10240" width="10.7109375" style="609" customWidth="1"/>
    <col min="10241" max="10491" width="9.140625" style="609"/>
    <col min="10492" max="10492" width="94" style="609" bestFit="1" customWidth="1"/>
    <col min="10493" max="10496" width="10.7109375" style="609" customWidth="1"/>
    <col min="10497" max="10747" width="9.140625" style="609"/>
    <col min="10748" max="10748" width="94" style="609" bestFit="1" customWidth="1"/>
    <col min="10749" max="10752" width="10.7109375" style="609" customWidth="1"/>
    <col min="10753" max="11003" width="9.140625" style="609"/>
    <col min="11004" max="11004" width="94" style="609" bestFit="1" customWidth="1"/>
    <col min="11005" max="11008" width="10.7109375" style="609" customWidth="1"/>
    <col min="11009" max="11259" width="9.140625" style="609"/>
    <col min="11260" max="11260" width="94" style="609" bestFit="1" customWidth="1"/>
    <col min="11261" max="11264" width="10.7109375" style="609" customWidth="1"/>
    <col min="11265" max="11515" width="9.140625" style="609"/>
    <col min="11516" max="11516" width="94" style="609" bestFit="1" customWidth="1"/>
    <col min="11517" max="11520" width="10.7109375" style="609" customWidth="1"/>
    <col min="11521" max="11771" width="9.140625" style="609"/>
    <col min="11772" max="11772" width="94" style="609" bestFit="1" customWidth="1"/>
    <col min="11773" max="11776" width="10.7109375" style="609" customWidth="1"/>
    <col min="11777" max="12027" width="9.140625" style="609"/>
    <col min="12028" max="12028" width="94" style="609" bestFit="1" customWidth="1"/>
    <col min="12029" max="12032" width="10.7109375" style="609" customWidth="1"/>
    <col min="12033" max="12283" width="9.140625" style="609"/>
    <col min="12284" max="12284" width="94" style="609" bestFit="1" customWidth="1"/>
    <col min="12285" max="12288" width="10.7109375" style="609" customWidth="1"/>
    <col min="12289" max="12539" width="9.140625" style="609"/>
    <col min="12540" max="12540" width="94" style="609" bestFit="1" customWidth="1"/>
    <col min="12541" max="12544" width="10.7109375" style="609" customWidth="1"/>
    <col min="12545" max="12795" width="9.140625" style="609"/>
    <col min="12796" max="12796" width="94" style="609" bestFit="1" customWidth="1"/>
    <col min="12797" max="12800" width="10.7109375" style="609" customWidth="1"/>
    <col min="12801" max="13051" width="9.140625" style="609"/>
    <col min="13052" max="13052" width="94" style="609" bestFit="1" customWidth="1"/>
    <col min="13053" max="13056" width="10.7109375" style="609" customWidth="1"/>
    <col min="13057" max="13307" width="9.140625" style="609"/>
    <col min="13308" max="13308" width="94" style="609" bestFit="1" customWidth="1"/>
    <col min="13309" max="13312" width="10.7109375" style="609" customWidth="1"/>
    <col min="13313" max="13563" width="9.140625" style="609"/>
    <col min="13564" max="13564" width="94" style="609" bestFit="1" customWidth="1"/>
    <col min="13565" max="13568" width="10.7109375" style="609" customWidth="1"/>
    <col min="13569" max="13819" width="9.140625" style="609"/>
    <col min="13820" max="13820" width="94" style="609" bestFit="1" customWidth="1"/>
    <col min="13821" max="13824" width="10.7109375" style="609" customWidth="1"/>
    <col min="13825" max="14075" width="9.140625" style="609"/>
    <col min="14076" max="14076" width="94" style="609" bestFit="1" customWidth="1"/>
    <col min="14077" max="14080" width="10.7109375" style="609" customWidth="1"/>
    <col min="14081" max="14331" width="9.140625" style="609"/>
    <col min="14332" max="14332" width="94" style="609" bestFit="1" customWidth="1"/>
    <col min="14333" max="14336" width="10.7109375" style="609" customWidth="1"/>
    <col min="14337" max="14587" width="9.140625" style="609"/>
    <col min="14588" max="14588" width="94" style="609" bestFit="1" customWidth="1"/>
    <col min="14589" max="14592" width="10.7109375" style="609" customWidth="1"/>
    <col min="14593" max="14843" width="9.140625" style="609"/>
    <col min="14844" max="14844" width="94" style="609" bestFit="1" customWidth="1"/>
    <col min="14845" max="14848" width="10.7109375" style="609" customWidth="1"/>
    <col min="14849" max="15099" width="9.140625" style="609"/>
    <col min="15100" max="15100" width="94" style="609" bestFit="1" customWidth="1"/>
    <col min="15101" max="15104" width="10.7109375" style="609" customWidth="1"/>
    <col min="15105" max="15355" width="9.140625" style="609"/>
    <col min="15356" max="15356" width="94" style="609" bestFit="1" customWidth="1"/>
    <col min="15357" max="15360" width="10.7109375" style="609" customWidth="1"/>
    <col min="15361" max="15611" width="9.140625" style="609"/>
    <col min="15612" max="15612" width="94" style="609" bestFit="1" customWidth="1"/>
    <col min="15613" max="15616" width="10.7109375" style="609" customWidth="1"/>
    <col min="15617" max="15867" width="9.140625" style="609"/>
    <col min="15868" max="15868" width="94" style="609" bestFit="1" customWidth="1"/>
    <col min="15869" max="15872" width="10.7109375" style="609" customWidth="1"/>
    <col min="15873" max="16123" width="9.140625" style="609"/>
    <col min="16124" max="16124" width="94" style="609" bestFit="1" customWidth="1"/>
    <col min="16125" max="16128" width="10.7109375" style="609" customWidth="1"/>
    <col min="16129" max="16384" width="9.140625" style="609"/>
  </cols>
  <sheetData>
    <row r="1" spans="1:5" s="354" customFormat="1" ht="30" customHeight="1">
      <c r="A1" s="747" t="s">
        <v>1032</v>
      </c>
      <c r="B1" s="747"/>
      <c r="C1" s="747"/>
      <c r="D1" s="747"/>
      <c r="E1" s="747"/>
    </row>
    <row r="2" spans="1:5" s="354" customFormat="1" ht="15" customHeight="1">
      <c r="A2" s="748" t="s">
        <v>518</v>
      </c>
      <c r="B2" s="748"/>
      <c r="C2" s="748"/>
      <c r="D2" s="748"/>
      <c r="E2" s="813"/>
    </row>
    <row r="3" spans="1:5" s="354" customFormat="1" ht="15" customHeight="1">
      <c r="A3" s="760" t="s">
        <v>1514</v>
      </c>
      <c r="B3" s="760"/>
      <c r="C3" s="760"/>
      <c r="D3" s="760"/>
      <c r="E3" s="760"/>
    </row>
    <row r="4" spans="1:5" s="355" customFormat="1" ht="30" customHeight="1">
      <c r="A4" s="749" t="s">
        <v>510</v>
      </c>
      <c r="B4" s="749"/>
      <c r="C4" s="749"/>
      <c r="D4" s="749"/>
      <c r="E4" s="749"/>
    </row>
    <row r="5" spans="1:5" ht="3.75" customHeight="1">
      <c r="A5" s="186"/>
      <c r="B5" s="356"/>
      <c r="C5" s="356"/>
      <c r="D5" s="356"/>
      <c r="E5" s="356"/>
    </row>
    <row r="6" spans="1:5" s="328" customFormat="1" ht="30" customHeight="1" thickBot="1">
      <c r="A6" s="366"/>
      <c r="B6" s="357" t="s">
        <v>125</v>
      </c>
      <c r="C6" s="357" t="s">
        <v>127</v>
      </c>
      <c r="D6" s="357" t="s">
        <v>129</v>
      </c>
      <c r="E6" s="358" t="s">
        <v>1204</v>
      </c>
    </row>
    <row r="7" spans="1:5" s="78" customFormat="1" ht="15" customHeight="1">
      <c r="A7" s="461" t="s">
        <v>159</v>
      </c>
      <c r="B7" s="462">
        <v>549216.86586999998</v>
      </c>
      <c r="C7" s="462">
        <v>294902.72063</v>
      </c>
      <c r="D7" s="462">
        <v>186250.26268000001</v>
      </c>
      <c r="E7" s="462">
        <v>1030369.84918</v>
      </c>
    </row>
    <row r="8" spans="1:5" s="78" customFormat="1" ht="15" customHeight="1">
      <c r="A8" s="49" t="s">
        <v>160</v>
      </c>
      <c r="B8" s="74">
        <v>48916.057639999999</v>
      </c>
      <c r="C8" s="74">
        <v>5632.8272800000004</v>
      </c>
      <c r="D8" s="74">
        <v>19436.855820000001</v>
      </c>
      <c r="E8" s="74">
        <v>73985.740739999994</v>
      </c>
    </row>
    <row r="9" spans="1:5" s="77" customFormat="1" ht="15" customHeight="1">
      <c r="A9" s="49" t="s">
        <v>169</v>
      </c>
      <c r="B9" s="74">
        <v>38234.861389999998</v>
      </c>
      <c r="C9" s="74">
        <v>129.78225</v>
      </c>
      <c r="D9" s="74">
        <v>361.77883000000003</v>
      </c>
      <c r="E9" s="74">
        <v>38726.422469999998</v>
      </c>
    </row>
    <row r="10" spans="1:5" s="77" customFormat="1" ht="15" customHeight="1">
      <c r="A10" s="49" t="s">
        <v>178</v>
      </c>
      <c r="B10" s="74">
        <v>416286.91511</v>
      </c>
      <c r="C10" s="74">
        <v>283002.58672000002</v>
      </c>
      <c r="D10" s="74">
        <v>150799.63639</v>
      </c>
      <c r="E10" s="74">
        <v>850089.13821999996</v>
      </c>
    </row>
    <row r="11" spans="1:5" s="77" customFormat="1" ht="15" customHeight="1">
      <c r="A11" s="47" t="s">
        <v>180</v>
      </c>
      <c r="B11" s="74">
        <v>258965.03928999999</v>
      </c>
      <c r="C11" s="74">
        <v>216413.99697000001</v>
      </c>
      <c r="D11" s="74">
        <v>64122.361790000003</v>
      </c>
      <c r="E11" s="74">
        <v>539501.39804999996</v>
      </c>
    </row>
    <row r="12" spans="1:5" s="77" customFormat="1" ht="15" customHeight="1">
      <c r="A12" s="47" t="s">
        <v>1033</v>
      </c>
      <c r="B12" s="74">
        <v>132893.62497</v>
      </c>
      <c r="C12" s="74">
        <v>49180.255259999998</v>
      </c>
      <c r="D12" s="74">
        <v>65459.619250000003</v>
      </c>
      <c r="E12" s="74">
        <v>247533.49948</v>
      </c>
    </row>
    <row r="13" spans="1:5" s="77" customFormat="1" ht="15" customHeight="1">
      <c r="A13" s="47" t="s">
        <v>184</v>
      </c>
      <c r="B13" s="74">
        <v>2418.0955400000003</v>
      </c>
      <c r="C13" s="74">
        <v>2692.62844</v>
      </c>
      <c r="D13" s="74">
        <v>491.36753000000004</v>
      </c>
      <c r="E13" s="74">
        <v>5602.0915100000011</v>
      </c>
    </row>
    <row r="14" spans="1:5" s="77" customFormat="1" ht="15" customHeight="1">
      <c r="A14" s="47" t="s">
        <v>1034</v>
      </c>
      <c r="B14" s="74">
        <v>2926.1588500000003</v>
      </c>
      <c r="C14" s="74">
        <v>2305.3061000000002</v>
      </c>
      <c r="D14" s="74">
        <v>1566.1277700000001</v>
      </c>
      <c r="E14" s="74">
        <v>6797.5927200000006</v>
      </c>
    </row>
    <row r="15" spans="1:5" s="77" customFormat="1" ht="15" customHeight="1">
      <c r="A15" s="47" t="s">
        <v>188</v>
      </c>
      <c r="B15" s="74">
        <v>718.13768000000005</v>
      </c>
      <c r="C15" s="74">
        <v>0</v>
      </c>
      <c r="D15" s="74">
        <v>294.25549999999998</v>
      </c>
      <c r="E15" s="74">
        <v>1012.39318</v>
      </c>
    </row>
    <row r="16" spans="1:5" s="77" customFormat="1" ht="15" customHeight="1">
      <c r="A16" s="47" t="s">
        <v>1035</v>
      </c>
      <c r="B16" s="74">
        <v>3071.16633</v>
      </c>
      <c r="C16" s="74">
        <v>2033.3102699999999</v>
      </c>
      <c r="D16" s="74">
        <v>1917.0472400000001</v>
      </c>
      <c r="E16" s="74">
        <v>7021.5238399999998</v>
      </c>
    </row>
    <row r="17" spans="1:5" s="77" customFormat="1" ht="15" customHeight="1">
      <c r="A17" s="47" t="s">
        <v>191</v>
      </c>
      <c r="B17" s="74">
        <v>26998.57605</v>
      </c>
      <c r="C17" s="74">
        <v>11823.357669999999</v>
      </c>
      <c r="D17" s="74">
        <v>20399.422559999999</v>
      </c>
      <c r="E17" s="74">
        <v>59221.35628</v>
      </c>
    </row>
    <row r="18" spans="1:5" s="77" customFormat="1" ht="15" customHeight="1">
      <c r="A18" s="47" t="s">
        <v>198</v>
      </c>
      <c r="B18" s="74">
        <v>-11703.883599999999</v>
      </c>
      <c r="C18" s="74">
        <v>-1446.2679900000001</v>
      </c>
      <c r="D18" s="74">
        <v>-3450.5652500000001</v>
      </c>
      <c r="E18" s="74">
        <v>-16600.716840000001</v>
      </c>
    </row>
    <row r="19" spans="1:5" s="77" customFormat="1" ht="15" customHeight="1">
      <c r="A19" s="49" t="s">
        <v>204</v>
      </c>
      <c r="B19" s="74">
        <v>25557.531199999998</v>
      </c>
      <c r="C19" s="74">
        <v>3503.35</v>
      </c>
      <c r="D19" s="74">
        <v>8942.645410000001</v>
      </c>
      <c r="E19" s="74">
        <v>38003.526610000001</v>
      </c>
    </row>
    <row r="20" spans="1:5" s="77" customFormat="1" ht="15" customHeight="1">
      <c r="A20" s="49" t="s">
        <v>210</v>
      </c>
      <c r="B20" s="74">
        <v>16632.993549999999</v>
      </c>
      <c r="C20" s="74">
        <v>2420.2373399999997</v>
      </c>
      <c r="D20" s="74">
        <v>6525.1409800000001</v>
      </c>
      <c r="E20" s="74">
        <v>25578.371869999999</v>
      </c>
    </row>
    <row r="21" spans="1:5" s="77" customFormat="1" ht="15" customHeight="1">
      <c r="A21" s="49" t="s">
        <v>216</v>
      </c>
      <c r="B21" s="74">
        <v>20.316650000000003</v>
      </c>
      <c r="C21" s="74">
        <v>0</v>
      </c>
      <c r="D21" s="74">
        <v>0</v>
      </c>
      <c r="E21" s="74">
        <v>20.316650000000003</v>
      </c>
    </row>
    <row r="22" spans="1:5" s="77" customFormat="1" ht="15" customHeight="1">
      <c r="A22" s="49" t="s">
        <v>221</v>
      </c>
      <c r="B22" s="74">
        <v>3541.6102999999998</v>
      </c>
      <c r="C22" s="74">
        <v>81.027860000000004</v>
      </c>
      <c r="D22" s="74">
        <v>134.07792000000001</v>
      </c>
      <c r="E22" s="74">
        <v>3756.7160800000001</v>
      </c>
    </row>
    <row r="23" spans="1:5" s="77" customFormat="1" ht="15" customHeight="1">
      <c r="A23" s="49" t="s">
        <v>231</v>
      </c>
      <c r="B23" s="74">
        <v>26.580029999999997</v>
      </c>
      <c r="C23" s="74">
        <v>132.90917999999999</v>
      </c>
      <c r="D23" s="74">
        <v>50.127330000000001</v>
      </c>
      <c r="E23" s="74">
        <v>209.61653999999999</v>
      </c>
    </row>
    <row r="24" spans="1:5" s="78" customFormat="1" ht="15" customHeight="1" thickBot="1">
      <c r="A24" s="49" t="s">
        <v>237</v>
      </c>
      <c r="B24" s="74">
        <v>0</v>
      </c>
      <c r="C24" s="74">
        <v>0</v>
      </c>
      <c r="D24" s="74">
        <v>0</v>
      </c>
      <c r="E24" s="74">
        <v>0</v>
      </c>
    </row>
    <row r="25" spans="1:5" ht="15" customHeight="1">
      <c r="A25" s="360" t="s">
        <v>244</v>
      </c>
      <c r="B25" s="359">
        <v>508444.41995000001</v>
      </c>
      <c r="C25" s="359">
        <v>254067.09372</v>
      </c>
      <c r="D25" s="359">
        <v>167627.70555000001</v>
      </c>
      <c r="E25" s="462">
        <v>930139.21922000009</v>
      </c>
    </row>
    <row r="26" spans="1:5" ht="15" customHeight="1">
      <c r="A26" s="49" t="s">
        <v>245</v>
      </c>
      <c r="B26" s="74">
        <v>0</v>
      </c>
      <c r="C26" s="74">
        <v>0</v>
      </c>
      <c r="D26" s="74">
        <v>0</v>
      </c>
      <c r="E26" s="74">
        <v>0</v>
      </c>
    </row>
    <row r="27" spans="1:5" ht="15" customHeight="1">
      <c r="A27" s="47" t="s">
        <v>246</v>
      </c>
      <c r="B27" s="74">
        <v>0</v>
      </c>
      <c r="C27" s="74">
        <v>0</v>
      </c>
      <c r="D27" s="74">
        <v>0</v>
      </c>
      <c r="E27" s="74">
        <v>0</v>
      </c>
    </row>
    <row r="28" spans="1:5" ht="15" customHeight="1">
      <c r="A28" s="47" t="s">
        <v>249</v>
      </c>
      <c r="B28" s="74">
        <v>0</v>
      </c>
      <c r="C28" s="74">
        <v>0</v>
      </c>
      <c r="D28" s="74">
        <v>0</v>
      </c>
      <c r="E28" s="74">
        <v>0</v>
      </c>
    </row>
    <row r="29" spans="1:5" ht="15" customHeight="1">
      <c r="A29" s="47" t="s">
        <v>250</v>
      </c>
      <c r="B29" s="74">
        <v>0</v>
      </c>
      <c r="C29" s="74">
        <v>0</v>
      </c>
      <c r="D29" s="74">
        <v>0</v>
      </c>
      <c r="E29" s="74">
        <v>0</v>
      </c>
    </row>
    <row r="30" spans="1:5" ht="15" customHeight="1">
      <c r="A30" s="47" t="s">
        <v>259</v>
      </c>
      <c r="B30" s="74">
        <v>0</v>
      </c>
      <c r="C30" s="74">
        <v>0</v>
      </c>
      <c r="D30" s="74">
        <v>0</v>
      </c>
      <c r="E30" s="74">
        <v>0</v>
      </c>
    </row>
    <row r="31" spans="1:5" ht="15" customHeight="1">
      <c r="A31" s="47" t="s">
        <v>260</v>
      </c>
      <c r="B31" s="74">
        <v>0</v>
      </c>
      <c r="C31" s="74">
        <v>0</v>
      </c>
      <c r="D31" s="74">
        <v>0</v>
      </c>
      <c r="E31" s="74">
        <v>0</v>
      </c>
    </row>
    <row r="32" spans="1:5" ht="15" customHeight="1">
      <c r="A32" s="47" t="s">
        <v>261</v>
      </c>
      <c r="B32" s="74">
        <v>0</v>
      </c>
      <c r="C32" s="74">
        <v>0</v>
      </c>
      <c r="D32" s="74">
        <v>0</v>
      </c>
      <c r="E32" s="74">
        <v>0</v>
      </c>
    </row>
    <row r="33" spans="1:5" ht="15" customHeight="1">
      <c r="A33" s="49" t="s">
        <v>262</v>
      </c>
      <c r="B33" s="74">
        <v>0</v>
      </c>
      <c r="C33" s="74">
        <v>0</v>
      </c>
      <c r="D33" s="74">
        <v>0</v>
      </c>
      <c r="E33" s="74">
        <v>0</v>
      </c>
    </row>
    <row r="34" spans="1:5" ht="15" customHeight="1">
      <c r="A34" s="49" t="s">
        <v>263</v>
      </c>
      <c r="B34" s="74">
        <v>114513.18548999999</v>
      </c>
      <c r="C34" s="74">
        <v>51495</v>
      </c>
      <c r="D34" s="74">
        <v>117452.31038</v>
      </c>
      <c r="E34" s="74">
        <v>283460.49586999998</v>
      </c>
    </row>
    <row r="35" spans="1:5" ht="15" customHeight="1">
      <c r="A35" s="49" t="s">
        <v>272</v>
      </c>
      <c r="B35" s="74">
        <v>10677.373880000001</v>
      </c>
      <c r="C35" s="74">
        <v>4070.4901099999997</v>
      </c>
      <c r="D35" s="74">
        <v>2411.5299</v>
      </c>
      <c r="E35" s="74">
        <v>17159.393890000003</v>
      </c>
    </row>
    <row r="36" spans="1:5" ht="15" customHeight="1">
      <c r="A36" s="49" t="s">
        <v>275</v>
      </c>
      <c r="B36" s="74">
        <v>7691.9678400000003</v>
      </c>
      <c r="C36" s="74">
        <v>1989.3968500000001</v>
      </c>
      <c r="D36" s="74">
        <v>1886.0888400000001</v>
      </c>
      <c r="E36" s="74">
        <v>11567.453530000001</v>
      </c>
    </row>
    <row r="37" spans="1:5" ht="15" customHeight="1">
      <c r="A37" s="49" t="s">
        <v>281</v>
      </c>
      <c r="B37" s="74">
        <v>375561.89273999998</v>
      </c>
      <c r="C37" s="74">
        <v>192714.90164</v>
      </c>
      <c r="D37" s="74">
        <v>45877.776429999998</v>
      </c>
      <c r="E37" s="74">
        <v>614154.57080999995</v>
      </c>
    </row>
    <row r="38" spans="1:5" s="78" customFormat="1" ht="15" customHeight="1">
      <c r="A38" s="49" t="s">
        <v>286</v>
      </c>
      <c r="B38" s="74">
        <v>0</v>
      </c>
      <c r="C38" s="74">
        <v>3797.30512</v>
      </c>
      <c r="D38" s="74">
        <v>0</v>
      </c>
      <c r="E38" s="74">
        <v>3797.30512</v>
      </c>
    </row>
    <row r="39" spans="1:5" s="78" customFormat="1" ht="15" customHeight="1" thickBot="1">
      <c r="A39" s="49" t="s">
        <v>453</v>
      </c>
      <c r="B39" s="74">
        <v>0</v>
      </c>
      <c r="C39" s="74">
        <v>0</v>
      </c>
      <c r="D39" s="74">
        <v>0</v>
      </c>
      <c r="E39" s="74">
        <v>0</v>
      </c>
    </row>
    <row r="40" spans="1:5" ht="15" customHeight="1">
      <c r="A40" s="360" t="s">
        <v>295</v>
      </c>
      <c r="B40" s="359">
        <v>40772.445919999998</v>
      </c>
      <c r="C40" s="359">
        <v>40835.626920000002</v>
      </c>
      <c r="D40" s="359">
        <v>18622.557129999997</v>
      </c>
      <c r="E40" s="462">
        <v>100230.62997000001</v>
      </c>
    </row>
    <row r="41" spans="1:5" ht="15" customHeight="1">
      <c r="A41" s="49" t="s">
        <v>296</v>
      </c>
      <c r="B41" s="74">
        <v>17000</v>
      </c>
      <c r="C41" s="74">
        <v>14861.6</v>
      </c>
      <c r="D41" s="74">
        <v>16637.400000000001</v>
      </c>
      <c r="E41" s="74">
        <v>48499</v>
      </c>
    </row>
    <row r="42" spans="1:5" ht="15" customHeight="1">
      <c r="A42" s="49" t="s">
        <v>300</v>
      </c>
      <c r="B42" s="74">
        <v>0</v>
      </c>
      <c r="C42" s="74">
        <v>7871.85</v>
      </c>
      <c r="D42" s="74">
        <v>0</v>
      </c>
      <c r="E42" s="74">
        <v>7871.85</v>
      </c>
    </row>
    <row r="43" spans="1:5" ht="15" customHeight="1">
      <c r="A43" s="49" t="s">
        <v>304</v>
      </c>
      <c r="B43" s="74">
        <v>0</v>
      </c>
      <c r="C43" s="74">
        <v>0</v>
      </c>
      <c r="D43" s="74">
        <v>0</v>
      </c>
      <c r="E43" s="74">
        <v>0</v>
      </c>
    </row>
    <row r="44" spans="1:5" ht="15" customHeight="1">
      <c r="A44" s="49" t="s">
        <v>306</v>
      </c>
      <c r="B44" s="74">
        <v>23417.963800000001</v>
      </c>
      <c r="C44" s="74">
        <v>15471.91747</v>
      </c>
      <c r="D44" s="74">
        <v>1441.3443300000001</v>
      </c>
      <c r="E44" s="74">
        <v>40331.225599999998</v>
      </c>
    </row>
    <row r="45" spans="1:5" ht="15" customHeight="1">
      <c r="A45" s="49" t="s">
        <v>310</v>
      </c>
      <c r="B45" s="74">
        <v>354.48212000000001</v>
      </c>
      <c r="C45" s="74">
        <v>2630.25945</v>
      </c>
      <c r="D45" s="74">
        <v>543.81280000000004</v>
      </c>
      <c r="E45" s="74">
        <v>3528.5543700000003</v>
      </c>
    </row>
    <row r="46" spans="1:5" ht="15" customHeight="1">
      <c r="A46" s="47" t="s">
        <v>311</v>
      </c>
      <c r="B46" s="74">
        <v>6.5060000000000007E-2</v>
      </c>
      <c r="C46" s="74">
        <v>716.51275999999996</v>
      </c>
      <c r="D46" s="74">
        <v>732.06619999999998</v>
      </c>
      <c r="E46" s="74">
        <v>1448.64402</v>
      </c>
    </row>
    <row r="47" spans="1:5" s="78" customFormat="1" ht="15" customHeight="1" thickBot="1">
      <c r="A47" s="47" t="s">
        <v>312</v>
      </c>
      <c r="B47" s="74">
        <v>354.41705999999999</v>
      </c>
      <c r="C47" s="74">
        <v>1913.7466899999999</v>
      </c>
      <c r="D47" s="74">
        <v>-188.2534</v>
      </c>
      <c r="E47" s="74">
        <v>2079.9103500000001</v>
      </c>
    </row>
    <row r="48" spans="1:5" ht="15" customHeight="1">
      <c r="A48" s="360" t="s">
        <v>313</v>
      </c>
      <c r="B48" s="359">
        <v>549216.86586999998</v>
      </c>
      <c r="C48" s="359">
        <v>294902.72064000001</v>
      </c>
      <c r="D48" s="359">
        <v>186250.26268000001</v>
      </c>
      <c r="E48" s="462">
        <v>1030369.8491900001</v>
      </c>
    </row>
    <row r="49" spans="1:5" ht="15" customHeight="1">
      <c r="A49" s="47" t="s">
        <v>314</v>
      </c>
      <c r="B49" s="74">
        <v>0</v>
      </c>
      <c r="C49" s="74">
        <v>0</v>
      </c>
      <c r="D49" s="74">
        <v>0</v>
      </c>
      <c r="E49" s="74">
        <v>0</v>
      </c>
    </row>
    <row r="50" spans="1:5" ht="15" customHeight="1" thickBot="1">
      <c r="A50" s="47" t="s">
        <v>334</v>
      </c>
      <c r="B50" s="74">
        <v>526798.01247000007</v>
      </c>
      <c r="C50" s="74">
        <v>4448821.4855300002</v>
      </c>
      <c r="D50" s="74">
        <v>624251.94495999999</v>
      </c>
      <c r="E50" s="74">
        <v>5599871.4429600006</v>
      </c>
    </row>
    <row r="51" spans="1:5">
      <c r="A51" s="360" t="s">
        <v>370</v>
      </c>
      <c r="B51" s="359">
        <v>32251.42758</v>
      </c>
      <c r="C51" s="359">
        <v>17747.436610000001</v>
      </c>
      <c r="D51" s="359">
        <v>13273.73898</v>
      </c>
      <c r="E51" s="462">
        <v>63272.603170000002</v>
      </c>
    </row>
    <row r="52" spans="1:5" ht="15" customHeight="1">
      <c r="A52" s="47" t="s">
        <v>382</v>
      </c>
      <c r="B52" s="74">
        <v>-19198.180319999999</v>
      </c>
      <c r="C52" s="74">
        <v>-10077.12401</v>
      </c>
      <c r="D52" s="74">
        <v>-7888.0138800000004</v>
      </c>
      <c r="E52" s="74">
        <v>-37163.318209999998</v>
      </c>
    </row>
    <row r="53" spans="1:5" ht="15" customHeight="1">
      <c r="A53" s="49" t="s">
        <v>971</v>
      </c>
      <c r="B53" s="74">
        <v>13053.24726</v>
      </c>
      <c r="C53" s="74">
        <v>7670.3126000000011</v>
      </c>
      <c r="D53" s="74">
        <v>5385.7251000000006</v>
      </c>
      <c r="E53" s="74">
        <v>26109.284960000001</v>
      </c>
    </row>
    <row r="54" spans="1:5" ht="15" customHeight="1">
      <c r="A54" s="47" t="s">
        <v>389</v>
      </c>
      <c r="B54" s="74">
        <v>4430.9767199999997</v>
      </c>
      <c r="C54" s="74">
        <v>389.01357000000002</v>
      </c>
      <c r="D54" s="74">
        <v>1215.08799</v>
      </c>
      <c r="E54" s="74">
        <v>6035.0782799999997</v>
      </c>
    </row>
    <row r="55" spans="1:5" ht="15" customHeight="1">
      <c r="A55" s="47" t="s">
        <v>396</v>
      </c>
      <c r="B55" s="74">
        <v>-4295.21504</v>
      </c>
      <c r="C55" s="74">
        <v>-1141.7139400000001</v>
      </c>
      <c r="D55" s="74">
        <v>-1909.13211</v>
      </c>
      <c r="E55" s="74">
        <v>-7346.0610900000001</v>
      </c>
    </row>
    <row r="56" spans="1:5" ht="15" customHeight="1">
      <c r="A56" s="49" t="s">
        <v>970</v>
      </c>
      <c r="B56" s="74">
        <v>13189.00894</v>
      </c>
      <c r="C56" s="74">
        <v>6917.6122300000015</v>
      </c>
      <c r="D56" s="74">
        <v>4691.680980000001</v>
      </c>
      <c r="E56" s="74">
        <v>24798.302150000003</v>
      </c>
    </row>
    <row r="57" spans="1:5" ht="15" customHeight="1">
      <c r="A57" s="47" t="s">
        <v>402</v>
      </c>
      <c r="B57" s="74">
        <v>-12850.986779999999</v>
      </c>
      <c r="C57" s="74">
        <v>-1504.53144</v>
      </c>
      <c r="D57" s="74">
        <v>-6391.7455799999998</v>
      </c>
      <c r="E57" s="74">
        <v>-20747.263800000001</v>
      </c>
    </row>
    <row r="58" spans="1:5" ht="15" customHeight="1">
      <c r="A58" s="47" t="s">
        <v>410</v>
      </c>
      <c r="B58" s="74">
        <v>15873.876109999999</v>
      </c>
      <c r="C58" s="74">
        <v>1639.9390900000001</v>
      </c>
      <c r="D58" s="74">
        <v>6977.4775499999996</v>
      </c>
      <c r="E58" s="74">
        <v>24491.292750000001</v>
      </c>
    </row>
    <row r="59" spans="1:5" ht="15" customHeight="1">
      <c r="A59" s="49" t="s">
        <v>969</v>
      </c>
      <c r="B59" s="74">
        <v>10166.11961</v>
      </c>
      <c r="C59" s="74">
        <v>6782.2045800000014</v>
      </c>
      <c r="D59" s="74">
        <v>4105.9490100000003</v>
      </c>
      <c r="E59" s="74">
        <v>21054.2732</v>
      </c>
    </row>
    <row r="60" spans="1:5" ht="15" customHeight="1">
      <c r="A60" s="47" t="s">
        <v>417</v>
      </c>
      <c r="B60" s="74">
        <v>-10535.588019999999</v>
      </c>
      <c r="C60" s="74">
        <v>-4858.6519099999996</v>
      </c>
      <c r="D60" s="74">
        <v>-4063.65166</v>
      </c>
      <c r="E60" s="74">
        <v>-19457.891589999999</v>
      </c>
    </row>
    <row r="61" spans="1:5" ht="15" customHeight="1">
      <c r="A61" s="49" t="s">
        <v>968</v>
      </c>
      <c r="B61" s="74">
        <v>-369.46840999999949</v>
      </c>
      <c r="C61" s="74">
        <v>1923.5526700000019</v>
      </c>
      <c r="D61" s="74">
        <v>42.297350000000279</v>
      </c>
      <c r="E61" s="74">
        <v>1596.3816100000004</v>
      </c>
    </row>
    <row r="62" spans="1:5" ht="15" customHeight="1">
      <c r="A62" s="47" t="s">
        <v>427</v>
      </c>
      <c r="B62" s="74">
        <v>333.43797999999998</v>
      </c>
      <c r="C62" s="74">
        <v>218.48748000000001</v>
      </c>
      <c r="D62" s="74">
        <v>0</v>
      </c>
      <c r="E62" s="74">
        <v>551.92545999999993</v>
      </c>
    </row>
    <row r="63" spans="1:5" ht="15" customHeight="1">
      <c r="A63" s="47" t="s">
        <v>428</v>
      </c>
      <c r="B63" s="74">
        <v>333.43797999999998</v>
      </c>
      <c r="C63" s="74">
        <v>218.48748000000001</v>
      </c>
      <c r="D63" s="74">
        <v>0</v>
      </c>
      <c r="E63" s="74">
        <v>551.92545999999993</v>
      </c>
    </row>
    <row r="64" spans="1:5" ht="15" customHeight="1">
      <c r="A64" s="47" t="s">
        <v>429</v>
      </c>
      <c r="B64" s="74">
        <v>0</v>
      </c>
      <c r="C64" s="74">
        <v>0</v>
      </c>
      <c r="D64" s="74">
        <v>0</v>
      </c>
      <c r="E64" s="74">
        <v>0</v>
      </c>
    </row>
    <row r="65" spans="1:5" ht="15" customHeight="1">
      <c r="A65" s="47" t="s">
        <v>430</v>
      </c>
      <c r="B65" s="74">
        <v>-7.3922400000000001</v>
      </c>
      <c r="C65" s="74">
        <v>0</v>
      </c>
      <c r="D65" s="74">
        <v>0</v>
      </c>
      <c r="E65" s="74">
        <v>-7.3922400000000001</v>
      </c>
    </row>
    <row r="66" spans="1:5" ht="15" customHeight="1">
      <c r="A66" s="47" t="s">
        <v>431</v>
      </c>
      <c r="B66" s="74">
        <v>7.3922399999999993</v>
      </c>
      <c r="C66" s="74">
        <v>0</v>
      </c>
      <c r="D66" s="74">
        <v>0</v>
      </c>
      <c r="E66" s="74">
        <v>7.3922399999999993</v>
      </c>
    </row>
    <row r="67" spans="1:5" ht="15" customHeight="1">
      <c r="A67" s="47" t="s">
        <v>432</v>
      </c>
      <c r="B67" s="74">
        <v>0</v>
      </c>
      <c r="C67" s="74">
        <v>0</v>
      </c>
      <c r="D67" s="74">
        <v>0</v>
      </c>
      <c r="E67" s="74">
        <v>0</v>
      </c>
    </row>
    <row r="68" spans="1:5" ht="15" customHeight="1">
      <c r="A68" s="49" t="s">
        <v>1224</v>
      </c>
      <c r="B68" s="74">
        <v>-43.422669999999513</v>
      </c>
      <c r="C68" s="74">
        <v>2142.0401500000007</v>
      </c>
      <c r="D68" s="74">
        <v>42.297350000000279</v>
      </c>
      <c r="E68" s="74">
        <v>2140.9148300000015</v>
      </c>
    </row>
    <row r="69" spans="1:5" ht="15" customHeight="1">
      <c r="A69" s="47" t="s">
        <v>1036</v>
      </c>
      <c r="B69" s="74">
        <v>794.10218999999995</v>
      </c>
      <c r="C69" s="74">
        <v>660.10096999999996</v>
      </c>
      <c r="D69" s="74">
        <v>0</v>
      </c>
      <c r="E69" s="74">
        <v>1454.20316</v>
      </c>
    </row>
    <row r="70" spans="1:5" ht="15" customHeight="1">
      <c r="A70" s="47" t="s">
        <v>1037</v>
      </c>
      <c r="B70" s="74">
        <v>0</v>
      </c>
      <c r="C70" s="74">
        <v>0</v>
      </c>
      <c r="D70" s="74">
        <v>0</v>
      </c>
      <c r="E70" s="74">
        <v>0</v>
      </c>
    </row>
    <row r="71" spans="1:5" ht="15" customHeight="1">
      <c r="A71" s="49" t="s">
        <v>967</v>
      </c>
      <c r="B71" s="74">
        <v>750.67952000000048</v>
      </c>
      <c r="C71" s="74">
        <v>2802.1411200000007</v>
      </c>
      <c r="D71" s="74">
        <v>42.297350000000279</v>
      </c>
      <c r="E71" s="74">
        <v>3595.1179900000016</v>
      </c>
    </row>
    <row r="72" spans="1:5" ht="15" customHeight="1">
      <c r="A72" s="47" t="s">
        <v>1038</v>
      </c>
      <c r="B72" s="74">
        <v>0</v>
      </c>
      <c r="C72" s="74">
        <v>0</v>
      </c>
      <c r="D72" s="74">
        <v>109.58458999999999</v>
      </c>
      <c r="E72" s="74">
        <v>109.58458999999999</v>
      </c>
    </row>
    <row r="73" spans="1:5" ht="15" customHeight="1">
      <c r="A73" s="47" t="s">
        <v>1039</v>
      </c>
      <c r="B73" s="74">
        <v>0</v>
      </c>
      <c r="C73" s="74">
        <v>0</v>
      </c>
      <c r="D73" s="74">
        <v>-340.13533999999999</v>
      </c>
      <c r="E73" s="74">
        <v>-340.13533999999999</v>
      </c>
    </row>
    <row r="74" spans="1:5" ht="15" customHeight="1">
      <c r="A74" s="49" t="s">
        <v>1225</v>
      </c>
      <c r="B74" s="74">
        <v>750.67952000000048</v>
      </c>
      <c r="C74" s="74">
        <v>2802.1411200000007</v>
      </c>
      <c r="D74" s="74">
        <v>-188.25339999999971</v>
      </c>
      <c r="E74" s="74">
        <v>3364.5672400000017</v>
      </c>
    </row>
    <row r="75" spans="1:5" ht="15" customHeight="1">
      <c r="A75" s="47" t="s">
        <v>435</v>
      </c>
      <c r="B75" s="361">
        <v>0</v>
      </c>
      <c r="C75" s="361">
        <v>0</v>
      </c>
      <c r="D75" s="361">
        <v>0</v>
      </c>
      <c r="E75" s="74">
        <v>0</v>
      </c>
    </row>
    <row r="76" spans="1:5" ht="15" customHeight="1">
      <c r="A76" s="49" t="s">
        <v>966</v>
      </c>
      <c r="B76" s="361">
        <v>750.67952000000048</v>
      </c>
      <c r="C76" s="361">
        <v>2802.1411200000007</v>
      </c>
      <c r="D76" s="361">
        <v>-188.25339999999971</v>
      </c>
      <c r="E76" s="74">
        <v>3364.5672400000017</v>
      </c>
    </row>
    <row r="77" spans="1:5" s="21" customFormat="1" ht="15" customHeight="1" thickBot="1">
      <c r="A77" s="70" t="s">
        <v>436</v>
      </c>
      <c r="B77" s="361">
        <v>-396.26245999999998</v>
      </c>
      <c r="C77" s="361">
        <v>-888.39443000000006</v>
      </c>
      <c r="D77" s="361">
        <v>0</v>
      </c>
      <c r="E77" s="74">
        <v>-1284.65689</v>
      </c>
    </row>
    <row r="78" spans="1:5" ht="15" customHeight="1">
      <c r="A78" s="362" t="s">
        <v>965</v>
      </c>
      <c r="B78" s="359">
        <v>354.4170600000005</v>
      </c>
      <c r="C78" s="359">
        <v>1913.7466900000006</v>
      </c>
      <c r="D78" s="359">
        <v>-188.25339999999971</v>
      </c>
      <c r="E78" s="462">
        <v>2079.9103500000019</v>
      </c>
    </row>
    <row r="79" spans="1:5" ht="3.75" customHeight="1" thickBot="1">
      <c r="A79" s="463"/>
      <c r="B79" s="464"/>
      <c r="C79" s="465"/>
      <c r="D79" s="465"/>
      <c r="E79" s="465"/>
    </row>
    <row r="80" spans="1:5" s="328" customFormat="1" ht="15" customHeight="1" thickTop="1">
      <c r="A80" s="49"/>
      <c r="B80" s="363"/>
      <c r="C80" s="363"/>
      <c r="D80" s="363"/>
      <c r="E80" s="364"/>
    </row>
  </sheetData>
  <mergeCells count="4">
    <mergeCell ref="A1:E1"/>
    <mergeCell ref="A2:E2"/>
    <mergeCell ref="A3:E3"/>
    <mergeCell ref="A4:E4"/>
  </mergeCells>
  <pageMargins left="0.84" right="0.53" top="0.52" bottom="0.21" header="0.5" footer="0.17"/>
  <pageSetup scale="63"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4" sqref="C4:G4"/>
    </sheetView>
  </sheetViews>
  <sheetFormatPr baseColWidth="10" defaultColWidth="9.140625" defaultRowHeight="12.75"/>
  <cols>
    <col min="1" max="1" width="45.7109375" style="609" hidden="1" customWidth="1"/>
    <col min="2" max="2" width="89.42578125" style="609" hidden="1" customWidth="1"/>
    <col min="3" max="3" width="89.85546875" style="33" bestFit="1" customWidth="1"/>
    <col min="4" max="6" width="8.140625" style="609" bestFit="1" customWidth="1"/>
    <col min="7" max="7" width="9.7109375" style="609" bestFit="1" customWidth="1"/>
    <col min="8" max="252" width="9.140625" style="609"/>
    <col min="253" max="254" width="0" style="609" hidden="1" customWidth="1"/>
    <col min="255" max="255" width="89.85546875" style="609" bestFit="1" customWidth="1"/>
    <col min="256" max="259" width="12.7109375" style="609" customWidth="1"/>
    <col min="260" max="508" width="9.140625" style="609"/>
    <col min="509" max="510" width="0" style="609" hidden="1" customWidth="1"/>
    <col min="511" max="511" width="89.85546875" style="609" bestFit="1" customWidth="1"/>
    <col min="512" max="515" width="12.7109375" style="609" customWidth="1"/>
    <col min="516" max="764" width="9.140625" style="609"/>
    <col min="765" max="766" width="0" style="609" hidden="1" customWidth="1"/>
    <col min="767" max="767" width="89.85546875" style="609" bestFit="1" customWidth="1"/>
    <col min="768" max="771" width="12.7109375" style="609" customWidth="1"/>
    <col min="772" max="1020" width="9.140625" style="609"/>
    <col min="1021" max="1022" width="0" style="609" hidden="1" customWidth="1"/>
    <col min="1023" max="1023" width="89.85546875" style="609" bestFit="1" customWidth="1"/>
    <col min="1024" max="1027" width="12.7109375" style="609" customWidth="1"/>
    <col min="1028" max="1276" width="9.140625" style="609"/>
    <col min="1277" max="1278" width="0" style="609" hidden="1" customWidth="1"/>
    <col min="1279" max="1279" width="89.85546875" style="609" bestFit="1" customWidth="1"/>
    <col min="1280" max="1283" width="12.7109375" style="609" customWidth="1"/>
    <col min="1284" max="1532" width="9.140625" style="609"/>
    <col min="1533" max="1534" width="0" style="609" hidden="1" customWidth="1"/>
    <col min="1535" max="1535" width="89.85546875" style="609" bestFit="1" customWidth="1"/>
    <col min="1536" max="1539" width="12.7109375" style="609" customWidth="1"/>
    <col min="1540" max="1788" width="9.140625" style="609"/>
    <col min="1789" max="1790" width="0" style="609" hidden="1" customWidth="1"/>
    <col min="1791" max="1791" width="89.85546875" style="609" bestFit="1" customWidth="1"/>
    <col min="1792" max="1795" width="12.7109375" style="609" customWidth="1"/>
    <col min="1796" max="2044" width="9.140625" style="609"/>
    <col min="2045" max="2046" width="0" style="609" hidden="1" customWidth="1"/>
    <col min="2047" max="2047" width="89.85546875" style="609" bestFit="1" customWidth="1"/>
    <col min="2048" max="2051" width="12.7109375" style="609" customWidth="1"/>
    <col min="2052" max="2300" width="9.140625" style="609"/>
    <col min="2301" max="2302" width="0" style="609" hidden="1" customWidth="1"/>
    <col min="2303" max="2303" width="89.85546875" style="609" bestFit="1" customWidth="1"/>
    <col min="2304" max="2307" width="12.7109375" style="609" customWidth="1"/>
    <col min="2308" max="2556" width="9.140625" style="609"/>
    <col min="2557" max="2558" width="0" style="609" hidden="1" customWidth="1"/>
    <col min="2559" max="2559" width="89.85546875" style="609" bestFit="1" customWidth="1"/>
    <col min="2560" max="2563" width="12.7109375" style="609" customWidth="1"/>
    <col min="2564" max="2812" width="9.140625" style="609"/>
    <col min="2813" max="2814" width="0" style="609" hidden="1" customWidth="1"/>
    <col min="2815" max="2815" width="89.85546875" style="609" bestFit="1" customWidth="1"/>
    <col min="2816" max="2819" width="12.7109375" style="609" customWidth="1"/>
    <col min="2820" max="3068" width="9.140625" style="609"/>
    <col min="3069" max="3070" width="0" style="609" hidden="1" customWidth="1"/>
    <col min="3071" max="3071" width="89.85546875" style="609" bestFit="1" customWidth="1"/>
    <col min="3072" max="3075" width="12.7109375" style="609" customWidth="1"/>
    <col min="3076" max="3324" width="9.140625" style="609"/>
    <col min="3325" max="3326" width="0" style="609" hidden="1" customWidth="1"/>
    <col min="3327" max="3327" width="89.85546875" style="609" bestFit="1" customWidth="1"/>
    <col min="3328" max="3331" width="12.7109375" style="609" customWidth="1"/>
    <col min="3332" max="3580" width="9.140625" style="609"/>
    <col min="3581" max="3582" width="0" style="609" hidden="1" customWidth="1"/>
    <col min="3583" max="3583" width="89.85546875" style="609" bestFit="1" customWidth="1"/>
    <col min="3584" max="3587" width="12.7109375" style="609" customWidth="1"/>
    <col min="3588" max="3836" width="9.140625" style="609"/>
    <col min="3837" max="3838" width="0" style="609" hidden="1" customWidth="1"/>
    <col min="3839" max="3839" width="89.85546875" style="609" bestFit="1" customWidth="1"/>
    <col min="3840" max="3843" width="12.7109375" style="609" customWidth="1"/>
    <col min="3844" max="4092" width="9.140625" style="609"/>
    <col min="4093" max="4094" width="0" style="609" hidden="1" customWidth="1"/>
    <col min="4095" max="4095" width="89.85546875" style="609" bestFit="1" customWidth="1"/>
    <col min="4096" max="4099" width="12.7109375" style="609" customWidth="1"/>
    <col min="4100" max="4348" width="9.140625" style="609"/>
    <col min="4349" max="4350" width="0" style="609" hidden="1" customWidth="1"/>
    <col min="4351" max="4351" width="89.85546875" style="609" bestFit="1" customWidth="1"/>
    <col min="4352" max="4355" width="12.7109375" style="609" customWidth="1"/>
    <col min="4356" max="4604" width="9.140625" style="609"/>
    <col min="4605" max="4606" width="0" style="609" hidden="1" customWidth="1"/>
    <col min="4607" max="4607" width="89.85546875" style="609" bestFit="1" customWidth="1"/>
    <col min="4608" max="4611" width="12.7109375" style="609" customWidth="1"/>
    <col min="4612" max="4860" width="9.140625" style="609"/>
    <col min="4861" max="4862" width="0" style="609" hidden="1" customWidth="1"/>
    <col min="4863" max="4863" width="89.85546875" style="609" bestFit="1" customWidth="1"/>
    <col min="4864" max="4867" width="12.7109375" style="609" customWidth="1"/>
    <col min="4868" max="5116" width="9.140625" style="609"/>
    <col min="5117" max="5118" width="0" style="609" hidden="1" customWidth="1"/>
    <col min="5119" max="5119" width="89.85546875" style="609" bestFit="1" customWidth="1"/>
    <col min="5120" max="5123" width="12.7109375" style="609" customWidth="1"/>
    <col min="5124" max="5372" width="9.140625" style="609"/>
    <col min="5373" max="5374" width="0" style="609" hidden="1" customWidth="1"/>
    <col min="5375" max="5375" width="89.85546875" style="609" bestFit="1" customWidth="1"/>
    <col min="5376" max="5379" width="12.7109375" style="609" customWidth="1"/>
    <col min="5380" max="5628" width="9.140625" style="609"/>
    <col min="5629" max="5630" width="0" style="609" hidden="1" customWidth="1"/>
    <col min="5631" max="5631" width="89.85546875" style="609" bestFit="1" customWidth="1"/>
    <col min="5632" max="5635" width="12.7109375" style="609" customWidth="1"/>
    <col min="5636" max="5884" width="9.140625" style="609"/>
    <col min="5885" max="5886" width="0" style="609" hidden="1" customWidth="1"/>
    <col min="5887" max="5887" width="89.85546875" style="609" bestFit="1" customWidth="1"/>
    <col min="5888" max="5891" width="12.7109375" style="609" customWidth="1"/>
    <col min="5892" max="6140" width="9.140625" style="609"/>
    <col min="6141" max="6142" width="0" style="609" hidden="1" customWidth="1"/>
    <col min="6143" max="6143" width="89.85546875" style="609" bestFit="1" customWidth="1"/>
    <col min="6144" max="6147" width="12.7109375" style="609" customWidth="1"/>
    <col min="6148" max="6396" width="9.140625" style="609"/>
    <col min="6397" max="6398" width="0" style="609" hidden="1" customWidth="1"/>
    <col min="6399" max="6399" width="89.85546875" style="609" bestFit="1" customWidth="1"/>
    <col min="6400" max="6403" width="12.7109375" style="609" customWidth="1"/>
    <col min="6404" max="6652" width="9.140625" style="609"/>
    <col min="6653" max="6654" width="0" style="609" hidden="1" customWidth="1"/>
    <col min="6655" max="6655" width="89.85546875" style="609" bestFit="1" customWidth="1"/>
    <col min="6656" max="6659" width="12.7109375" style="609" customWidth="1"/>
    <col min="6660" max="6908" width="9.140625" style="609"/>
    <col min="6909" max="6910" width="0" style="609" hidden="1" customWidth="1"/>
    <col min="6911" max="6911" width="89.85546875" style="609" bestFit="1" customWidth="1"/>
    <col min="6912" max="6915" width="12.7109375" style="609" customWidth="1"/>
    <col min="6916" max="7164" width="9.140625" style="609"/>
    <col min="7165" max="7166" width="0" style="609" hidden="1" customWidth="1"/>
    <col min="7167" max="7167" width="89.85546875" style="609" bestFit="1" customWidth="1"/>
    <col min="7168" max="7171" width="12.7109375" style="609" customWidth="1"/>
    <col min="7172" max="7420" width="9.140625" style="609"/>
    <col min="7421" max="7422" width="0" style="609" hidden="1" customWidth="1"/>
    <col min="7423" max="7423" width="89.85546875" style="609" bestFit="1" customWidth="1"/>
    <col min="7424" max="7427" width="12.7109375" style="609" customWidth="1"/>
    <col min="7428" max="7676" width="9.140625" style="609"/>
    <col min="7677" max="7678" width="0" style="609" hidden="1" customWidth="1"/>
    <col min="7679" max="7679" width="89.85546875" style="609" bestFit="1" customWidth="1"/>
    <col min="7680" max="7683" width="12.7109375" style="609" customWidth="1"/>
    <col min="7684" max="7932" width="9.140625" style="609"/>
    <col min="7933" max="7934" width="0" style="609" hidden="1" customWidth="1"/>
    <col min="7935" max="7935" width="89.85546875" style="609" bestFit="1" customWidth="1"/>
    <col min="7936" max="7939" width="12.7109375" style="609" customWidth="1"/>
    <col min="7940" max="8188" width="9.140625" style="609"/>
    <col min="8189" max="8190" width="0" style="609" hidden="1" customWidth="1"/>
    <col min="8191" max="8191" width="89.85546875" style="609" bestFit="1" customWidth="1"/>
    <col min="8192" max="8195" width="12.7109375" style="609" customWidth="1"/>
    <col min="8196" max="8444" width="9.140625" style="609"/>
    <col min="8445" max="8446" width="0" style="609" hidden="1" customWidth="1"/>
    <col min="8447" max="8447" width="89.85546875" style="609" bestFit="1" customWidth="1"/>
    <col min="8448" max="8451" width="12.7109375" style="609" customWidth="1"/>
    <col min="8452" max="8700" width="9.140625" style="609"/>
    <col min="8701" max="8702" width="0" style="609" hidden="1" customWidth="1"/>
    <col min="8703" max="8703" width="89.85546875" style="609" bestFit="1" customWidth="1"/>
    <col min="8704" max="8707" width="12.7109375" style="609" customWidth="1"/>
    <col min="8708" max="8956" width="9.140625" style="609"/>
    <col min="8957" max="8958" width="0" style="609" hidden="1" customWidth="1"/>
    <col min="8959" max="8959" width="89.85546875" style="609" bestFit="1" customWidth="1"/>
    <col min="8960" max="8963" width="12.7109375" style="609" customWidth="1"/>
    <col min="8964" max="9212" width="9.140625" style="609"/>
    <col min="9213" max="9214" width="0" style="609" hidden="1" customWidth="1"/>
    <col min="9215" max="9215" width="89.85546875" style="609" bestFit="1" customWidth="1"/>
    <col min="9216" max="9219" width="12.7109375" style="609" customWidth="1"/>
    <col min="9220" max="9468" width="9.140625" style="609"/>
    <col min="9469" max="9470" width="0" style="609" hidden="1" customWidth="1"/>
    <col min="9471" max="9471" width="89.85546875" style="609" bestFit="1" customWidth="1"/>
    <col min="9472" max="9475" width="12.7109375" style="609" customWidth="1"/>
    <col min="9476" max="9724" width="9.140625" style="609"/>
    <col min="9725" max="9726" width="0" style="609" hidden="1" customWidth="1"/>
    <col min="9727" max="9727" width="89.85546875" style="609" bestFit="1" customWidth="1"/>
    <col min="9728" max="9731" width="12.7109375" style="609" customWidth="1"/>
    <col min="9732" max="9980" width="9.140625" style="609"/>
    <col min="9981" max="9982" width="0" style="609" hidden="1" customWidth="1"/>
    <col min="9983" max="9983" width="89.85546875" style="609" bestFit="1" customWidth="1"/>
    <col min="9984" max="9987" width="12.7109375" style="609" customWidth="1"/>
    <col min="9988" max="10236" width="9.140625" style="609"/>
    <col min="10237" max="10238" width="0" style="609" hidden="1" customWidth="1"/>
    <col min="10239" max="10239" width="89.85546875" style="609" bestFit="1" customWidth="1"/>
    <col min="10240" max="10243" width="12.7109375" style="609" customWidth="1"/>
    <col min="10244" max="10492" width="9.140625" style="609"/>
    <col min="10493" max="10494" width="0" style="609" hidden="1" customWidth="1"/>
    <col min="10495" max="10495" width="89.85546875" style="609" bestFit="1" customWidth="1"/>
    <col min="10496" max="10499" width="12.7109375" style="609" customWidth="1"/>
    <col min="10500" max="10748" width="9.140625" style="609"/>
    <col min="10749" max="10750" width="0" style="609" hidden="1" customWidth="1"/>
    <col min="10751" max="10751" width="89.85546875" style="609" bestFit="1" customWidth="1"/>
    <col min="10752" max="10755" width="12.7109375" style="609" customWidth="1"/>
    <col min="10756" max="11004" width="9.140625" style="609"/>
    <col min="11005" max="11006" width="0" style="609" hidden="1" customWidth="1"/>
    <col min="11007" max="11007" width="89.85546875" style="609" bestFit="1" customWidth="1"/>
    <col min="11008" max="11011" width="12.7109375" style="609" customWidth="1"/>
    <col min="11012" max="11260" width="9.140625" style="609"/>
    <col min="11261" max="11262" width="0" style="609" hidden="1" customWidth="1"/>
    <col min="11263" max="11263" width="89.85546875" style="609" bestFit="1" customWidth="1"/>
    <col min="11264" max="11267" width="12.7109375" style="609" customWidth="1"/>
    <col min="11268" max="11516" width="9.140625" style="609"/>
    <col min="11517" max="11518" width="0" style="609" hidden="1" customWidth="1"/>
    <col min="11519" max="11519" width="89.85546875" style="609" bestFit="1" customWidth="1"/>
    <col min="11520" max="11523" width="12.7109375" style="609" customWidth="1"/>
    <col min="11524" max="11772" width="9.140625" style="609"/>
    <col min="11773" max="11774" width="0" style="609" hidden="1" customWidth="1"/>
    <col min="11775" max="11775" width="89.85546875" style="609" bestFit="1" customWidth="1"/>
    <col min="11776" max="11779" width="12.7109375" style="609" customWidth="1"/>
    <col min="11780" max="12028" width="9.140625" style="609"/>
    <col min="12029" max="12030" width="0" style="609" hidden="1" customWidth="1"/>
    <col min="12031" max="12031" width="89.85546875" style="609" bestFit="1" customWidth="1"/>
    <col min="12032" max="12035" width="12.7109375" style="609" customWidth="1"/>
    <col min="12036" max="12284" width="9.140625" style="609"/>
    <col min="12285" max="12286" width="0" style="609" hidden="1" customWidth="1"/>
    <col min="12287" max="12287" width="89.85546875" style="609" bestFit="1" customWidth="1"/>
    <col min="12288" max="12291" width="12.7109375" style="609" customWidth="1"/>
    <col min="12292" max="12540" width="9.140625" style="609"/>
    <col min="12541" max="12542" width="0" style="609" hidden="1" customWidth="1"/>
    <col min="12543" max="12543" width="89.85546875" style="609" bestFit="1" customWidth="1"/>
    <col min="12544" max="12547" width="12.7109375" style="609" customWidth="1"/>
    <col min="12548" max="12796" width="9.140625" style="609"/>
    <col min="12797" max="12798" width="0" style="609" hidden="1" customWidth="1"/>
    <col min="12799" max="12799" width="89.85546875" style="609" bestFit="1" customWidth="1"/>
    <col min="12800" max="12803" width="12.7109375" style="609" customWidth="1"/>
    <col min="12804" max="13052" width="9.140625" style="609"/>
    <col min="13053" max="13054" width="0" style="609" hidden="1" customWidth="1"/>
    <col min="13055" max="13055" width="89.85546875" style="609" bestFit="1" customWidth="1"/>
    <col min="13056" max="13059" width="12.7109375" style="609" customWidth="1"/>
    <col min="13060" max="13308" width="9.140625" style="609"/>
    <col min="13309" max="13310" width="0" style="609" hidden="1" customWidth="1"/>
    <col min="13311" max="13311" width="89.85546875" style="609" bestFit="1" customWidth="1"/>
    <col min="13312" max="13315" width="12.7109375" style="609" customWidth="1"/>
    <col min="13316" max="13564" width="9.140625" style="609"/>
    <col min="13565" max="13566" width="0" style="609" hidden="1" customWidth="1"/>
    <col min="13567" max="13567" width="89.85546875" style="609" bestFit="1" customWidth="1"/>
    <col min="13568" max="13571" width="12.7109375" style="609" customWidth="1"/>
    <col min="13572" max="13820" width="9.140625" style="609"/>
    <col min="13821" max="13822" width="0" style="609" hidden="1" customWidth="1"/>
    <col min="13823" max="13823" width="89.85546875" style="609" bestFit="1" customWidth="1"/>
    <col min="13824" max="13827" width="12.7109375" style="609" customWidth="1"/>
    <col min="13828" max="14076" width="9.140625" style="609"/>
    <col min="14077" max="14078" width="0" style="609" hidden="1" customWidth="1"/>
    <col min="14079" max="14079" width="89.85546875" style="609" bestFit="1" customWidth="1"/>
    <col min="14080" max="14083" width="12.7109375" style="609" customWidth="1"/>
    <col min="14084" max="14332" width="9.140625" style="609"/>
    <col min="14333" max="14334" width="0" style="609" hidden="1" customWidth="1"/>
    <col min="14335" max="14335" width="89.85546875" style="609" bestFit="1" customWidth="1"/>
    <col min="14336" max="14339" width="12.7109375" style="609" customWidth="1"/>
    <col min="14340" max="14588" width="9.140625" style="609"/>
    <col min="14589" max="14590" width="0" style="609" hidden="1" customWidth="1"/>
    <col min="14591" max="14591" width="89.85546875" style="609" bestFit="1" customWidth="1"/>
    <col min="14592" max="14595" width="12.7109375" style="609" customWidth="1"/>
    <col min="14596" max="14844" width="9.140625" style="609"/>
    <col min="14845" max="14846" width="0" style="609" hidden="1" customWidth="1"/>
    <col min="14847" max="14847" width="89.85546875" style="609" bestFit="1" customWidth="1"/>
    <col min="14848" max="14851" width="12.7109375" style="609" customWidth="1"/>
    <col min="14852" max="15100" width="9.140625" style="609"/>
    <col min="15101" max="15102" width="0" style="609" hidden="1" customWidth="1"/>
    <col min="15103" max="15103" width="89.85546875" style="609" bestFit="1" customWidth="1"/>
    <col min="15104" max="15107" width="12.7109375" style="609" customWidth="1"/>
    <col min="15108" max="15356" width="9.140625" style="609"/>
    <col min="15357" max="15358" width="0" style="609" hidden="1" customWidth="1"/>
    <col min="15359" max="15359" width="89.85546875" style="609" bestFit="1" customWidth="1"/>
    <col min="15360" max="15363" width="12.7109375" style="609" customWidth="1"/>
    <col min="15364" max="15612" width="9.140625" style="609"/>
    <col min="15613" max="15614" width="0" style="609" hidden="1" customWidth="1"/>
    <col min="15615" max="15615" width="89.85546875" style="609" bestFit="1" customWidth="1"/>
    <col min="15616" max="15619" width="12.7109375" style="609" customWidth="1"/>
    <col min="15620" max="15868" width="9.140625" style="609"/>
    <col min="15869" max="15870" width="0" style="609" hidden="1" customWidth="1"/>
    <col min="15871" max="15871" width="89.85546875" style="609" bestFit="1" customWidth="1"/>
    <col min="15872" max="15875" width="12.7109375" style="609" customWidth="1"/>
    <col min="15876" max="16124" width="9.140625" style="609"/>
    <col min="16125" max="16126" width="0" style="609" hidden="1" customWidth="1"/>
    <col min="16127" max="16127" width="89.85546875" style="609" bestFit="1" customWidth="1"/>
    <col min="16128" max="16131" width="12.7109375" style="609" customWidth="1"/>
    <col min="16132" max="16384" width="9.140625" style="609"/>
  </cols>
  <sheetData>
    <row r="1" spans="1:7" s="354" customFormat="1" ht="30" customHeight="1">
      <c r="A1" s="47"/>
      <c r="B1" s="47"/>
      <c r="C1" s="747" t="s">
        <v>1040</v>
      </c>
      <c r="D1" s="747"/>
      <c r="E1" s="747"/>
      <c r="F1" s="747"/>
      <c r="G1" s="747"/>
    </row>
    <row r="2" spans="1:7" s="354" customFormat="1" ht="15" customHeight="1">
      <c r="A2" s="47"/>
      <c r="B2" s="47"/>
      <c r="C2" s="748" t="s">
        <v>518</v>
      </c>
      <c r="D2" s="748"/>
      <c r="E2" s="748"/>
      <c r="F2" s="748"/>
      <c r="G2" s="748"/>
    </row>
    <row r="3" spans="1:7" s="354" customFormat="1" ht="15" customHeight="1">
      <c r="A3" s="47"/>
      <c r="B3" s="47"/>
      <c r="C3" s="760" t="s">
        <v>1514</v>
      </c>
      <c r="D3" s="760"/>
      <c r="E3" s="760"/>
      <c r="F3" s="760"/>
      <c r="G3" s="760"/>
    </row>
    <row r="4" spans="1:7" s="354" customFormat="1" ht="30" customHeight="1">
      <c r="A4" s="47" t="s">
        <v>983</v>
      </c>
      <c r="B4" s="47"/>
      <c r="C4" s="749" t="s">
        <v>510</v>
      </c>
      <c r="D4" s="749"/>
      <c r="E4" s="749"/>
      <c r="F4" s="749"/>
      <c r="G4" s="749"/>
    </row>
    <row r="5" spans="1:7" ht="3.75" customHeight="1">
      <c r="A5" s="47"/>
      <c r="B5" s="47"/>
      <c r="C5" s="47"/>
      <c r="D5" s="47"/>
      <c r="E5" s="47"/>
      <c r="F5" s="47"/>
      <c r="G5" s="47"/>
    </row>
    <row r="6" spans="1:7" ht="30" customHeight="1" thickBot="1">
      <c r="A6" s="365"/>
      <c r="B6" s="365"/>
      <c r="C6" s="366"/>
      <c r="D6" s="240" t="s">
        <v>121</v>
      </c>
      <c r="E6" s="240" t="s">
        <v>123</v>
      </c>
      <c r="F6" s="240" t="s">
        <v>471</v>
      </c>
      <c r="G6" s="377" t="s">
        <v>517</v>
      </c>
    </row>
    <row r="7" spans="1:7" s="78" customFormat="1" ht="15" customHeight="1" thickTop="1">
      <c r="A7" s="365" t="s">
        <v>744</v>
      </c>
      <c r="B7" s="365" t="s">
        <v>1041</v>
      </c>
      <c r="C7" s="368" t="s">
        <v>578</v>
      </c>
      <c r="D7" s="466">
        <v>6007.7837399999999</v>
      </c>
      <c r="E7" s="466">
        <v>19215.478950000001</v>
      </c>
      <c r="F7" s="466">
        <v>33910.265850000003</v>
      </c>
      <c r="G7" s="466">
        <v>59133.528539999999</v>
      </c>
    </row>
    <row r="8" spans="1:7" s="78" customFormat="1" ht="15" customHeight="1">
      <c r="A8" s="47" t="s">
        <v>744</v>
      </c>
      <c r="B8" s="47" t="s">
        <v>1042</v>
      </c>
      <c r="C8" s="49" t="s">
        <v>1043</v>
      </c>
      <c r="D8" s="74">
        <v>27.436450000000001</v>
      </c>
      <c r="E8" s="74">
        <v>11489.770470000001</v>
      </c>
      <c r="F8" s="74">
        <v>2873.6231600000001</v>
      </c>
      <c r="G8" s="74">
        <v>14390.83008</v>
      </c>
    </row>
    <row r="9" spans="1:7" s="77" customFormat="1" ht="15" customHeight="1">
      <c r="A9" s="47" t="s">
        <v>744</v>
      </c>
      <c r="B9" s="47" t="s">
        <v>1044</v>
      </c>
      <c r="C9" s="49" t="s">
        <v>1045</v>
      </c>
      <c r="D9" s="74">
        <v>3683.3146900000002</v>
      </c>
      <c r="E9" s="74">
        <v>2859.6614300000001</v>
      </c>
      <c r="F9" s="74">
        <v>0</v>
      </c>
      <c r="G9" s="74">
        <v>6542.9761200000003</v>
      </c>
    </row>
    <row r="10" spans="1:7" s="77" customFormat="1" ht="15" customHeight="1">
      <c r="A10" s="47" t="s">
        <v>744</v>
      </c>
      <c r="B10" s="47" t="s">
        <v>1046</v>
      </c>
      <c r="C10" s="49" t="s">
        <v>1047</v>
      </c>
      <c r="D10" s="74">
        <v>98.094859999999997</v>
      </c>
      <c r="E10" s="74">
        <v>1326.1015199999999</v>
      </c>
      <c r="F10" s="74">
        <v>1958.7381399999999</v>
      </c>
      <c r="G10" s="74">
        <v>3382.9345199999998</v>
      </c>
    </row>
    <row r="11" spans="1:7" s="77" customFormat="1" ht="15" customHeight="1">
      <c r="A11" s="47" t="s">
        <v>744</v>
      </c>
      <c r="B11" s="47" t="s">
        <v>1048</v>
      </c>
      <c r="C11" s="49" t="s">
        <v>1049</v>
      </c>
      <c r="D11" s="74">
        <v>0</v>
      </c>
      <c r="E11" s="74">
        <v>0</v>
      </c>
      <c r="F11" s="74">
        <v>0</v>
      </c>
      <c r="G11" s="74">
        <v>0</v>
      </c>
    </row>
    <row r="12" spans="1:7" s="77" customFormat="1" ht="15" customHeight="1">
      <c r="A12" s="47" t="s">
        <v>744</v>
      </c>
      <c r="B12" s="47" t="s">
        <v>1050</v>
      </c>
      <c r="C12" s="49" t="s">
        <v>1051</v>
      </c>
      <c r="D12" s="74">
        <v>6.3819999999999997</v>
      </c>
      <c r="E12" s="74">
        <v>112.30832000000001</v>
      </c>
      <c r="F12" s="74">
        <v>1969.2893799999999</v>
      </c>
      <c r="G12" s="74">
        <v>2087.9796999999999</v>
      </c>
    </row>
    <row r="13" spans="1:7" s="77" customFormat="1" ht="15" customHeight="1">
      <c r="A13" s="47" t="s">
        <v>744</v>
      </c>
      <c r="B13" s="47" t="s">
        <v>1052</v>
      </c>
      <c r="C13" s="49" t="s">
        <v>1053</v>
      </c>
      <c r="D13" s="74">
        <v>2131.1510899999998</v>
      </c>
      <c r="E13" s="74">
        <v>3329.3412499999999</v>
      </c>
      <c r="F13" s="74">
        <v>27074.16677</v>
      </c>
      <c r="G13" s="74">
        <v>32534.659110000001</v>
      </c>
    </row>
    <row r="14" spans="1:7" s="77" customFormat="1" ht="15" customHeight="1">
      <c r="A14" s="47" t="s">
        <v>744</v>
      </c>
      <c r="B14" s="47" t="s">
        <v>1054</v>
      </c>
      <c r="C14" s="49" t="s">
        <v>1055</v>
      </c>
      <c r="D14" s="74">
        <v>61.404650000000004</v>
      </c>
      <c r="E14" s="74">
        <v>98.295960000000008</v>
      </c>
      <c r="F14" s="74">
        <v>34.448399999999999</v>
      </c>
      <c r="G14" s="74">
        <v>194.14901</v>
      </c>
    </row>
    <row r="15" spans="1:7" s="78" customFormat="1" ht="15" customHeight="1">
      <c r="A15" s="47" t="s">
        <v>744</v>
      </c>
      <c r="B15" s="47" t="s">
        <v>1056</v>
      </c>
      <c r="C15" s="49" t="s">
        <v>1057</v>
      </c>
      <c r="D15" s="74">
        <v>0</v>
      </c>
      <c r="E15" s="74">
        <v>0</v>
      </c>
      <c r="F15" s="74">
        <v>0</v>
      </c>
      <c r="G15" s="74">
        <v>0</v>
      </c>
    </row>
    <row r="16" spans="1:7" s="78" customFormat="1" ht="15" customHeight="1">
      <c r="A16" s="365" t="s">
        <v>744</v>
      </c>
      <c r="B16" s="365" t="s">
        <v>1058</v>
      </c>
      <c r="C16" s="360" t="s">
        <v>1059</v>
      </c>
      <c r="D16" s="359">
        <v>523.95215000000007</v>
      </c>
      <c r="E16" s="359">
        <v>3055.4796900000001</v>
      </c>
      <c r="F16" s="359">
        <v>5190.3860300000006</v>
      </c>
      <c r="G16" s="359">
        <v>8769.8178700000008</v>
      </c>
    </row>
    <row r="17" spans="1:7" s="78" customFormat="1" ht="15" customHeight="1">
      <c r="A17" s="47" t="s">
        <v>744</v>
      </c>
      <c r="B17" s="47" t="s">
        <v>1060</v>
      </c>
      <c r="C17" s="49" t="s">
        <v>1234</v>
      </c>
      <c r="D17" s="74">
        <v>0</v>
      </c>
      <c r="E17" s="74">
        <v>0</v>
      </c>
      <c r="F17" s="74">
        <v>0</v>
      </c>
      <c r="G17" s="74">
        <v>0</v>
      </c>
    </row>
    <row r="18" spans="1:7" s="77" customFormat="1" ht="15" customHeight="1">
      <c r="A18" s="47" t="s">
        <v>744</v>
      </c>
      <c r="B18" s="47" t="s">
        <v>1061</v>
      </c>
      <c r="C18" s="49" t="s">
        <v>1062</v>
      </c>
      <c r="D18" s="74">
        <v>501.02859999999998</v>
      </c>
      <c r="E18" s="74">
        <v>1131.3915200000001</v>
      </c>
      <c r="F18" s="74">
        <v>1588.25018</v>
      </c>
      <c r="G18" s="74">
        <v>3220.6703000000002</v>
      </c>
    </row>
    <row r="19" spans="1:7" s="77" customFormat="1" ht="15" customHeight="1">
      <c r="A19" s="47" t="s">
        <v>744</v>
      </c>
      <c r="B19" s="47" t="s">
        <v>1063</v>
      </c>
      <c r="C19" s="49" t="s">
        <v>1064</v>
      </c>
      <c r="D19" s="74">
        <v>22.923549999999999</v>
      </c>
      <c r="E19" s="74">
        <v>1924.08817</v>
      </c>
      <c r="F19" s="74">
        <v>3602.1358500000001</v>
      </c>
      <c r="G19" s="74">
        <v>5549.1475700000001</v>
      </c>
    </row>
    <row r="20" spans="1:7" s="77" customFormat="1" ht="15" customHeight="1">
      <c r="A20" s="47" t="s">
        <v>744</v>
      </c>
      <c r="B20" s="47" t="s">
        <v>1065</v>
      </c>
      <c r="C20" s="49" t="s">
        <v>1066</v>
      </c>
      <c r="D20" s="74">
        <v>0</v>
      </c>
      <c r="E20" s="74">
        <v>0</v>
      </c>
      <c r="F20" s="74">
        <v>0</v>
      </c>
      <c r="G20" s="74">
        <v>0</v>
      </c>
    </row>
    <row r="21" spans="1:7" s="77" customFormat="1" ht="15" customHeight="1">
      <c r="A21" s="47" t="s">
        <v>744</v>
      </c>
      <c r="B21" s="47" t="s">
        <v>1067</v>
      </c>
      <c r="C21" s="49" t="s">
        <v>1068</v>
      </c>
      <c r="D21" s="74">
        <v>0</v>
      </c>
      <c r="E21" s="74">
        <v>0</v>
      </c>
      <c r="F21" s="74">
        <v>0</v>
      </c>
      <c r="G21" s="74">
        <v>0</v>
      </c>
    </row>
    <row r="22" spans="1:7" s="77" customFormat="1" ht="15" customHeight="1">
      <c r="A22" s="47" t="s">
        <v>744</v>
      </c>
      <c r="B22" s="173" t="s">
        <v>811</v>
      </c>
      <c r="C22" s="49" t="s">
        <v>812</v>
      </c>
      <c r="D22" s="74">
        <v>0</v>
      </c>
      <c r="E22" s="74">
        <v>0</v>
      </c>
      <c r="F22" s="74">
        <v>0</v>
      </c>
      <c r="G22" s="74">
        <v>0</v>
      </c>
    </row>
    <row r="23" spans="1:7" ht="15" customHeight="1">
      <c r="A23" s="365" t="s">
        <v>744</v>
      </c>
      <c r="B23" s="365" t="s">
        <v>1069</v>
      </c>
      <c r="C23" s="360" t="s">
        <v>603</v>
      </c>
      <c r="D23" s="359">
        <v>5483.8315999999995</v>
      </c>
      <c r="E23" s="359">
        <v>16159.999260000001</v>
      </c>
      <c r="F23" s="359">
        <v>28719.879800000002</v>
      </c>
      <c r="G23" s="359">
        <v>50363.710660000004</v>
      </c>
    </row>
    <row r="24" spans="1:7" s="78" customFormat="1" ht="15" customHeight="1">
      <c r="A24" s="47" t="s">
        <v>744</v>
      </c>
      <c r="B24" s="47" t="s">
        <v>1070</v>
      </c>
      <c r="C24" s="49" t="s">
        <v>1071</v>
      </c>
      <c r="D24" s="74">
        <v>4296</v>
      </c>
      <c r="E24" s="74">
        <v>11000</v>
      </c>
      <c r="F24" s="74">
        <v>10805.7</v>
      </c>
      <c r="G24" s="74">
        <v>26101.7</v>
      </c>
    </row>
    <row r="25" spans="1:7" s="77" customFormat="1" ht="15" customHeight="1">
      <c r="A25" s="47" t="s">
        <v>744</v>
      </c>
      <c r="B25" s="47" t="s">
        <v>1072</v>
      </c>
      <c r="C25" s="49" t="s">
        <v>1073</v>
      </c>
      <c r="D25" s="74">
        <v>0</v>
      </c>
      <c r="E25" s="74">
        <v>0</v>
      </c>
      <c r="F25" s="74">
        <v>0</v>
      </c>
      <c r="G25" s="74">
        <v>0</v>
      </c>
    </row>
    <row r="26" spans="1:7" s="77" customFormat="1" ht="15" customHeight="1">
      <c r="A26" s="47" t="s">
        <v>744</v>
      </c>
      <c r="B26" s="47" t="s">
        <v>1074</v>
      </c>
      <c r="C26" s="49" t="s">
        <v>1075</v>
      </c>
      <c r="D26" s="74">
        <v>0</v>
      </c>
      <c r="E26" s="74">
        <v>0</v>
      </c>
      <c r="F26" s="74">
        <v>0</v>
      </c>
      <c r="G26" s="74">
        <v>0</v>
      </c>
    </row>
    <row r="27" spans="1:7" s="77" customFormat="1" ht="15" customHeight="1">
      <c r="A27" s="47" t="s">
        <v>744</v>
      </c>
      <c r="B27" s="47" t="s">
        <v>1076</v>
      </c>
      <c r="C27" s="49" t="s">
        <v>1077</v>
      </c>
      <c r="D27" s="74">
        <v>1977.2331000000001</v>
      </c>
      <c r="E27" s="74">
        <v>4622.9765499999994</v>
      </c>
      <c r="F27" s="74">
        <v>8477.641599999999</v>
      </c>
      <c r="G27" s="74">
        <v>15077.85125</v>
      </c>
    </row>
    <row r="28" spans="1:7" s="77" customFormat="1" ht="15" customHeight="1">
      <c r="A28" s="47" t="s">
        <v>744</v>
      </c>
      <c r="B28" s="47" t="s">
        <v>1078</v>
      </c>
      <c r="C28" s="49" t="s">
        <v>1079</v>
      </c>
      <c r="D28" s="74">
        <v>-789.40150000000006</v>
      </c>
      <c r="E28" s="74">
        <v>537.02270999999996</v>
      </c>
      <c r="F28" s="74">
        <v>9436.5381999999991</v>
      </c>
      <c r="G28" s="74">
        <v>9184.1594099999984</v>
      </c>
    </row>
    <row r="29" spans="1:7" s="77" customFormat="1" ht="15" customHeight="1">
      <c r="A29" s="47" t="s">
        <v>744</v>
      </c>
      <c r="B29" s="47" t="s">
        <v>1080</v>
      </c>
      <c r="C29" s="626" t="s">
        <v>1081</v>
      </c>
      <c r="D29" s="74">
        <v>-284.51966999999996</v>
      </c>
      <c r="E29" s="74">
        <v>-172.0256</v>
      </c>
      <c r="F29" s="74">
        <v>8007.6265400000002</v>
      </c>
      <c r="G29" s="74">
        <v>7551.0812700000006</v>
      </c>
    </row>
    <row r="30" spans="1:7" s="77" customFormat="1" ht="15" customHeight="1">
      <c r="A30" s="47" t="s">
        <v>744</v>
      </c>
      <c r="B30" s="47" t="s">
        <v>1082</v>
      </c>
      <c r="C30" s="626" t="s">
        <v>1083</v>
      </c>
      <c r="D30" s="74">
        <v>-504.88183000000004</v>
      </c>
      <c r="E30" s="74">
        <v>709.04831000000001</v>
      </c>
      <c r="F30" s="74">
        <v>1428.91166</v>
      </c>
      <c r="G30" s="74">
        <v>1633.0781400000001</v>
      </c>
    </row>
    <row r="31" spans="1:7" s="77" customFormat="1" ht="15" customHeight="1">
      <c r="A31" s="47" t="s">
        <v>744</v>
      </c>
      <c r="B31" s="47" t="s">
        <v>1084</v>
      </c>
      <c r="C31" s="369" t="s">
        <v>607</v>
      </c>
      <c r="D31" s="467">
        <v>6007.7837499999996</v>
      </c>
      <c r="E31" s="467">
        <v>19215.478950000001</v>
      </c>
      <c r="F31" s="467">
        <v>33910.265830000004</v>
      </c>
      <c r="G31" s="359">
        <v>59133.528530000003</v>
      </c>
    </row>
    <row r="32" spans="1:7" s="77" customFormat="1" ht="15" customHeight="1">
      <c r="A32" s="47" t="s">
        <v>744</v>
      </c>
      <c r="B32" s="47" t="s">
        <v>1085</v>
      </c>
      <c r="C32" s="49" t="s">
        <v>1086</v>
      </c>
      <c r="D32" s="74">
        <v>0</v>
      </c>
      <c r="E32" s="74">
        <v>0</v>
      </c>
      <c r="F32" s="74">
        <v>0</v>
      </c>
      <c r="G32" s="74">
        <v>0</v>
      </c>
    </row>
    <row r="33" spans="1:7" s="77" customFormat="1" ht="15" customHeight="1">
      <c r="A33" s="47" t="s">
        <v>744</v>
      </c>
      <c r="B33" s="47" t="s">
        <v>1087</v>
      </c>
      <c r="C33" s="49" t="s">
        <v>1088</v>
      </c>
      <c r="D33" s="74">
        <v>332072.14575999998</v>
      </c>
      <c r="E33" s="74">
        <v>558562.59025999997</v>
      </c>
      <c r="F33" s="74">
        <v>779565.18892999995</v>
      </c>
      <c r="G33" s="74">
        <v>1670199.9249499999</v>
      </c>
    </row>
    <row r="34" spans="1:7" s="77" customFormat="1" ht="15" customHeight="1">
      <c r="A34" s="47" t="s">
        <v>744</v>
      </c>
      <c r="B34" s="47" t="s">
        <v>1089</v>
      </c>
      <c r="C34" s="50" t="s">
        <v>1090</v>
      </c>
      <c r="D34" s="74">
        <v>4584.70615</v>
      </c>
      <c r="E34" s="74">
        <v>384817.63344999996</v>
      </c>
      <c r="F34" s="74">
        <v>681541.02763999999</v>
      </c>
      <c r="G34" s="74">
        <v>1070943.3672400001</v>
      </c>
    </row>
    <row r="35" spans="1:7" s="77" customFormat="1" ht="15" customHeight="1">
      <c r="A35" s="47" t="s">
        <v>744</v>
      </c>
      <c r="B35" s="47" t="s">
        <v>1091</v>
      </c>
      <c r="C35" s="50" t="s">
        <v>1092</v>
      </c>
      <c r="D35" s="74">
        <v>0</v>
      </c>
      <c r="E35" s="74">
        <v>1029</v>
      </c>
      <c r="F35" s="74">
        <v>0</v>
      </c>
      <c r="G35" s="74">
        <v>1029</v>
      </c>
    </row>
    <row r="36" spans="1:7" s="77" customFormat="1" ht="15" customHeight="1">
      <c r="A36" s="47" t="s">
        <v>744</v>
      </c>
      <c r="B36" s="47" t="s">
        <v>1093</v>
      </c>
      <c r="C36" s="50" t="s">
        <v>1094</v>
      </c>
      <c r="D36" s="74">
        <v>0</v>
      </c>
      <c r="E36" s="74">
        <v>0</v>
      </c>
      <c r="F36" s="74">
        <v>0</v>
      </c>
      <c r="G36" s="74">
        <v>0</v>
      </c>
    </row>
    <row r="37" spans="1:7" s="77" customFormat="1" ht="15" customHeight="1">
      <c r="A37" s="47" t="s">
        <v>744</v>
      </c>
      <c r="B37" s="47" t="s">
        <v>1095</v>
      </c>
      <c r="C37" s="50" t="s">
        <v>1096</v>
      </c>
      <c r="D37" s="74">
        <v>0</v>
      </c>
      <c r="E37" s="74">
        <v>0</v>
      </c>
      <c r="F37" s="74">
        <v>0</v>
      </c>
      <c r="G37" s="74">
        <v>0</v>
      </c>
    </row>
    <row r="38" spans="1:7" s="77" customFormat="1" ht="15" customHeight="1">
      <c r="A38" s="47" t="s">
        <v>744</v>
      </c>
      <c r="B38" s="47" t="s">
        <v>1097</v>
      </c>
      <c r="C38" s="50" t="s">
        <v>1098</v>
      </c>
      <c r="D38" s="74">
        <v>0</v>
      </c>
      <c r="E38" s="74">
        <v>0</v>
      </c>
      <c r="F38" s="74">
        <v>0</v>
      </c>
      <c r="G38" s="74">
        <v>0</v>
      </c>
    </row>
    <row r="39" spans="1:7" s="77" customFormat="1" ht="15" customHeight="1">
      <c r="A39" s="47" t="s">
        <v>744</v>
      </c>
      <c r="B39" s="47" t="s">
        <v>1099</v>
      </c>
      <c r="C39" s="50" t="s">
        <v>1100</v>
      </c>
      <c r="D39" s="74">
        <v>327487.43961</v>
      </c>
      <c r="E39" s="74">
        <v>172715.95681</v>
      </c>
      <c r="F39" s="74">
        <v>98024.161290000004</v>
      </c>
      <c r="G39" s="74">
        <v>598227.55770999996</v>
      </c>
    </row>
    <row r="40" spans="1:7" s="77" customFormat="1" ht="15" customHeight="1">
      <c r="A40" s="47" t="s">
        <v>744</v>
      </c>
      <c r="B40" s="47" t="s">
        <v>1101</v>
      </c>
      <c r="C40" s="50" t="s">
        <v>1102</v>
      </c>
      <c r="D40" s="74">
        <v>0</v>
      </c>
      <c r="E40" s="74">
        <v>0</v>
      </c>
      <c r="F40" s="74">
        <v>0</v>
      </c>
      <c r="G40" s="74">
        <v>0</v>
      </c>
    </row>
    <row r="41" spans="1:7" s="78" customFormat="1">
      <c r="A41" s="47" t="s">
        <v>744</v>
      </c>
      <c r="B41" s="47" t="s">
        <v>1103</v>
      </c>
      <c r="C41" s="369" t="s">
        <v>1205</v>
      </c>
      <c r="D41" s="467">
        <v>175.52703</v>
      </c>
      <c r="E41" s="467">
        <v>358.56700000000001</v>
      </c>
      <c r="F41" s="467">
        <v>120.30828</v>
      </c>
      <c r="G41" s="467">
        <v>654.40230999999994</v>
      </c>
    </row>
    <row r="42" spans="1:7" s="78" customFormat="1" ht="15" customHeight="1">
      <c r="A42" s="47" t="s">
        <v>744</v>
      </c>
      <c r="B42" s="173" t="s">
        <v>1104</v>
      </c>
      <c r="C42" s="47" t="s">
        <v>1105</v>
      </c>
      <c r="D42" s="74">
        <v>14.44242</v>
      </c>
      <c r="E42" s="74">
        <v>50.465530000000001</v>
      </c>
      <c r="F42" s="74">
        <v>0</v>
      </c>
      <c r="G42" s="74">
        <v>64.90795</v>
      </c>
    </row>
    <row r="43" spans="1:7" s="78" customFormat="1" ht="15" customHeight="1">
      <c r="A43" s="47" t="s">
        <v>744</v>
      </c>
      <c r="B43" s="47" t="s">
        <v>1106</v>
      </c>
      <c r="C43" s="49" t="s">
        <v>617</v>
      </c>
      <c r="D43" s="74">
        <v>161.08461</v>
      </c>
      <c r="E43" s="74">
        <v>308.10147000000001</v>
      </c>
      <c r="F43" s="74">
        <v>120.30828</v>
      </c>
      <c r="G43" s="74">
        <v>589.49436000000003</v>
      </c>
    </row>
    <row r="44" spans="1:7" s="78" customFormat="1" ht="15" customHeight="1">
      <c r="A44" s="47" t="s">
        <v>744</v>
      </c>
      <c r="B44" s="173" t="s">
        <v>1107</v>
      </c>
      <c r="C44" s="75" t="s">
        <v>1108</v>
      </c>
      <c r="D44" s="74">
        <v>660.63982999999996</v>
      </c>
      <c r="E44" s="74">
        <v>3524.9899599999999</v>
      </c>
      <c r="F44" s="74">
        <v>7228.55519</v>
      </c>
      <c r="G44" s="74">
        <v>11414.18498</v>
      </c>
    </row>
    <row r="45" spans="1:7" s="78" customFormat="1" ht="15" customHeight="1">
      <c r="A45" s="47" t="s">
        <v>744</v>
      </c>
      <c r="B45" s="173" t="s">
        <v>1109</v>
      </c>
      <c r="C45" s="47" t="s">
        <v>1110</v>
      </c>
      <c r="D45" s="74">
        <v>0</v>
      </c>
      <c r="E45" s="74">
        <v>32.06597</v>
      </c>
      <c r="F45" s="74">
        <v>73.614000000000004</v>
      </c>
      <c r="G45" s="74">
        <v>105.67997</v>
      </c>
    </row>
    <row r="46" spans="1:7" s="78" customFormat="1" ht="15" customHeight="1">
      <c r="A46" s="47" t="s">
        <v>744</v>
      </c>
      <c r="B46" s="47" t="s">
        <v>1111</v>
      </c>
      <c r="C46" s="49" t="s">
        <v>1112</v>
      </c>
      <c r="D46" s="74">
        <v>821.72443999999996</v>
      </c>
      <c r="E46" s="74">
        <v>3801.0254599999998</v>
      </c>
      <c r="F46" s="74">
        <v>7275.2494700000007</v>
      </c>
      <c r="G46" s="74">
        <v>11897.999370000001</v>
      </c>
    </row>
    <row r="47" spans="1:7" s="78" customFormat="1" ht="15" customHeight="1">
      <c r="A47" s="47" t="s">
        <v>744</v>
      </c>
      <c r="B47" s="47" t="s">
        <v>1113</v>
      </c>
      <c r="C47" s="75" t="s">
        <v>1114</v>
      </c>
      <c r="D47" s="74">
        <v>180.24817999999999</v>
      </c>
      <c r="E47" s="74">
        <v>4091.8436000000002</v>
      </c>
      <c r="F47" s="74">
        <v>0</v>
      </c>
      <c r="G47" s="74">
        <v>4272.0917799999997</v>
      </c>
    </row>
    <row r="48" spans="1:7" s="78" customFormat="1" ht="15" customHeight="1">
      <c r="A48" s="47" t="s">
        <v>744</v>
      </c>
      <c r="B48" s="173" t="s">
        <v>1115</v>
      </c>
      <c r="C48" s="47" t="s">
        <v>1116</v>
      </c>
      <c r="D48" s="74">
        <v>133.34782000000001</v>
      </c>
      <c r="E48" s="74">
        <v>4161.3819899999999</v>
      </c>
      <c r="F48" s="74">
        <v>358.13557000000003</v>
      </c>
      <c r="G48" s="74">
        <v>4652.8653800000002</v>
      </c>
    </row>
    <row r="49" spans="1:7" s="78" customFormat="1" ht="15" customHeight="1">
      <c r="A49" s="47" t="s">
        <v>744</v>
      </c>
      <c r="B49" s="47" t="s">
        <v>1117</v>
      </c>
      <c r="C49" s="49" t="s">
        <v>1118</v>
      </c>
      <c r="D49" s="74">
        <v>868.62480000000005</v>
      </c>
      <c r="E49" s="74">
        <v>3731.4870700000001</v>
      </c>
      <c r="F49" s="74">
        <v>6917.1139000000003</v>
      </c>
      <c r="G49" s="74">
        <v>11517.225770000001</v>
      </c>
    </row>
    <row r="50" spans="1:7" s="78" customFormat="1" ht="15" customHeight="1">
      <c r="A50" s="47" t="s">
        <v>744</v>
      </c>
      <c r="B50" s="173" t="s">
        <v>1119</v>
      </c>
      <c r="C50" s="75" t="s">
        <v>1120</v>
      </c>
      <c r="D50" s="74">
        <v>1392.3670199999999</v>
      </c>
      <c r="E50" s="74">
        <v>3022.4650000000001</v>
      </c>
      <c r="F50" s="74">
        <v>5493.2195000000002</v>
      </c>
      <c r="G50" s="74">
        <v>9908.0515200000009</v>
      </c>
    </row>
    <row r="51" spans="1:7" s="78" customFormat="1" ht="15" customHeight="1">
      <c r="A51" s="47" t="s">
        <v>744</v>
      </c>
      <c r="B51" s="47" t="s">
        <v>1121</v>
      </c>
      <c r="C51" s="49" t="s">
        <v>1122</v>
      </c>
      <c r="D51" s="74">
        <v>-523.74221999999986</v>
      </c>
      <c r="E51" s="74">
        <v>709.02206999999999</v>
      </c>
      <c r="F51" s="74">
        <v>1423.8944000000001</v>
      </c>
      <c r="G51" s="74">
        <v>1609.1742500000003</v>
      </c>
    </row>
    <row r="52" spans="1:7" s="78" customFormat="1" ht="15" customHeight="1">
      <c r="A52" s="47" t="s">
        <v>744</v>
      </c>
      <c r="B52" s="173" t="s">
        <v>1123</v>
      </c>
      <c r="C52" s="370" t="s">
        <v>1124</v>
      </c>
      <c r="D52" s="74">
        <v>16.16826</v>
      </c>
      <c r="E52" s="74">
        <v>18.481870000000001</v>
      </c>
      <c r="F52" s="74">
        <v>0</v>
      </c>
      <c r="G52" s="74">
        <v>34.650130000000004</v>
      </c>
    </row>
    <row r="53" spans="1:7" s="78" customFormat="1" ht="15" customHeight="1">
      <c r="A53" s="47" t="s">
        <v>744</v>
      </c>
      <c r="B53" s="47" t="s">
        <v>1125</v>
      </c>
      <c r="C53" s="50" t="s">
        <v>1126</v>
      </c>
      <c r="D53" s="74"/>
      <c r="E53" s="74"/>
      <c r="F53" s="74"/>
      <c r="G53" s="74"/>
    </row>
    <row r="54" spans="1:7" s="78" customFormat="1" ht="15" customHeight="1">
      <c r="A54" s="47" t="s">
        <v>744</v>
      </c>
      <c r="B54" s="47" t="s">
        <v>1127</v>
      </c>
      <c r="C54" s="75" t="s">
        <v>1128</v>
      </c>
      <c r="D54" s="74"/>
      <c r="E54" s="74"/>
      <c r="F54" s="74"/>
      <c r="G54" s="74"/>
    </row>
    <row r="55" spans="1:7" s="78" customFormat="1" ht="15" customHeight="1">
      <c r="A55" s="47" t="s">
        <v>744</v>
      </c>
      <c r="B55" s="173" t="s">
        <v>1129</v>
      </c>
      <c r="C55" s="49" t="s">
        <v>1130</v>
      </c>
      <c r="D55" s="74">
        <v>0.44264999999999999</v>
      </c>
      <c r="E55" s="74">
        <v>18.18582</v>
      </c>
      <c r="F55" s="74">
        <v>0</v>
      </c>
      <c r="G55" s="74">
        <v>18.62847</v>
      </c>
    </row>
    <row r="56" spans="1:7" s="78" customFormat="1" ht="15" customHeight="1">
      <c r="A56" s="47" t="s">
        <v>744</v>
      </c>
      <c r="B56" s="47" t="s">
        <v>1131</v>
      </c>
      <c r="C56" s="50" t="s">
        <v>1132</v>
      </c>
      <c r="D56" s="74"/>
      <c r="E56" s="74"/>
      <c r="F56" s="74"/>
      <c r="G56" s="74"/>
    </row>
    <row r="57" spans="1:7" s="78" customFormat="1" ht="15" customHeight="1">
      <c r="A57" s="47" t="s">
        <v>744</v>
      </c>
      <c r="B57" s="47" t="s">
        <v>1133</v>
      </c>
      <c r="C57" s="75" t="s">
        <v>1134</v>
      </c>
      <c r="D57" s="74"/>
      <c r="E57" s="74"/>
      <c r="F57" s="74"/>
      <c r="G57" s="74"/>
    </row>
    <row r="58" spans="1:7" s="78" customFormat="1" ht="15" customHeight="1">
      <c r="A58" s="47" t="s">
        <v>744</v>
      </c>
      <c r="B58" s="345" t="s">
        <v>1135</v>
      </c>
      <c r="C58" s="49" t="s">
        <v>1136</v>
      </c>
      <c r="D58" s="74">
        <v>-508.0166099999999</v>
      </c>
      <c r="E58" s="74">
        <v>709.31811999999991</v>
      </c>
      <c r="F58" s="74">
        <v>1423.8944000000001</v>
      </c>
      <c r="G58" s="74">
        <v>1625.1959100000001</v>
      </c>
    </row>
    <row r="59" spans="1:7" s="78" customFormat="1" ht="15" customHeight="1">
      <c r="A59" s="47" t="s">
        <v>744</v>
      </c>
      <c r="B59" s="173" t="s">
        <v>1137</v>
      </c>
      <c r="C59" s="75" t="s">
        <v>1138</v>
      </c>
      <c r="D59" s="74">
        <v>0</v>
      </c>
      <c r="E59" s="74">
        <v>0</v>
      </c>
      <c r="F59" s="74">
        <v>0</v>
      </c>
      <c r="G59" s="74">
        <v>0</v>
      </c>
    </row>
    <row r="60" spans="1:7" s="78" customFormat="1" ht="15" customHeight="1">
      <c r="A60" s="47" t="s">
        <v>744</v>
      </c>
      <c r="B60" s="345" t="s">
        <v>1139</v>
      </c>
      <c r="C60" s="49" t="s">
        <v>629</v>
      </c>
      <c r="D60" s="74">
        <v>-508.0166099999999</v>
      </c>
      <c r="E60" s="74">
        <v>709.31811999999991</v>
      </c>
      <c r="F60" s="74">
        <v>1423.8944000000001</v>
      </c>
      <c r="G60" s="74">
        <v>1625.1959100000001</v>
      </c>
    </row>
    <row r="61" spans="1:7" s="78" customFormat="1" ht="15" customHeight="1">
      <c r="A61" s="47" t="s">
        <v>744</v>
      </c>
      <c r="B61" s="173" t="s">
        <v>1140</v>
      </c>
      <c r="C61" s="75" t="s">
        <v>1141</v>
      </c>
      <c r="D61" s="74">
        <v>3.15354</v>
      </c>
      <c r="E61" s="74">
        <v>0.10618999999999999</v>
      </c>
      <c r="F61" s="74">
        <v>58.292000000000002</v>
      </c>
      <c r="G61" s="74">
        <v>61.551729999999999</v>
      </c>
    </row>
    <row r="62" spans="1:7" s="78" customFormat="1" ht="15" customHeight="1">
      <c r="A62" s="47" t="s">
        <v>744</v>
      </c>
      <c r="B62" s="173" t="s">
        <v>1142</v>
      </c>
      <c r="C62" s="47" t="s">
        <v>1143</v>
      </c>
      <c r="D62" s="74">
        <v>1.8760000000000002E-2</v>
      </c>
      <c r="E62" s="74">
        <v>0.376</v>
      </c>
      <c r="F62" s="74">
        <v>53.274740000000001</v>
      </c>
      <c r="G62" s="74">
        <v>53.669499999999999</v>
      </c>
    </row>
    <row r="63" spans="1:7" s="78" customFormat="1" ht="15" customHeight="1">
      <c r="A63" s="47" t="s">
        <v>744</v>
      </c>
      <c r="B63" s="47" t="s">
        <v>1144</v>
      </c>
      <c r="C63" s="49" t="s">
        <v>631</v>
      </c>
      <c r="D63" s="74">
        <v>-504.88182999999987</v>
      </c>
      <c r="E63" s="74">
        <v>709.0483099999999</v>
      </c>
      <c r="F63" s="74">
        <v>1428.91166</v>
      </c>
      <c r="G63" s="74">
        <v>1633.0781400000001</v>
      </c>
    </row>
    <row r="64" spans="1:7" s="78" customFormat="1" ht="15" customHeight="1">
      <c r="A64" s="47" t="s">
        <v>744</v>
      </c>
      <c r="B64" s="47" t="s">
        <v>1145</v>
      </c>
      <c r="C64" s="75" t="s">
        <v>1146</v>
      </c>
      <c r="D64" s="74">
        <v>0</v>
      </c>
      <c r="E64" s="74">
        <v>0</v>
      </c>
      <c r="F64" s="74">
        <v>0</v>
      </c>
      <c r="G64" s="74">
        <v>0</v>
      </c>
    </row>
    <row r="65" spans="1:7" s="78" customFormat="1" ht="15" customHeight="1">
      <c r="A65" s="47" t="s">
        <v>744</v>
      </c>
      <c r="B65" s="47" t="s">
        <v>1147</v>
      </c>
      <c r="C65" s="49" t="s">
        <v>1148</v>
      </c>
      <c r="D65" s="74">
        <v>-504.88182999999987</v>
      </c>
      <c r="E65" s="74">
        <v>709.0483099999999</v>
      </c>
      <c r="F65" s="74">
        <v>1428.91166</v>
      </c>
      <c r="G65" s="74">
        <v>1633.0781400000001</v>
      </c>
    </row>
    <row r="66" spans="1:7" s="78" customFormat="1" ht="15" customHeight="1">
      <c r="A66" s="47" t="s">
        <v>744</v>
      </c>
      <c r="B66" s="173" t="s">
        <v>1149</v>
      </c>
      <c r="C66" s="75" t="s">
        <v>1150</v>
      </c>
      <c r="D66" s="74">
        <v>0</v>
      </c>
      <c r="E66" s="74">
        <v>0</v>
      </c>
      <c r="F66" s="74">
        <v>0</v>
      </c>
      <c r="G66" s="74">
        <v>0</v>
      </c>
    </row>
    <row r="67" spans="1:7" s="78" customFormat="1" ht="15" customHeight="1">
      <c r="A67" s="192" t="s">
        <v>744</v>
      </c>
      <c r="B67" s="192" t="s">
        <v>1151</v>
      </c>
      <c r="C67" s="366" t="s">
        <v>1152</v>
      </c>
      <c r="D67" s="468">
        <v>-504.88182999999987</v>
      </c>
      <c r="E67" s="468">
        <v>709.0483099999999</v>
      </c>
      <c r="F67" s="468">
        <v>1428.91166</v>
      </c>
      <c r="G67" s="468">
        <v>1633.0781400000001</v>
      </c>
    </row>
    <row r="68" spans="1:7" ht="3.75" customHeight="1" thickBot="1">
      <c r="A68" s="47"/>
      <c r="B68" s="47"/>
      <c r="C68" s="371"/>
      <c r="D68" s="371"/>
      <c r="E68" s="371"/>
      <c r="F68" s="371"/>
      <c r="G68" s="371"/>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48"/>
      <c r="D71" s="748"/>
      <c r="E71" s="748"/>
      <c r="F71" s="748"/>
      <c r="G71" s="748"/>
    </row>
    <row r="72" spans="1:7" ht="45" customHeight="1">
      <c r="A72" s="47"/>
      <c r="B72" s="47"/>
      <c r="C72" s="815" t="s">
        <v>1153</v>
      </c>
      <c r="D72" s="816"/>
      <c r="E72" s="816"/>
      <c r="F72" s="816"/>
      <c r="G72" s="816"/>
    </row>
    <row r="73" spans="1:7" ht="25.5">
      <c r="A73" s="47"/>
      <c r="B73" s="47"/>
      <c r="C73" s="366"/>
      <c r="D73" s="240" t="s">
        <v>121</v>
      </c>
      <c r="E73" s="240" t="s">
        <v>123</v>
      </c>
      <c r="F73" s="240" t="s">
        <v>471</v>
      </c>
      <c r="G73" s="367" t="s">
        <v>517</v>
      </c>
    </row>
    <row r="74" spans="1:7" ht="15" customHeight="1">
      <c r="A74" s="47"/>
      <c r="B74" s="47"/>
      <c r="C74" s="372" t="s">
        <v>1154</v>
      </c>
      <c r="D74" s="571">
        <v>4584.7061400000002</v>
      </c>
      <c r="E74" s="571">
        <v>384817.63345999998</v>
      </c>
      <c r="F74" s="571">
        <v>681541.02761999995</v>
      </c>
      <c r="G74" s="74">
        <v>1070943.3672199999</v>
      </c>
    </row>
    <row r="75" spans="1:7" ht="15" customHeight="1">
      <c r="A75" s="47"/>
      <c r="B75" s="47"/>
      <c r="C75" s="372"/>
      <c r="D75" s="571"/>
      <c r="E75" s="571"/>
      <c r="F75" s="571"/>
      <c r="G75" s="571"/>
    </row>
    <row r="76" spans="1:7" ht="15" customHeight="1">
      <c r="A76" s="47" t="s">
        <v>744</v>
      </c>
      <c r="B76" s="47" t="s">
        <v>1155</v>
      </c>
      <c r="C76" s="47" t="s">
        <v>1156</v>
      </c>
      <c r="D76" s="571">
        <v>974.70063000000005</v>
      </c>
      <c r="E76" s="571">
        <v>36971.729579999999</v>
      </c>
      <c r="F76" s="571">
        <v>34227.58511</v>
      </c>
      <c r="G76" s="74">
        <v>72174.015320000006</v>
      </c>
    </row>
    <row r="77" spans="1:7" ht="15" customHeight="1">
      <c r="A77" s="47" t="s">
        <v>744</v>
      </c>
      <c r="B77" s="47" t="s">
        <v>1157</v>
      </c>
      <c r="C77" s="47" t="s">
        <v>1158</v>
      </c>
      <c r="D77" s="571">
        <v>3610.00551</v>
      </c>
      <c r="E77" s="571">
        <v>347845.90388</v>
      </c>
      <c r="F77" s="571">
        <v>647313.44250999996</v>
      </c>
      <c r="G77" s="74">
        <v>998769.35189999989</v>
      </c>
    </row>
    <row r="78" spans="1:7" ht="15" customHeight="1">
      <c r="A78" s="47"/>
      <c r="B78" s="47"/>
      <c r="C78" s="47"/>
      <c r="D78" s="571"/>
      <c r="E78" s="571"/>
      <c r="F78" s="571"/>
      <c r="G78" s="571"/>
    </row>
    <row r="79" spans="1:7" ht="15" customHeight="1">
      <c r="A79" s="47"/>
      <c r="B79" s="47"/>
      <c r="C79" s="49" t="s">
        <v>1159</v>
      </c>
      <c r="D79" s="571">
        <v>4584.7061400000002</v>
      </c>
      <c r="E79" s="571">
        <v>384817.63345999998</v>
      </c>
      <c r="F79" s="571">
        <v>681541.02762000007</v>
      </c>
      <c r="G79" s="74">
        <v>1070943.3672200001</v>
      </c>
    </row>
    <row r="80" spans="1:7" ht="15" customHeight="1">
      <c r="A80" s="47"/>
      <c r="B80" s="47"/>
      <c r="C80" s="47"/>
      <c r="D80" s="571"/>
      <c r="E80" s="571"/>
      <c r="F80" s="571"/>
      <c r="G80" s="571"/>
    </row>
    <row r="81" spans="1:7" ht="15" customHeight="1">
      <c r="A81" s="47" t="s">
        <v>744</v>
      </c>
      <c r="B81" s="47" t="s">
        <v>1160</v>
      </c>
      <c r="C81" s="47" t="s">
        <v>1161</v>
      </c>
      <c r="D81" s="571">
        <v>583.1</v>
      </c>
      <c r="E81" s="571">
        <v>0</v>
      </c>
      <c r="F81" s="571">
        <v>32218.666659999999</v>
      </c>
      <c r="G81" s="74">
        <v>32801.766660000001</v>
      </c>
    </row>
    <row r="82" spans="1:7" ht="15" customHeight="1">
      <c r="A82" s="47" t="s">
        <v>744</v>
      </c>
      <c r="B82" s="47" t="s">
        <v>1162</v>
      </c>
      <c r="C82" s="47" t="s">
        <v>1163</v>
      </c>
      <c r="D82" s="571">
        <v>4001.6061400000003</v>
      </c>
      <c r="E82" s="571">
        <v>384817.63345999998</v>
      </c>
      <c r="F82" s="571">
        <v>649322.36096000008</v>
      </c>
      <c r="G82" s="74">
        <v>1038141.60056</v>
      </c>
    </row>
    <row r="83" spans="1:7" ht="15" customHeight="1">
      <c r="A83" s="47" t="s">
        <v>744</v>
      </c>
      <c r="B83" s="47" t="s">
        <v>1164</v>
      </c>
      <c r="C83" s="47" t="s">
        <v>1165</v>
      </c>
      <c r="D83" s="571">
        <v>0</v>
      </c>
      <c r="E83" s="571">
        <v>0</v>
      </c>
      <c r="F83" s="571">
        <v>0</v>
      </c>
      <c r="G83" s="74">
        <v>0</v>
      </c>
    </row>
    <row r="84" spans="1:7" ht="15" customHeight="1">
      <c r="A84" s="47" t="s">
        <v>744</v>
      </c>
      <c r="B84" s="47" t="s">
        <v>1166</v>
      </c>
      <c r="C84" s="47" t="s">
        <v>1167</v>
      </c>
      <c r="D84" s="571">
        <v>0</v>
      </c>
      <c r="E84" s="571">
        <v>0</v>
      </c>
      <c r="F84" s="571">
        <v>0</v>
      </c>
      <c r="G84" s="74">
        <v>0</v>
      </c>
    </row>
    <row r="85" spans="1:7" ht="15" customHeight="1">
      <c r="A85" s="47" t="s">
        <v>744</v>
      </c>
      <c r="B85" s="47" t="s">
        <v>1168</v>
      </c>
      <c r="C85" s="47" t="s">
        <v>1169</v>
      </c>
      <c r="D85" s="571">
        <v>0</v>
      </c>
      <c r="E85" s="571">
        <v>0</v>
      </c>
      <c r="F85" s="571">
        <v>0</v>
      </c>
      <c r="G85" s="74">
        <v>0</v>
      </c>
    </row>
    <row r="86" spans="1:7" ht="15" customHeight="1">
      <c r="A86" s="47"/>
      <c r="B86" s="47"/>
      <c r="C86" s="346"/>
      <c r="D86" s="571">
        <v>0</v>
      </c>
      <c r="E86" s="571">
        <v>0</v>
      </c>
      <c r="F86" s="571">
        <v>0</v>
      </c>
      <c r="G86" s="571"/>
    </row>
    <row r="87" spans="1:7" ht="15" customHeight="1">
      <c r="A87" s="47"/>
      <c r="B87" s="47"/>
      <c r="C87" s="373" t="s">
        <v>1170</v>
      </c>
      <c r="D87" s="571">
        <v>4584.7061400000002</v>
      </c>
      <c r="E87" s="571">
        <v>384817.63345999998</v>
      </c>
      <c r="F87" s="571">
        <v>681541.02761999995</v>
      </c>
      <c r="G87" s="74">
        <v>1070943.3672199999</v>
      </c>
    </row>
    <row r="88" spans="1:7" ht="15" customHeight="1" thickBot="1">
      <c r="A88" s="47"/>
      <c r="B88" s="47"/>
      <c r="C88" s="374"/>
      <c r="D88" s="375"/>
      <c r="E88" s="375"/>
      <c r="F88" s="375"/>
      <c r="G88" s="375"/>
    </row>
    <row r="89" spans="1:7" ht="24.75" customHeight="1">
      <c r="A89" s="47"/>
      <c r="B89" s="47"/>
      <c r="C89" s="814" t="s">
        <v>1372</v>
      </c>
      <c r="D89" s="814"/>
      <c r="E89" s="814"/>
      <c r="F89" s="814"/>
      <c r="G89" s="814"/>
    </row>
    <row r="90" spans="1:7" ht="15" customHeight="1">
      <c r="A90" s="47"/>
      <c r="B90" s="47"/>
      <c r="C90" s="47"/>
      <c r="D90" s="71"/>
      <c r="E90" s="71"/>
      <c r="F90" s="71"/>
      <c r="G90" s="71"/>
    </row>
    <row r="91" spans="1:7">
      <c r="A91" s="47"/>
      <c r="B91" s="47"/>
      <c r="C91" s="346"/>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53"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4" sqref="C4:F4"/>
    </sheetView>
  </sheetViews>
  <sheetFormatPr baseColWidth="10" defaultColWidth="9.140625" defaultRowHeight="12.75"/>
  <cols>
    <col min="1" max="1" width="59.42578125" style="609" hidden="1" customWidth="1"/>
    <col min="2" max="2" width="89.7109375" style="609" hidden="1" customWidth="1"/>
    <col min="3" max="3" width="91.28515625" style="33" customWidth="1"/>
    <col min="4" max="4" width="7.7109375" style="609" bestFit="1" customWidth="1"/>
    <col min="5" max="5" width="7.140625" style="609" bestFit="1" customWidth="1"/>
    <col min="6" max="6" width="9.28515625" style="609" bestFit="1" customWidth="1"/>
    <col min="7" max="16384" width="9.140625" style="609"/>
  </cols>
  <sheetData>
    <row r="1" spans="1:6" s="354" customFormat="1" ht="30" customHeight="1">
      <c r="A1" s="47"/>
      <c r="B1" s="47"/>
      <c r="C1" s="747" t="s">
        <v>1171</v>
      </c>
      <c r="D1" s="747"/>
      <c r="E1" s="747"/>
      <c r="F1" s="747"/>
    </row>
    <row r="2" spans="1:6" s="354" customFormat="1" ht="15" customHeight="1">
      <c r="A2" s="47"/>
      <c r="B2" s="47"/>
      <c r="C2" s="748" t="s">
        <v>518</v>
      </c>
      <c r="D2" s="748"/>
      <c r="E2" s="748"/>
      <c r="F2" s="748"/>
    </row>
    <row r="3" spans="1:6" s="354" customFormat="1" ht="15" customHeight="1">
      <c r="A3" s="47"/>
      <c r="B3" s="47"/>
      <c r="C3" s="760" t="s">
        <v>1514</v>
      </c>
      <c r="D3" s="760"/>
      <c r="E3" s="760"/>
      <c r="F3" s="760"/>
    </row>
    <row r="4" spans="1:6" s="354" customFormat="1" ht="30" customHeight="1">
      <c r="A4" s="47" t="s">
        <v>1183</v>
      </c>
      <c r="B4" s="47"/>
      <c r="C4" s="749" t="s">
        <v>510</v>
      </c>
      <c r="D4" s="749"/>
      <c r="E4" s="749"/>
      <c r="F4" s="749"/>
    </row>
    <row r="5" spans="1:6" ht="3.75" customHeight="1">
      <c r="A5" s="47"/>
      <c r="B5" s="47"/>
      <c r="C5" s="47"/>
      <c r="D5" s="47"/>
      <c r="E5" s="47"/>
      <c r="F5" s="47"/>
    </row>
    <row r="6" spans="1:6" ht="30" customHeight="1" thickBot="1">
      <c r="A6" s="353"/>
      <c r="B6" s="353"/>
      <c r="C6" s="270"/>
      <c r="D6" s="376" t="s">
        <v>460</v>
      </c>
      <c r="E6" s="376" t="s">
        <v>511</v>
      </c>
      <c r="F6" s="377" t="s">
        <v>517</v>
      </c>
    </row>
    <row r="7" spans="1:6" s="78" customFormat="1" ht="15" customHeight="1">
      <c r="A7" s="353" t="s">
        <v>744</v>
      </c>
      <c r="B7" s="353" t="s">
        <v>1041</v>
      </c>
      <c r="C7" s="469" t="s">
        <v>578</v>
      </c>
      <c r="D7" s="470">
        <v>41412.776310000001</v>
      </c>
      <c r="E7" s="470">
        <v>3766.9202300000002</v>
      </c>
      <c r="F7" s="470">
        <v>45179.696540000004</v>
      </c>
    </row>
    <row r="8" spans="1:6" s="78" customFormat="1" ht="15" customHeight="1">
      <c r="A8" s="47" t="s">
        <v>744</v>
      </c>
      <c r="B8" s="47" t="s">
        <v>1042</v>
      </c>
      <c r="C8" s="49" t="s">
        <v>1043</v>
      </c>
      <c r="D8" s="74">
        <v>2140.1476200000002</v>
      </c>
      <c r="E8" s="74">
        <v>1060.5248700000002</v>
      </c>
      <c r="F8" s="74">
        <v>3200.6724900000004</v>
      </c>
    </row>
    <row r="9" spans="1:6" s="77" customFormat="1" ht="15" customHeight="1">
      <c r="A9" s="47" t="s">
        <v>744</v>
      </c>
      <c r="B9" s="47" t="s">
        <v>1044</v>
      </c>
      <c r="C9" s="49" t="s">
        <v>1045</v>
      </c>
      <c r="D9" s="74">
        <v>16712.962520000001</v>
      </c>
      <c r="E9" s="74">
        <v>0</v>
      </c>
      <c r="F9" s="74">
        <v>16712.962520000001</v>
      </c>
    </row>
    <row r="10" spans="1:6" s="77" customFormat="1" ht="15" customHeight="1">
      <c r="A10" s="47" t="s">
        <v>744</v>
      </c>
      <c r="B10" s="47" t="s">
        <v>1046</v>
      </c>
      <c r="C10" s="49" t="s">
        <v>1047</v>
      </c>
      <c r="D10" s="74">
        <v>5392.1194400000004</v>
      </c>
      <c r="E10" s="74">
        <v>620.74093999999991</v>
      </c>
      <c r="F10" s="74">
        <v>6012.8603800000001</v>
      </c>
    </row>
    <row r="11" spans="1:6" s="77" customFormat="1" ht="15" customHeight="1">
      <c r="A11" s="47" t="s">
        <v>744</v>
      </c>
      <c r="B11" s="47" t="s">
        <v>1048</v>
      </c>
      <c r="C11" s="49" t="s">
        <v>1049</v>
      </c>
      <c r="D11" s="74">
        <v>2.3E-2</v>
      </c>
      <c r="E11" s="74">
        <v>0</v>
      </c>
      <c r="F11" s="74">
        <v>2.3E-2</v>
      </c>
    </row>
    <row r="12" spans="1:6" s="77" customFormat="1" ht="15" customHeight="1">
      <c r="A12" s="47" t="s">
        <v>744</v>
      </c>
      <c r="B12" s="47" t="s">
        <v>1050</v>
      </c>
      <c r="C12" s="49" t="s">
        <v>1051</v>
      </c>
      <c r="D12" s="74">
        <v>16101.503419999999</v>
      </c>
      <c r="E12" s="74">
        <v>0</v>
      </c>
      <c r="F12" s="74">
        <v>16101.503419999999</v>
      </c>
    </row>
    <row r="13" spans="1:6" s="77" customFormat="1" ht="15" customHeight="1">
      <c r="A13" s="47" t="s">
        <v>744</v>
      </c>
      <c r="B13" s="47" t="s">
        <v>1052</v>
      </c>
      <c r="C13" s="49" t="s">
        <v>1053</v>
      </c>
      <c r="D13" s="74">
        <v>954.02324999999996</v>
      </c>
      <c r="E13" s="74">
        <v>0</v>
      </c>
      <c r="F13" s="74">
        <v>954.02324999999996</v>
      </c>
    </row>
    <row r="14" spans="1:6" s="77" customFormat="1" ht="15" customHeight="1">
      <c r="A14" s="47" t="s">
        <v>744</v>
      </c>
      <c r="B14" s="47" t="s">
        <v>1054</v>
      </c>
      <c r="C14" s="49" t="s">
        <v>1055</v>
      </c>
      <c r="D14" s="74">
        <v>111.99706</v>
      </c>
      <c r="E14" s="74">
        <v>2085.6544199999998</v>
      </c>
      <c r="F14" s="74">
        <v>2197.65148</v>
      </c>
    </row>
    <row r="15" spans="1:6" s="78" customFormat="1" ht="15" customHeight="1">
      <c r="A15" s="47" t="s">
        <v>744</v>
      </c>
      <c r="B15" s="47" t="s">
        <v>1172</v>
      </c>
      <c r="C15" s="49" t="s">
        <v>1057</v>
      </c>
      <c r="D15" s="344">
        <v>0</v>
      </c>
      <c r="E15" s="344">
        <v>0</v>
      </c>
      <c r="F15" s="74">
        <v>0</v>
      </c>
    </row>
    <row r="16" spans="1:6" s="78" customFormat="1" ht="15" customHeight="1">
      <c r="A16" s="353" t="s">
        <v>744</v>
      </c>
      <c r="B16" s="353" t="s">
        <v>1058</v>
      </c>
      <c r="C16" s="270" t="s">
        <v>1059</v>
      </c>
      <c r="D16" s="76">
        <v>7751.3165099999997</v>
      </c>
      <c r="E16" s="76">
        <v>1372.76929</v>
      </c>
      <c r="F16" s="76">
        <v>9124.0857999999989</v>
      </c>
    </row>
    <row r="17" spans="1:6" s="635" customFormat="1" ht="15" customHeight="1">
      <c r="A17" s="643" t="s">
        <v>744</v>
      </c>
      <c r="B17" s="643" t="s">
        <v>1060</v>
      </c>
      <c r="C17" s="644" t="s">
        <v>245</v>
      </c>
      <c r="D17" s="646">
        <v>0</v>
      </c>
      <c r="E17" s="646">
        <v>0</v>
      </c>
      <c r="F17" s="646">
        <v>0</v>
      </c>
    </row>
    <row r="18" spans="1:6" s="78" customFormat="1" ht="15" customHeight="1">
      <c r="A18" s="47" t="s">
        <v>744</v>
      </c>
      <c r="B18" s="47" t="s">
        <v>1060</v>
      </c>
      <c r="C18" s="49" t="s">
        <v>1234</v>
      </c>
      <c r="D18" s="74">
        <v>0</v>
      </c>
      <c r="E18" s="74">
        <v>0</v>
      </c>
      <c r="F18" s="74">
        <v>0</v>
      </c>
    </row>
    <row r="19" spans="1:6" s="77" customFormat="1" ht="15" customHeight="1">
      <c r="A19" s="47" t="s">
        <v>744</v>
      </c>
      <c r="B19" s="47" t="s">
        <v>1061</v>
      </c>
      <c r="C19" s="49" t="s">
        <v>1062</v>
      </c>
      <c r="D19" s="74">
        <v>7751.3165099999997</v>
      </c>
      <c r="E19" s="74">
        <v>1372.76929</v>
      </c>
      <c r="F19" s="74">
        <v>9124.0857999999989</v>
      </c>
    </row>
    <row r="20" spans="1:6" s="77" customFormat="1" ht="15" customHeight="1">
      <c r="A20" s="47" t="s">
        <v>744</v>
      </c>
      <c r="B20" s="47" t="s">
        <v>1063</v>
      </c>
      <c r="C20" s="49" t="s">
        <v>1064</v>
      </c>
      <c r="D20" s="74">
        <v>0</v>
      </c>
      <c r="E20" s="74">
        <v>0</v>
      </c>
      <c r="F20" s="74">
        <v>0</v>
      </c>
    </row>
    <row r="21" spans="1:6" s="77" customFormat="1" ht="15" customHeight="1">
      <c r="A21" s="47" t="s">
        <v>744</v>
      </c>
      <c r="B21" s="47" t="s">
        <v>1065</v>
      </c>
      <c r="C21" s="49" t="s">
        <v>1066</v>
      </c>
      <c r="D21" s="74">
        <v>0</v>
      </c>
      <c r="E21" s="74">
        <v>0</v>
      </c>
      <c r="F21" s="74">
        <v>0</v>
      </c>
    </row>
    <row r="22" spans="1:6" s="77" customFormat="1" ht="15" customHeight="1">
      <c r="A22" s="47" t="s">
        <v>744</v>
      </c>
      <c r="B22" s="47" t="s">
        <v>1067</v>
      </c>
      <c r="C22" s="49" t="s">
        <v>1068</v>
      </c>
      <c r="D22" s="74">
        <v>0</v>
      </c>
      <c r="E22" s="74">
        <v>0</v>
      </c>
      <c r="F22" s="74">
        <v>0</v>
      </c>
    </row>
    <row r="23" spans="1:6" s="77" customFormat="1" ht="15" customHeight="1">
      <c r="A23" s="47" t="s">
        <v>744</v>
      </c>
      <c r="B23" s="173" t="s">
        <v>811</v>
      </c>
      <c r="C23" s="49" t="s">
        <v>812</v>
      </c>
      <c r="D23" s="74">
        <v>0</v>
      </c>
      <c r="E23" s="74">
        <v>0</v>
      </c>
      <c r="F23" s="74">
        <v>0</v>
      </c>
    </row>
    <row r="24" spans="1:6" ht="15" customHeight="1">
      <c r="A24" s="353" t="s">
        <v>744</v>
      </c>
      <c r="B24" s="353" t="s">
        <v>1069</v>
      </c>
      <c r="C24" s="270" t="s">
        <v>603</v>
      </c>
      <c r="D24" s="76">
        <v>33661.459799999997</v>
      </c>
      <c r="E24" s="76">
        <v>2394.15094</v>
      </c>
      <c r="F24" s="76">
        <v>36055.610739999996</v>
      </c>
    </row>
    <row r="25" spans="1:6" s="78" customFormat="1" ht="15" customHeight="1">
      <c r="A25" s="47" t="s">
        <v>744</v>
      </c>
      <c r="B25" s="47" t="s">
        <v>1070</v>
      </c>
      <c r="C25" s="49" t="s">
        <v>1071</v>
      </c>
      <c r="D25" s="74">
        <v>13000</v>
      </c>
      <c r="E25" s="74">
        <v>11691.2</v>
      </c>
      <c r="F25" s="74">
        <v>24691.200000000001</v>
      </c>
    </row>
    <row r="26" spans="1:6" s="77" customFormat="1" ht="15" customHeight="1">
      <c r="A26" s="47" t="s">
        <v>744</v>
      </c>
      <c r="B26" s="47" t="s">
        <v>1072</v>
      </c>
      <c r="C26" s="49" t="s">
        <v>1073</v>
      </c>
      <c r="D26" s="74">
        <v>0</v>
      </c>
      <c r="E26" s="74">
        <v>0</v>
      </c>
      <c r="F26" s="74">
        <v>0</v>
      </c>
    </row>
    <row r="27" spans="1:6" s="77" customFormat="1" ht="15" customHeight="1">
      <c r="A27" s="47" t="s">
        <v>744</v>
      </c>
      <c r="B27" s="47" t="s">
        <v>1074</v>
      </c>
      <c r="C27" s="49" t="s">
        <v>1075</v>
      </c>
      <c r="D27" s="74">
        <v>0</v>
      </c>
      <c r="E27" s="74">
        <v>0</v>
      </c>
      <c r="F27" s="74">
        <v>0</v>
      </c>
    </row>
    <row r="28" spans="1:6" s="77" customFormat="1" ht="15" customHeight="1">
      <c r="A28" s="47" t="s">
        <v>744</v>
      </c>
      <c r="B28" s="47" t="s">
        <v>1076</v>
      </c>
      <c r="C28" s="49" t="s">
        <v>1077</v>
      </c>
      <c r="D28" s="74">
        <v>8367.9322900000006</v>
      </c>
      <c r="E28" s="74">
        <v>32.524230000000003</v>
      </c>
      <c r="F28" s="74">
        <v>8400.4565200000015</v>
      </c>
    </row>
    <row r="29" spans="1:6" s="77" customFormat="1" ht="15" customHeight="1">
      <c r="A29" s="47" t="s">
        <v>744</v>
      </c>
      <c r="B29" s="47" t="s">
        <v>1078</v>
      </c>
      <c r="C29" s="49" t="s">
        <v>1079</v>
      </c>
      <c r="D29" s="74">
        <v>12293.52751</v>
      </c>
      <c r="E29" s="74">
        <v>-9329.5732899999985</v>
      </c>
      <c r="F29" s="74">
        <v>2963.9542200000014</v>
      </c>
    </row>
    <row r="30" spans="1:6" s="77" customFormat="1" ht="15" customHeight="1">
      <c r="A30" s="47" t="s">
        <v>744</v>
      </c>
      <c r="B30" s="47" t="s">
        <v>1173</v>
      </c>
      <c r="C30" s="626" t="s">
        <v>1081</v>
      </c>
      <c r="D30" s="74">
        <v>0</v>
      </c>
      <c r="E30" s="74">
        <v>-7477.8046699999995</v>
      </c>
      <c r="F30" s="74">
        <v>-7477.8046699999995</v>
      </c>
    </row>
    <row r="31" spans="1:6" s="77" customFormat="1" ht="15" customHeight="1">
      <c r="A31" s="47" t="s">
        <v>744</v>
      </c>
      <c r="B31" s="47" t="s">
        <v>1082</v>
      </c>
      <c r="C31" s="626" t="s">
        <v>1083</v>
      </c>
      <c r="D31" s="74">
        <v>12293.52751</v>
      </c>
      <c r="E31" s="74">
        <v>-1851.7686200000001</v>
      </c>
      <c r="F31" s="74">
        <v>10441.758889999999</v>
      </c>
    </row>
    <row r="32" spans="1:6" s="77" customFormat="1" ht="15" customHeight="1">
      <c r="A32" s="47" t="s">
        <v>744</v>
      </c>
      <c r="B32" s="47" t="s">
        <v>1084</v>
      </c>
      <c r="C32" s="369" t="s">
        <v>607</v>
      </c>
      <c r="D32" s="467">
        <v>41412.776309999994</v>
      </c>
      <c r="E32" s="467">
        <v>3766.9202299999997</v>
      </c>
      <c r="F32" s="76">
        <v>45179.69653999999</v>
      </c>
    </row>
    <row r="33" spans="1:6" s="77" customFormat="1" ht="15" customHeight="1">
      <c r="A33" s="47" t="s">
        <v>744</v>
      </c>
      <c r="B33" s="47" t="s">
        <v>1085</v>
      </c>
      <c r="C33" s="49" t="s">
        <v>1086</v>
      </c>
      <c r="D33" s="74">
        <v>0</v>
      </c>
      <c r="E33" s="74">
        <v>0</v>
      </c>
      <c r="F33" s="74">
        <v>0</v>
      </c>
    </row>
    <row r="34" spans="1:6" s="77" customFormat="1" ht="15" customHeight="1">
      <c r="A34" s="47" t="s">
        <v>744</v>
      </c>
      <c r="B34" s="47" t="s">
        <v>1087</v>
      </c>
      <c r="C34" s="49" t="s">
        <v>1088</v>
      </c>
      <c r="D34" s="74">
        <v>21970.10212</v>
      </c>
      <c r="E34" s="74">
        <v>4660.0691399999996</v>
      </c>
      <c r="F34" s="74">
        <v>26630.171259999999</v>
      </c>
    </row>
    <row r="35" spans="1:6" s="78" customFormat="1">
      <c r="A35" s="47" t="s">
        <v>744</v>
      </c>
      <c r="B35" s="47" t="s">
        <v>1103</v>
      </c>
      <c r="C35" s="369" t="s">
        <v>1205</v>
      </c>
      <c r="D35" s="467">
        <v>669.19607999999994</v>
      </c>
      <c r="E35" s="467">
        <v>0</v>
      </c>
      <c r="F35" s="76">
        <v>669.19607999999994</v>
      </c>
    </row>
    <row r="36" spans="1:6" s="78" customFormat="1" ht="15" customHeight="1">
      <c r="A36" s="47" t="s">
        <v>744</v>
      </c>
      <c r="B36" s="173" t="s">
        <v>1104</v>
      </c>
      <c r="C36" s="47" t="s">
        <v>1105</v>
      </c>
      <c r="D36" s="74">
        <v>0</v>
      </c>
      <c r="E36" s="74">
        <v>0.59595000000000009</v>
      </c>
      <c r="F36" s="74">
        <v>0.59595000000000009</v>
      </c>
    </row>
    <row r="37" spans="1:6" s="78" customFormat="1" ht="15" customHeight="1">
      <c r="A37" s="47" t="s">
        <v>744</v>
      </c>
      <c r="B37" s="47" t="s">
        <v>1106</v>
      </c>
      <c r="C37" s="49" t="s">
        <v>617</v>
      </c>
      <c r="D37" s="74">
        <v>669.19607999999994</v>
      </c>
      <c r="E37" s="74">
        <v>-0.59595000000000009</v>
      </c>
      <c r="F37" s="74">
        <v>668.60012999999992</v>
      </c>
    </row>
    <row r="38" spans="1:6" s="78" customFormat="1" ht="15" customHeight="1">
      <c r="A38" s="47" t="s">
        <v>744</v>
      </c>
      <c r="B38" s="173" t="s">
        <v>1107</v>
      </c>
      <c r="C38" s="75" t="s">
        <v>1108</v>
      </c>
      <c r="D38" s="74">
        <v>25160.919289999998</v>
      </c>
      <c r="E38" s="74">
        <v>0.18155000000000002</v>
      </c>
      <c r="F38" s="74">
        <v>25161.100839999999</v>
      </c>
    </row>
    <row r="39" spans="1:6" s="78" customFormat="1" ht="15" customHeight="1">
      <c r="A39" s="47" t="s">
        <v>744</v>
      </c>
      <c r="B39" s="173" t="s">
        <v>1109</v>
      </c>
      <c r="C39" s="47" t="s">
        <v>1110</v>
      </c>
      <c r="D39" s="74">
        <v>59.962330000000001</v>
      </c>
      <c r="E39" s="74">
        <v>0.14958000000000002</v>
      </c>
      <c r="F39" s="74">
        <v>60.111910000000002</v>
      </c>
    </row>
    <row r="40" spans="1:6" s="78" customFormat="1" ht="15" customHeight="1">
      <c r="A40" s="47" t="s">
        <v>744</v>
      </c>
      <c r="B40" s="47" t="s">
        <v>1111</v>
      </c>
      <c r="C40" s="49" t="s">
        <v>1112</v>
      </c>
      <c r="D40" s="74">
        <v>25770.153040000001</v>
      </c>
      <c r="E40" s="74">
        <v>-0.56398000000000015</v>
      </c>
      <c r="F40" s="74">
        <v>25769.589060000002</v>
      </c>
    </row>
    <row r="41" spans="1:6" s="78" customFormat="1" ht="15" customHeight="1">
      <c r="A41" s="47" t="s">
        <v>744</v>
      </c>
      <c r="B41" s="47" t="s">
        <v>1113</v>
      </c>
      <c r="C41" s="75" t="s">
        <v>1114</v>
      </c>
      <c r="D41" s="74">
        <v>0</v>
      </c>
      <c r="E41" s="74">
        <v>0</v>
      </c>
      <c r="F41" s="74">
        <v>0</v>
      </c>
    </row>
    <row r="42" spans="1:6" s="78" customFormat="1" ht="15" customHeight="1">
      <c r="A42" s="47" t="s">
        <v>744</v>
      </c>
      <c r="B42" s="173" t="s">
        <v>1115</v>
      </c>
      <c r="C42" s="47" t="s">
        <v>1116</v>
      </c>
      <c r="D42" s="74">
        <v>0</v>
      </c>
      <c r="E42" s="74">
        <v>0</v>
      </c>
      <c r="F42" s="74">
        <v>0</v>
      </c>
    </row>
    <row r="43" spans="1:6" s="78" customFormat="1" ht="15" customHeight="1">
      <c r="A43" s="47" t="s">
        <v>744</v>
      </c>
      <c r="B43" s="47" t="s">
        <v>1117</v>
      </c>
      <c r="C43" s="49" t="s">
        <v>1118</v>
      </c>
      <c r="D43" s="74">
        <v>25770.153040000001</v>
      </c>
      <c r="E43" s="74">
        <v>-0.56398000000000015</v>
      </c>
      <c r="F43" s="74">
        <v>25769.589060000002</v>
      </c>
    </row>
    <row r="44" spans="1:6" s="78" customFormat="1" ht="15" customHeight="1">
      <c r="A44" s="47" t="s">
        <v>744</v>
      </c>
      <c r="B44" s="173" t="s">
        <v>1119</v>
      </c>
      <c r="C44" s="75" t="s">
        <v>1120</v>
      </c>
      <c r="D44" s="74">
        <v>9539.9970499999999</v>
      </c>
      <c r="E44" s="74">
        <v>1861.3651200000002</v>
      </c>
      <c r="F44" s="74">
        <v>11401.36217</v>
      </c>
    </row>
    <row r="45" spans="1:6" s="78" customFormat="1" ht="15" customHeight="1">
      <c r="A45" s="47" t="s">
        <v>744</v>
      </c>
      <c r="B45" s="47" t="s">
        <v>1121</v>
      </c>
      <c r="C45" s="49" t="s">
        <v>1122</v>
      </c>
      <c r="D45" s="74">
        <v>16230.155990000001</v>
      </c>
      <c r="E45" s="74">
        <v>-1861.9291000000001</v>
      </c>
      <c r="F45" s="74">
        <v>14368.226890000002</v>
      </c>
    </row>
    <row r="46" spans="1:6" s="78" customFormat="1" ht="15" customHeight="1">
      <c r="A46" s="47" t="s">
        <v>744</v>
      </c>
      <c r="B46" s="173" t="s">
        <v>1123</v>
      </c>
      <c r="C46" s="75" t="s">
        <v>1124</v>
      </c>
      <c r="D46" s="74">
        <v>0</v>
      </c>
      <c r="E46" s="74">
        <v>79.29513</v>
      </c>
      <c r="F46" s="74">
        <v>79.29513</v>
      </c>
    </row>
    <row r="47" spans="1:6" s="78" customFormat="1" ht="15" customHeight="1">
      <c r="A47" s="47" t="s">
        <v>744</v>
      </c>
      <c r="B47" s="47" t="s">
        <v>1125</v>
      </c>
      <c r="C47" s="50" t="s">
        <v>1126</v>
      </c>
      <c r="D47" s="74">
        <v>0</v>
      </c>
      <c r="E47" s="74">
        <v>79.29513</v>
      </c>
      <c r="F47" s="74">
        <v>79.29513</v>
      </c>
    </row>
    <row r="48" spans="1:6" s="78" customFormat="1" ht="15" customHeight="1">
      <c r="A48" s="47" t="s">
        <v>744</v>
      </c>
      <c r="B48" s="47" t="s">
        <v>1127</v>
      </c>
      <c r="C48" s="75" t="s">
        <v>1128</v>
      </c>
      <c r="D48" s="74">
        <v>0</v>
      </c>
      <c r="E48" s="74">
        <v>0</v>
      </c>
      <c r="F48" s="74">
        <v>0</v>
      </c>
    </row>
    <row r="49" spans="1:6" s="78" customFormat="1" ht="15" customHeight="1">
      <c r="A49" s="47" t="s">
        <v>744</v>
      </c>
      <c r="B49" s="173" t="s">
        <v>1129</v>
      </c>
      <c r="C49" s="47" t="s">
        <v>1130</v>
      </c>
      <c r="D49" s="74">
        <v>0</v>
      </c>
      <c r="E49" s="74">
        <v>-68.811930000000004</v>
      </c>
      <c r="F49" s="74">
        <v>-68.811930000000004</v>
      </c>
    </row>
    <row r="50" spans="1:6" s="78" customFormat="1" ht="15" customHeight="1">
      <c r="A50" s="47" t="s">
        <v>744</v>
      </c>
      <c r="B50" s="47" t="s">
        <v>1131</v>
      </c>
      <c r="C50" s="50" t="s">
        <v>1132</v>
      </c>
      <c r="D50" s="74">
        <v>0</v>
      </c>
      <c r="E50" s="74">
        <v>-68.811930000000004</v>
      </c>
      <c r="F50" s="74">
        <v>-68.811930000000004</v>
      </c>
    </row>
    <row r="51" spans="1:6" s="78" customFormat="1" ht="15" customHeight="1">
      <c r="A51" s="47" t="s">
        <v>744</v>
      </c>
      <c r="B51" s="47" t="s">
        <v>1133</v>
      </c>
      <c r="C51" s="75" t="s">
        <v>1134</v>
      </c>
      <c r="D51" s="74">
        <v>0</v>
      </c>
      <c r="E51" s="74">
        <v>0</v>
      </c>
      <c r="F51" s="74">
        <v>0</v>
      </c>
    </row>
    <row r="52" spans="1:6" s="78" customFormat="1" ht="15" customHeight="1">
      <c r="A52" s="47" t="s">
        <v>744</v>
      </c>
      <c r="B52" s="345" t="s">
        <v>1135</v>
      </c>
      <c r="C52" s="49" t="s">
        <v>1136</v>
      </c>
      <c r="D52" s="74">
        <v>16230.155990000001</v>
      </c>
      <c r="E52" s="74">
        <v>-1851.4459000000002</v>
      </c>
      <c r="F52" s="74">
        <v>14378.71009</v>
      </c>
    </row>
    <row r="53" spans="1:6" s="78" customFormat="1" ht="15" customHeight="1">
      <c r="A53" s="47" t="s">
        <v>744</v>
      </c>
      <c r="B53" s="173" t="s">
        <v>1137</v>
      </c>
      <c r="C53" s="75" t="s">
        <v>1138</v>
      </c>
      <c r="D53" s="74">
        <v>2.5981199999999993</v>
      </c>
      <c r="E53" s="74">
        <v>0</v>
      </c>
      <c r="F53" s="74">
        <v>2.5981199999999993</v>
      </c>
    </row>
    <row r="54" spans="1:6" s="78" customFormat="1" ht="15" customHeight="1">
      <c r="A54" s="47" t="s">
        <v>744</v>
      </c>
      <c r="B54" s="345" t="s">
        <v>1139</v>
      </c>
      <c r="C54" s="49" t="s">
        <v>629</v>
      </c>
      <c r="D54" s="74">
        <v>16232.754110000002</v>
      </c>
      <c r="E54" s="74">
        <v>-1851.4459000000002</v>
      </c>
      <c r="F54" s="74">
        <v>14381.308210000001</v>
      </c>
    </row>
    <row r="55" spans="1:6" s="78" customFormat="1" ht="15" customHeight="1">
      <c r="A55" s="47" t="s">
        <v>744</v>
      </c>
      <c r="B55" s="173" t="s">
        <v>1140</v>
      </c>
      <c r="C55" s="75" t="s">
        <v>1141</v>
      </c>
      <c r="D55" s="74">
        <v>1.66E-2</v>
      </c>
      <c r="E55" s="74">
        <v>2.3452800000000003</v>
      </c>
      <c r="F55" s="74">
        <v>2.3618800000000002</v>
      </c>
    </row>
    <row r="56" spans="1:6" s="78" customFormat="1" ht="15" customHeight="1">
      <c r="A56" s="47" t="s">
        <v>744</v>
      </c>
      <c r="B56" s="173" t="s">
        <v>1142</v>
      </c>
      <c r="C56" s="47" t="s">
        <v>1143</v>
      </c>
      <c r="D56" s="74">
        <v>4.9631999999999996</v>
      </c>
      <c r="E56" s="74">
        <v>2.6680000000000001</v>
      </c>
      <c r="F56" s="74">
        <v>7.6311999999999998</v>
      </c>
    </row>
    <row r="57" spans="1:6" s="78" customFormat="1" ht="15" customHeight="1">
      <c r="A57" s="47" t="s">
        <v>744</v>
      </c>
      <c r="B57" s="47" t="s">
        <v>1144</v>
      </c>
      <c r="C57" s="49" t="s">
        <v>631</v>
      </c>
      <c r="D57" s="74">
        <v>16227.807510000002</v>
      </c>
      <c r="E57" s="74">
        <v>-1851.7686200000001</v>
      </c>
      <c r="F57" s="74">
        <v>14376.038890000002</v>
      </c>
    </row>
    <row r="58" spans="1:6" s="78" customFormat="1" ht="15" customHeight="1">
      <c r="A58" s="47" t="s">
        <v>744</v>
      </c>
      <c r="B58" s="47" t="s">
        <v>1145</v>
      </c>
      <c r="C58" s="75" t="s">
        <v>1146</v>
      </c>
      <c r="D58" s="74">
        <v>0</v>
      </c>
      <c r="E58" s="74">
        <v>0</v>
      </c>
      <c r="F58" s="74">
        <v>0</v>
      </c>
    </row>
    <row r="59" spans="1:6" s="78" customFormat="1" ht="15" customHeight="1">
      <c r="A59" s="47" t="s">
        <v>744</v>
      </c>
      <c r="B59" s="47" t="s">
        <v>1147</v>
      </c>
      <c r="C59" s="49" t="s">
        <v>1148</v>
      </c>
      <c r="D59" s="74">
        <v>16227.807510000002</v>
      </c>
      <c r="E59" s="74">
        <v>-1851.7686200000001</v>
      </c>
      <c r="F59" s="74">
        <v>14376.038890000002</v>
      </c>
    </row>
    <row r="60" spans="1:6" s="78" customFormat="1" ht="15" customHeight="1">
      <c r="A60" s="47" t="s">
        <v>744</v>
      </c>
      <c r="B60" s="173" t="s">
        <v>1149</v>
      </c>
      <c r="C60" s="75" t="s">
        <v>1150</v>
      </c>
      <c r="D60" s="74">
        <v>3934.28</v>
      </c>
      <c r="E60" s="74">
        <v>0</v>
      </c>
      <c r="F60" s="74">
        <v>3934.28</v>
      </c>
    </row>
    <row r="61" spans="1:6" s="78" customFormat="1" ht="15" customHeight="1">
      <c r="A61" s="353" t="s">
        <v>744</v>
      </c>
      <c r="B61" s="353" t="s">
        <v>1151</v>
      </c>
      <c r="C61" s="270" t="s">
        <v>1152</v>
      </c>
      <c r="D61" s="76">
        <v>12293.527510000002</v>
      </c>
      <c r="E61" s="76">
        <v>-1851.7686200000001</v>
      </c>
      <c r="F61" s="76">
        <v>10441.758890000001</v>
      </c>
    </row>
    <row r="62" spans="1:6" ht="3.75" customHeight="1" thickBot="1">
      <c r="A62" s="47"/>
      <c r="B62" s="47"/>
      <c r="C62" s="378"/>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7"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4" sqref="C4:F4"/>
    </sheetView>
  </sheetViews>
  <sheetFormatPr baseColWidth="10" defaultColWidth="9.140625" defaultRowHeight="12.75"/>
  <cols>
    <col min="1" max="1" width="51.42578125" style="609" hidden="1" customWidth="1"/>
    <col min="2" max="2" width="64.85546875" style="609" hidden="1" customWidth="1"/>
    <col min="3" max="3" width="89.85546875" style="33" bestFit="1" customWidth="1"/>
    <col min="4" max="5" width="7.140625" style="609" bestFit="1" customWidth="1"/>
    <col min="6" max="6" width="9.28515625" style="609" bestFit="1" customWidth="1"/>
    <col min="7" max="16384" width="9.140625" style="609"/>
  </cols>
  <sheetData>
    <row r="1" spans="1:6" s="354" customFormat="1" ht="30" customHeight="1">
      <c r="A1" s="47"/>
      <c r="B1" s="47"/>
      <c r="C1" s="747" t="s">
        <v>1174</v>
      </c>
      <c r="D1" s="747"/>
      <c r="E1" s="747"/>
      <c r="F1" s="747"/>
    </row>
    <row r="2" spans="1:6" s="354" customFormat="1" ht="15" customHeight="1">
      <c r="A2" s="47"/>
      <c r="B2" s="47"/>
      <c r="C2" s="748" t="s">
        <v>518</v>
      </c>
      <c r="D2" s="748"/>
      <c r="E2" s="748"/>
      <c r="F2" s="748"/>
    </row>
    <row r="3" spans="1:6" s="354" customFormat="1" ht="15" customHeight="1">
      <c r="A3" s="47"/>
      <c r="B3" s="47"/>
      <c r="C3" s="760" t="s">
        <v>1514</v>
      </c>
      <c r="D3" s="760"/>
      <c r="E3" s="760"/>
      <c r="F3" s="760"/>
    </row>
    <row r="4" spans="1:6" s="354" customFormat="1" ht="30" customHeight="1">
      <c r="A4" s="47" t="s">
        <v>1183</v>
      </c>
      <c r="B4" s="47"/>
      <c r="C4" s="749" t="s">
        <v>510</v>
      </c>
      <c r="D4" s="749"/>
      <c r="E4" s="749"/>
      <c r="F4" s="749"/>
    </row>
    <row r="5" spans="1:6" ht="3.75" customHeight="1">
      <c r="A5" s="47" t="s">
        <v>1175</v>
      </c>
      <c r="B5" s="47"/>
      <c r="C5" s="47"/>
      <c r="D5" s="47"/>
      <c r="E5" s="47"/>
      <c r="F5" s="47"/>
    </row>
    <row r="6" spans="1:6" ht="30" customHeight="1" thickBot="1">
      <c r="A6" s="353"/>
      <c r="B6" s="353"/>
      <c r="C6" s="353"/>
      <c r="D6" s="376" t="s">
        <v>461</v>
      </c>
      <c r="E6" s="376" t="s">
        <v>462</v>
      </c>
      <c r="F6" s="377" t="s">
        <v>517</v>
      </c>
    </row>
    <row r="7" spans="1:6" s="78" customFormat="1" ht="15" customHeight="1">
      <c r="A7" s="353" t="s">
        <v>744</v>
      </c>
      <c r="B7" s="353" t="s">
        <v>1041</v>
      </c>
      <c r="C7" s="469" t="s">
        <v>578</v>
      </c>
      <c r="D7" s="470">
        <v>9800.5674499999986</v>
      </c>
      <c r="E7" s="470">
        <v>20120.343690000002</v>
      </c>
      <c r="F7" s="470">
        <v>29920.91114</v>
      </c>
    </row>
    <row r="8" spans="1:6" s="78" customFormat="1" ht="15" customHeight="1">
      <c r="A8" s="47" t="s">
        <v>744</v>
      </c>
      <c r="B8" s="47" t="s">
        <v>1042</v>
      </c>
      <c r="C8" s="49" t="s">
        <v>1043</v>
      </c>
      <c r="D8" s="74">
        <v>5074.9358200000006</v>
      </c>
      <c r="E8" s="74">
        <v>3562.2830199999999</v>
      </c>
      <c r="F8" s="74">
        <v>8637.2188400000014</v>
      </c>
    </row>
    <row r="9" spans="1:6" s="77" customFormat="1" ht="15" customHeight="1">
      <c r="A9" s="47" t="s">
        <v>744</v>
      </c>
      <c r="B9" s="47" t="s">
        <v>1044</v>
      </c>
      <c r="C9" s="49" t="s">
        <v>1045</v>
      </c>
      <c r="D9" s="74">
        <v>143.54667000000001</v>
      </c>
      <c r="E9" s="74">
        <v>3695.0837000000001</v>
      </c>
      <c r="F9" s="74">
        <v>3838.6303700000003</v>
      </c>
    </row>
    <row r="10" spans="1:6" s="77" customFormat="1" ht="15" customHeight="1">
      <c r="A10" s="47" t="s">
        <v>744</v>
      </c>
      <c r="B10" s="47" t="s">
        <v>1046</v>
      </c>
      <c r="C10" s="49" t="s">
        <v>1047</v>
      </c>
      <c r="D10" s="74">
        <v>2522.2042299999998</v>
      </c>
      <c r="E10" s="74">
        <v>2078.8943600000002</v>
      </c>
      <c r="F10" s="74">
        <v>4601.0985899999996</v>
      </c>
    </row>
    <row r="11" spans="1:6" s="77" customFormat="1" ht="15" customHeight="1">
      <c r="A11" s="47" t="s">
        <v>744</v>
      </c>
      <c r="B11" s="47" t="s">
        <v>1048</v>
      </c>
      <c r="C11" s="49" t="s">
        <v>1049</v>
      </c>
      <c r="D11" s="74">
        <v>4.9185400000000001</v>
      </c>
      <c r="E11" s="74">
        <v>1E-3</v>
      </c>
      <c r="F11" s="74">
        <v>4.9195400000000005</v>
      </c>
    </row>
    <row r="12" spans="1:6" s="77" customFormat="1" ht="15" customHeight="1">
      <c r="A12" s="47" t="s">
        <v>744</v>
      </c>
      <c r="B12" s="47" t="s">
        <v>1050</v>
      </c>
      <c r="C12" s="49" t="s">
        <v>1051</v>
      </c>
      <c r="D12" s="74">
        <v>852.08288000000005</v>
      </c>
      <c r="E12" s="74">
        <v>1267.5280600000001</v>
      </c>
      <c r="F12" s="74">
        <v>2119.61094</v>
      </c>
    </row>
    <row r="13" spans="1:6" s="77" customFormat="1" ht="15" customHeight="1">
      <c r="A13" s="47" t="s">
        <v>744</v>
      </c>
      <c r="B13" s="47" t="s">
        <v>1052</v>
      </c>
      <c r="C13" s="49" t="s">
        <v>1053</v>
      </c>
      <c r="D13" s="74">
        <v>603.41145999999992</v>
      </c>
      <c r="E13" s="74">
        <v>8550.8847399999995</v>
      </c>
      <c r="F13" s="74">
        <v>9154.2961999999989</v>
      </c>
    </row>
    <row r="14" spans="1:6" s="77" customFormat="1" ht="15" customHeight="1">
      <c r="A14" s="47" t="s">
        <v>744</v>
      </c>
      <c r="B14" s="47" t="s">
        <v>1054</v>
      </c>
      <c r="C14" s="49" t="s">
        <v>1055</v>
      </c>
      <c r="D14" s="74">
        <v>599.46785</v>
      </c>
      <c r="E14" s="74">
        <v>965.66881000000001</v>
      </c>
      <c r="F14" s="74">
        <v>1565.1366600000001</v>
      </c>
    </row>
    <row r="15" spans="1:6" s="78" customFormat="1" ht="15" customHeight="1">
      <c r="A15" s="47" t="s">
        <v>744</v>
      </c>
      <c r="B15" s="47" t="s">
        <v>1056</v>
      </c>
      <c r="C15" s="49" t="s">
        <v>1057</v>
      </c>
      <c r="D15" s="74">
        <v>0</v>
      </c>
      <c r="E15" s="74">
        <v>0</v>
      </c>
      <c r="F15" s="74">
        <v>0</v>
      </c>
    </row>
    <row r="16" spans="1:6" s="78" customFormat="1" ht="15" customHeight="1">
      <c r="A16" s="353" t="s">
        <v>744</v>
      </c>
      <c r="B16" s="353" t="s">
        <v>1058</v>
      </c>
      <c r="C16" s="270" t="s">
        <v>1059</v>
      </c>
      <c r="D16" s="76">
        <v>3980.1900599999999</v>
      </c>
      <c r="E16" s="76">
        <v>2309.3421800000001</v>
      </c>
      <c r="F16" s="467">
        <v>6289.5322400000005</v>
      </c>
    </row>
    <row r="17" spans="1:6" s="78" customFormat="1" ht="15" customHeight="1">
      <c r="A17" s="47" t="s">
        <v>744</v>
      </c>
      <c r="B17" s="47" t="s">
        <v>1060</v>
      </c>
      <c r="C17" s="49" t="s">
        <v>1234</v>
      </c>
      <c r="D17" s="74">
        <v>0</v>
      </c>
      <c r="E17" s="74">
        <v>0</v>
      </c>
      <c r="F17" s="74">
        <v>0</v>
      </c>
    </row>
    <row r="18" spans="1:6" s="77" customFormat="1" ht="15" customHeight="1">
      <c r="A18" s="47" t="s">
        <v>744</v>
      </c>
      <c r="B18" s="47" t="s">
        <v>1061</v>
      </c>
      <c r="C18" s="49" t="s">
        <v>1062</v>
      </c>
      <c r="D18" s="74">
        <v>3553.5590899999997</v>
      </c>
      <c r="E18" s="74">
        <v>2309.3421800000001</v>
      </c>
      <c r="F18" s="74">
        <v>5862.9012700000003</v>
      </c>
    </row>
    <row r="19" spans="1:6" s="77" customFormat="1" ht="15" customHeight="1">
      <c r="A19" s="47" t="s">
        <v>744</v>
      </c>
      <c r="B19" s="47" t="s">
        <v>1063</v>
      </c>
      <c r="C19" s="49" t="s">
        <v>1064</v>
      </c>
      <c r="D19" s="74">
        <v>426.63096999999999</v>
      </c>
      <c r="E19" s="74">
        <v>0</v>
      </c>
      <c r="F19" s="74">
        <v>426.63096999999999</v>
      </c>
    </row>
    <row r="20" spans="1:6" s="77" customFormat="1" ht="15" customHeight="1">
      <c r="A20" s="47" t="s">
        <v>744</v>
      </c>
      <c r="B20" s="47" t="s">
        <v>1065</v>
      </c>
      <c r="C20" s="49" t="s">
        <v>1066</v>
      </c>
      <c r="D20" s="74">
        <v>0</v>
      </c>
      <c r="E20" s="74">
        <v>0</v>
      </c>
      <c r="F20" s="74">
        <v>0</v>
      </c>
    </row>
    <row r="21" spans="1:6" s="77" customFormat="1" ht="15" customHeight="1">
      <c r="A21" s="47" t="s">
        <v>744</v>
      </c>
      <c r="B21" s="47" t="s">
        <v>1067</v>
      </c>
      <c r="C21" s="49" t="s">
        <v>1068</v>
      </c>
      <c r="D21" s="74">
        <v>0</v>
      </c>
      <c r="E21" s="74">
        <v>0</v>
      </c>
      <c r="F21" s="74">
        <v>0</v>
      </c>
    </row>
    <row r="22" spans="1:6" s="77" customFormat="1" ht="15" customHeight="1">
      <c r="A22" s="47" t="s">
        <v>744</v>
      </c>
      <c r="B22" s="173" t="s">
        <v>811</v>
      </c>
      <c r="C22" s="49" t="s">
        <v>812</v>
      </c>
      <c r="D22" s="74">
        <v>0</v>
      </c>
      <c r="E22" s="74">
        <v>0</v>
      </c>
      <c r="F22" s="74">
        <v>0</v>
      </c>
    </row>
    <row r="23" spans="1:6" ht="15" customHeight="1">
      <c r="A23" s="353" t="s">
        <v>744</v>
      </c>
      <c r="B23" s="353" t="s">
        <v>1069</v>
      </c>
      <c r="C23" s="270" t="s">
        <v>603</v>
      </c>
      <c r="D23" s="76">
        <v>5820.3773899999997</v>
      </c>
      <c r="E23" s="76">
        <v>17811.001510000002</v>
      </c>
      <c r="F23" s="467">
        <v>23631.378900000003</v>
      </c>
    </row>
    <row r="24" spans="1:6" s="78" customFormat="1" ht="15" customHeight="1">
      <c r="A24" s="47" t="s">
        <v>744</v>
      </c>
      <c r="B24" s="47" t="s">
        <v>1070</v>
      </c>
      <c r="C24" s="49" t="s">
        <v>1071</v>
      </c>
      <c r="D24" s="74">
        <v>5072</v>
      </c>
      <c r="E24" s="74">
        <v>10680.5</v>
      </c>
      <c r="F24" s="74">
        <v>15752.5</v>
      </c>
    </row>
    <row r="25" spans="1:6" s="77" customFormat="1" ht="15" customHeight="1">
      <c r="A25" s="47" t="s">
        <v>744</v>
      </c>
      <c r="B25" s="47" t="s">
        <v>1072</v>
      </c>
      <c r="C25" s="49" t="s">
        <v>1073</v>
      </c>
      <c r="D25" s="74">
        <v>0.58213999999999999</v>
      </c>
      <c r="E25" s="74">
        <v>0</v>
      </c>
      <c r="F25" s="74">
        <v>0.58213999999999999</v>
      </c>
    </row>
    <row r="26" spans="1:6" s="77" customFormat="1" ht="15" customHeight="1">
      <c r="A26" s="47" t="s">
        <v>744</v>
      </c>
      <c r="B26" s="47" t="s">
        <v>1074</v>
      </c>
      <c r="C26" s="49" t="s">
        <v>1075</v>
      </c>
      <c r="D26" s="74">
        <v>0</v>
      </c>
      <c r="E26" s="74">
        <v>0</v>
      </c>
      <c r="F26" s="74">
        <v>0</v>
      </c>
    </row>
    <row r="27" spans="1:6" s="77" customFormat="1" ht="15" customHeight="1">
      <c r="A27" s="47" t="s">
        <v>744</v>
      </c>
      <c r="B27" s="47" t="s">
        <v>1076</v>
      </c>
      <c r="C27" s="49" t="s">
        <v>1077</v>
      </c>
      <c r="D27" s="74">
        <v>311.87554999999998</v>
      </c>
      <c r="E27" s="74">
        <v>4020.5392400000001</v>
      </c>
      <c r="F27" s="74">
        <v>4332.4147899999998</v>
      </c>
    </row>
    <row r="28" spans="1:6" s="77" customFormat="1" ht="15" customHeight="1">
      <c r="A28" s="47" t="s">
        <v>744</v>
      </c>
      <c r="B28" s="47" t="s">
        <v>1078</v>
      </c>
      <c r="C28" s="49" t="s">
        <v>1079</v>
      </c>
      <c r="D28" s="74">
        <v>435.91970000000003</v>
      </c>
      <c r="E28" s="74">
        <v>3109.96227</v>
      </c>
      <c r="F28" s="74">
        <v>3545.8819699999999</v>
      </c>
    </row>
    <row r="29" spans="1:6" s="77" customFormat="1" ht="15" customHeight="1">
      <c r="A29" s="47" t="s">
        <v>744</v>
      </c>
      <c r="B29" s="47" t="s">
        <v>1173</v>
      </c>
      <c r="C29" s="626" t="s">
        <v>1081</v>
      </c>
      <c r="D29" s="74">
        <v>-319.78985999999998</v>
      </c>
      <c r="E29" s="74">
        <v>1648.87078</v>
      </c>
      <c r="F29" s="74">
        <v>1329.0809199999999</v>
      </c>
    </row>
    <row r="30" spans="1:6" s="77" customFormat="1" ht="15" customHeight="1">
      <c r="A30" s="47" t="s">
        <v>744</v>
      </c>
      <c r="B30" s="47" t="s">
        <v>1082</v>
      </c>
      <c r="C30" s="626" t="s">
        <v>1083</v>
      </c>
      <c r="D30" s="74">
        <v>755.70956000000001</v>
      </c>
      <c r="E30" s="74">
        <v>1461.09149</v>
      </c>
      <c r="F30" s="74">
        <v>2216.80105</v>
      </c>
    </row>
    <row r="31" spans="1:6" s="77" customFormat="1" ht="15" customHeight="1">
      <c r="A31" s="47" t="s">
        <v>744</v>
      </c>
      <c r="B31" s="47" t="s">
        <v>1084</v>
      </c>
      <c r="C31" s="369" t="s">
        <v>607</v>
      </c>
      <c r="D31" s="467">
        <v>9800.5674499999986</v>
      </c>
      <c r="E31" s="467">
        <v>20120.343690000002</v>
      </c>
      <c r="F31" s="467">
        <v>29920.91114</v>
      </c>
    </row>
    <row r="32" spans="1:6" s="77" customFormat="1" ht="15" customHeight="1">
      <c r="A32" s="47" t="s">
        <v>744</v>
      </c>
      <c r="B32" s="47" t="s">
        <v>1085</v>
      </c>
      <c r="C32" s="49" t="s">
        <v>1086</v>
      </c>
      <c r="D32" s="74">
        <v>0</v>
      </c>
      <c r="E32" s="74">
        <v>0</v>
      </c>
      <c r="F32" s="74">
        <v>0</v>
      </c>
    </row>
    <row r="33" spans="1:6" s="77" customFormat="1" ht="15" customHeight="1">
      <c r="A33" s="47" t="s">
        <v>744</v>
      </c>
      <c r="B33" s="47" t="s">
        <v>1087</v>
      </c>
      <c r="C33" s="49" t="s">
        <v>1088</v>
      </c>
      <c r="D33" s="74">
        <v>41394.987820000002</v>
      </c>
      <c r="E33" s="74">
        <v>23877.888449999999</v>
      </c>
      <c r="F33" s="74">
        <v>65272.876270000001</v>
      </c>
    </row>
    <row r="34" spans="1:6" s="78" customFormat="1">
      <c r="A34" s="47" t="s">
        <v>744</v>
      </c>
      <c r="B34" s="47" t="s">
        <v>1103</v>
      </c>
      <c r="C34" s="369" t="s">
        <v>1205</v>
      </c>
      <c r="D34" s="467">
        <v>29.655429999999999</v>
      </c>
      <c r="E34" s="467">
        <v>201.20762999999999</v>
      </c>
      <c r="F34" s="467">
        <v>230.86305999999999</v>
      </c>
    </row>
    <row r="35" spans="1:6" s="78" customFormat="1" ht="15" customHeight="1">
      <c r="A35" s="47" t="s">
        <v>744</v>
      </c>
      <c r="B35" s="173" t="s">
        <v>1104</v>
      </c>
      <c r="C35" s="47" t="s">
        <v>1105</v>
      </c>
      <c r="D35" s="74">
        <v>1.2964800000000001</v>
      </c>
      <c r="E35" s="74">
        <v>0</v>
      </c>
      <c r="F35" s="74">
        <v>1.2964800000000001</v>
      </c>
    </row>
    <row r="36" spans="1:6" s="78" customFormat="1" ht="15" customHeight="1">
      <c r="A36" s="47" t="s">
        <v>744</v>
      </c>
      <c r="B36" s="47" t="s">
        <v>1106</v>
      </c>
      <c r="C36" s="49" t="s">
        <v>617</v>
      </c>
      <c r="D36" s="74">
        <v>28.35895</v>
      </c>
      <c r="E36" s="74">
        <v>201.20762999999999</v>
      </c>
      <c r="F36" s="74">
        <v>229.56657999999999</v>
      </c>
    </row>
    <row r="37" spans="1:6" s="78" customFormat="1" ht="15" customHeight="1">
      <c r="A37" s="47" t="s">
        <v>744</v>
      </c>
      <c r="B37" s="173" t="s">
        <v>1107</v>
      </c>
      <c r="C37" s="75" t="s">
        <v>1108</v>
      </c>
      <c r="D37" s="74">
        <v>9366.2977499999997</v>
      </c>
      <c r="E37" s="74">
        <v>9284.0385900000001</v>
      </c>
      <c r="F37" s="74">
        <v>18650.336340000002</v>
      </c>
    </row>
    <row r="38" spans="1:6" s="78" customFormat="1" ht="15" customHeight="1">
      <c r="A38" s="47" t="s">
        <v>744</v>
      </c>
      <c r="B38" s="173" t="s">
        <v>1109</v>
      </c>
      <c r="C38" s="47" t="s">
        <v>1110</v>
      </c>
      <c r="D38" s="74">
        <v>57.040519999999994</v>
      </c>
      <c r="E38" s="74">
        <v>111.93064</v>
      </c>
      <c r="F38" s="74">
        <v>168.97116</v>
      </c>
    </row>
    <row r="39" spans="1:6" s="78" customFormat="1" ht="15" customHeight="1">
      <c r="A39" s="47" t="s">
        <v>744</v>
      </c>
      <c r="B39" s="47" t="s">
        <v>1111</v>
      </c>
      <c r="C39" s="49" t="s">
        <v>1112</v>
      </c>
      <c r="D39" s="74">
        <v>9337.6161799999991</v>
      </c>
      <c r="E39" s="74">
        <v>9373.3155800000004</v>
      </c>
      <c r="F39" s="74">
        <v>18710.931759999999</v>
      </c>
    </row>
    <row r="40" spans="1:6" s="78" customFormat="1" ht="15" customHeight="1">
      <c r="A40" s="47" t="s">
        <v>744</v>
      </c>
      <c r="B40" s="47" t="s">
        <v>1113</v>
      </c>
      <c r="C40" s="75" t="s">
        <v>1114</v>
      </c>
      <c r="D40" s="74">
        <v>1.1717200000000001</v>
      </c>
      <c r="E40" s="74">
        <v>0</v>
      </c>
      <c r="F40" s="74">
        <v>1.1717200000000001</v>
      </c>
    </row>
    <row r="41" spans="1:6" s="78" customFormat="1" ht="15" customHeight="1">
      <c r="A41" s="47" t="s">
        <v>744</v>
      </c>
      <c r="B41" s="173" t="s">
        <v>1115</v>
      </c>
      <c r="C41" s="47" t="s">
        <v>1116</v>
      </c>
      <c r="D41" s="74">
        <v>36.566809999999997</v>
      </c>
      <c r="E41" s="74">
        <v>130.09827000000001</v>
      </c>
      <c r="F41" s="74">
        <v>166.66508000000002</v>
      </c>
    </row>
    <row r="42" spans="1:6" s="78" customFormat="1" ht="15" customHeight="1">
      <c r="A42" s="47" t="s">
        <v>744</v>
      </c>
      <c r="B42" s="47" t="s">
        <v>1117</v>
      </c>
      <c r="C42" s="49" t="s">
        <v>1118</v>
      </c>
      <c r="D42" s="74">
        <v>9302.2210899999991</v>
      </c>
      <c r="E42" s="74">
        <v>9243.21731</v>
      </c>
      <c r="F42" s="74">
        <v>18545.438399999999</v>
      </c>
    </row>
    <row r="43" spans="1:6" s="78" customFormat="1" ht="15" customHeight="1">
      <c r="A43" s="47" t="s">
        <v>744</v>
      </c>
      <c r="B43" s="173" t="s">
        <v>1119</v>
      </c>
      <c r="C43" s="75" t="s">
        <v>1120</v>
      </c>
      <c r="D43" s="74">
        <v>8375.5974700000006</v>
      </c>
      <c r="E43" s="74">
        <v>7344.22678</v>
      </c>
      <c r="F43" s="74">
        <v>15719.824250000001</v>
      </c>
    </row>
    <row r="44" spans="1:6" s="78" customFormat="1" ht="15" customHeight="1">
      <c r="A44" s="47" t="s">
        <v>744</v>
      </c>
      <c r="B44" s="47" t="s">
        <v>1121</v>
      </c>
      <c r="C44" s="49" t="s">
        <v>1122</v>
      </c>
      <c r="D44" s="74">
        <v>926.62361999999848</v>
      </c>
      <c r="E44" s="74">
        <v>1898.99053</v>
      </c>
      <c r="F44" s="74">
        <v>2825.6141499999985</v>
      </c>
    </row>
    <row r="45" spans="1:6" s="78" customFormat="1" ht="15" customHeight="1">
      <c r="A45" s="47" t="s">
        <v>744</v>
      </c>
      <c r="B45" s="173" t="s">
        <v>1123</v>
      </c>
      <c r="C45" s="75" t="s">
        <v>1124</v>
      </c>
      <c r="D45" s="74">
        <v>10.049629999999999</v>
      </c>
      <c r="E45" s="74">
        <v>1.1699999999999999E-2</v>
      </c>
      <c r="F45" s="74">
        <v>10.061329999999998</v>
      </c>
    </row>
    <row r="46" spans="1:6" s="78" customFormat="1" ht="15" customHeight="1">
      <c r="A46" s="47" t="s">
        <v>744</v>
      </c>
      <c r="B46" s="47" t="s">
        <v>1125</v>
      </c>
      <c r="C46" s="50" t="s">
        <v>1126</v>
      </c>
      <c r="D46" s="74">
        <v>10.049629999999999</v>
      </c>
      <c r="E46" s="74">
        <v>1.1699999999999999E-2</v>
      </c>
      <c r="F46" s="74">
        <v>10.061329999999998</v>
      </c>
    </row>
    <row r="47" spans="1:6" s="78" customFormat="1" ht="15" customHeight="1">
      <c r="A47" s="47" t="s">
        <v>744</v>
      </c>
      <c r="B47" s="47" t="s">
        <v>1127</v>
      </c>
      <c r="C47" s="75" t="s">
        <v>1128</v>
      </c>
      <c r="D47" s="74">
        <v>0</v>
      </c>
      <c r="E47" s="74">
        <v>0</v>
      </c>
      <c r="F47" s="74">
        <v>0</v>
      </c>
    </row>
    <row r="48" spans="1:6" s="78" customFormat="1" ht="15" customHeight="1">
      <c r="A48" s="47" t="s">
        <v>744</v>
      </c>
      <c r="B48" s="173" t="s">
        <v>1129</v>
      </c>
      <c r="C48" s="47" t="s">
        <v>1130</v>
      </c>
      <c r="D48" s="74">
        <v>-12.494949999999999</v>
      </c>
      <c r="E48" s="74">
        <v>-1.4592799999999999</v>
      </c>
      <c r="F48" s="74">
        <v>-13.954230000000001</v>
      </c>
    </row>
    <row r="49" spans="1:6" s="78" customFormat="1" ht="15" customHeight="1">
      <c r="A49" s="47" t="s">
        <v>744</v>
      </c>
      <c r="B49" s="47" t="s">
        <v>1131</v>
      </c>
      <c r="C49" s="50" t="s">
        <v>1132</v>
      </c>
      <c r="D49" s="74">
        <v>-12.494949999999999</v>
      </c>
      <c r="E49" s="74">
        <v>-1.4592799999999999</v>
      </c>
      <c r="F49" s="74">
        <v>-13.954230000000001</v>
      </c>
    </row>
    <row r="50" spans="1:6" s="78" customFormat="1" ht="15" customHeight="1">
      <c r="A50" s="47" t="s">
        <v>744</v>
      </c>
      <c r="B50" s="47" t="s">
        <v>1133</v>
      </c>
      <c r="C50" s="75" t="s">
        <v>1134</v>
      </c>
      <c r="D50" s="74">
        <v>0</v>
      </c>
      <c r="E50" s="74">
        <v>0</v>
      </c>
      <c r="F50" s="74">
        <v>0</v>
      </c>
    </row>
    <row r="51" spans="1:6" s="78" customFormat="1" ht="15" customHeight="1">
      <c r="A51" s="47" t="s">
        <v>744</v>
      </c>
      <c r="B51" s="345" t="s">
        <v>1135</v>
      </c>
      <c r="C51" s="49" t="s">
        <v>1136</v>
      </c>
      <c r="D51" s="74">
        <v>924.17829999999844</v>
      </c>
      <c r="E51" s="74">
        <v>1897.54295</v>
      </c>
      <c r="F51" s="74">
        <v>2821.7212499999987</v>
      </c>
    </row>
    <row r="52" spans="1:6" s="78" customFormat="1" ht="15" customHeight="1">
      <c r="A52" s="47" t="s">
        <v>744</v>
      </c>
      <c r="B52" s="173" t="s">
        <v>1137</v>
      </c>
      <c r="C52" s="75" t="s">
        <v>1138</v>
      </c>
      <c r="D52" s="74">
        <v>0</v>
      </c>
      <c r="E52" s="74">
        <v>0</v>
      </c>
      <c r="F52" s="74">
        <v>0</v>
      </c>
    </row>
    <row r="53" spans="1:6" s="78" customFormat="1" ht="15" customHeight="1">
      <c r="A53" s="47" t="s">
        <v>744</v>
      </c>
      <c r="B53" s="345" t="s">
        <v>1139</v>
      </c>
      <c r="C53" s="49" t="s">
        <v>629</v>
      </c>
      <c r="D53" s="74">
        <v>924.17829999999844</v>
      </c>
      <c r="E53" s="74">
        <v>1897.54295</v>
      </c>
      <c r="F53" s="74">
        <v>2821.7212499999987</v>
      </c>
    </row>
    <row r="54" spans="1:6" s="78" customFormat="1" ht="15" customHeight="1">
      <c r="A54" s="47" t="s">
        <v>744</v>
      </c>
      <c r="B54" s="173" t="s">
        <v>1140</v>
      </c>
      <c r="C54" s="75" t="s">
        <v>1141</v>
      </c>
      <c r="D54" s="74">
        <v>141.05673999999999</v>
      </c>
      <c r="E54" s="74">
        <v>0</v>
      </c>
      <c r="F54" s="74">
        <v>141.05673999999999</v>
      </c>
    </row>
    <row r="55" spans="1:6" s="78" customFormat="1" ht="15" customHeight="1">
      <c r="A55" s="47" t="s">
        <v>744</v>
      </c>
      <c r="B55" s="173" t="s">
        <v>1142</v>
      </c>
      <c r="C55" s="47" t="s">
        <v>1143</v>
      </c>
      <c r="D55" s="74">
        <v>6.4168000000000003</v>
      </c>
      <c r="E55" s="74">
        <v>0</v>
      </c>
      <c r="F55" s="74">
        <v>6.4168000000000003</v>
      </c>
    </row>
    <row r="56" spans="1:6" s="78" customFormat="1" ht="15" customHeight="1">
      <c r="A56" s="47" t="s">
        <v>744</v>
      </c>
      <c r="B56" s="47" t="s">
        <v>1144</v>
      </c>
      <c r="C56" s="49" t="s">
        <v>631</v>
      </c>
      <c r="D56" s="74">
        <v>1058.8182399999985</v>
      </c>
      <c r="E56" s="74">
        <v>1897.54295</v>
      </c>
      <c r="F56" s="74">
        <v>2956.3611899999987</v>
      </c>
    </row>
    <row r="57" spans="1:6" s="78" customFormat="1" ht="15" customHeight="1">
      <c r="A57" s="47" t="s">
        <v>744</v>
      </c>
      <c r="B57" s="47" t="s">
        <v>1145</v>
      </c>
      <c r="C57" s="75" t="s">
        <v>1146</v>
      </c>
      <c r="D57" s="74">
        <v>0</v>
      </c>
      <c r="E57" s="74">
        <v>0</v>
      </c>
      <c r="F57" s="74">
        <v>0</v>
      </c>
    </row>
    <row r="58" spans="1:6" s="78" customFormat="1" ht="15" customHeight="1">
      <c r="A58" s="47" t="s">
        <v>744</v>
      </c>
      <c r="B58" s="47" t="s">
        <v>1147</v>
      </c>
      <c r="C58" s="49" t="s">
        <v>1148</v>
      </c>
      <c r="D58" s="74">
        <v>1058.8182399999985</v>
      </c>
      <c r="E58" s="74">
        <v>1897.54295</v>
      </c>
      <c r="F58" s="74">
        <v>2956.3611899999987</v>
      </c>
    </row>
    <row r="59" spans="1:6" s="78" customFormat="1" ht="15" customHeight="1">
      <c r="A59" s="47" t="s">
        <v>744</v>
      </c>
      <c r="B59" s="173" t="s">
        <v>1149</v>
      </c>
      <c r="C59" s="75" t="s">
        <v>1150</v>
      </c>
      <c r="D59" s="74">
        <v>303.1087</v>
      </c>
      <c r="E59" s="74">
        <v>436.45146</v>
      </c>
      <c r="F59" s="74">
        <v>739.56016</v>
      </c>
    </row>
    <row r="60" spans="1:6" s="78" customFormat="1" ht="15" customHeight="1">
      <c r="A60" s="353" t="s">
        <v>744</v>
      </c>
      <c r="B60" s="353" t="s">
        <v>1151</v>
      </c>
      <c r="C60" s="270" t="s">
        <v>1152</v>
      </c>
      <c r="D60" s="76">
        <v>755.70953999999847</v>
      </c>
      <c r="E60" s="76">
        <v>1461.09149</v>
      </c>
      <c r="F60" s="467">
        <v>2216.8010299999987</v>
      </c>
    </row>
    <row r="61" spans="1:6" ht="3.75" customHeight="1" thickBot="1">
      <c r="A61" s="47"/>
      <c r="B61" s="47"/>
      <c r="C61" s="371"/>
      <c r="D61" s="371"/>
      <c r="E61" s="371"/>
      <c r="F61" s="371"/>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78"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F22" sqref="F22"/>
    </sheetView>
  </sheetViews>
  <sheetFormatPr baseColWidth="10" defaultColWidth="9.140625" defaultRowHeight="12.75"/>
  <cols>
    <col min="1" max="2" width="77.140625" style="609" hidden="1" customWidth="1"/>
    <col min="3" max="3" width="89.85546875" style="33" bestFit="1" customWidth="1"/>
    <col min="4" max="4" width="8.140625" style="609" bestFit="1" customWidth="1"/>
    <col min="5" max="5" width="9.28515625" style="609" bestFit="1" customWidth="1"/>
    <col min="6" max="16384" width="9.140625" style="609"/>
  </cols>
  <sheetData>
    <row r="1" spans="1:5" s="354" customFormat="1" ht="30" customHeight="1">
      <c r="A1" s="47"/>
      <c r="B1" s="47"/>
      <c r="C1" s="747" t="s">
        <v>1176</v>
      </c>
      <c r="D1" s="747"/>
      <c r="E1" s="747"/>
    </row>
    <row r="2" spans="1:5" s="354" customFormat="1" ht="15" customHeight="1">
      <c r="A2" s="47"/>
      <c r="B2" s="47"/>
      <c r="C2" s="748" t="s">
        <v>518</v>
      </c>
      <c r="D2" s="748"/>
      <c r="E2" s="748"/>
    </row>
    <row r="3" spans="1:5" s="354" customFormat="1" ht="15" customHeight="1">
      <c r="A3" s="47"/>
      <c r="B3" s="47"/>
      <c r="C3" s="760" t="s">
        <v>1514</v>
      </c>
      <c r="D3" s="760"/>
      <c r="E3" s="760"/>
    </row>
    <row r="4" spans="1:5" s="354" customFormat="1" ht="30" customHeight="1">
      <c r="A4" s="47" t="s">
        <v>1183</v>
      </c>
      <c r="B4" s="47"/>
      <c r="C4" s="749" t="s">
        <v>510</v>
      </c>
      <c r="D4" s="749"/>
      <c r="E4" s="749"/>
    </row>
    <row r="5" spans="1:5" ht="3.75" customHeight="1">
      <c r="A5" s="47"/>
      <c r="B5" s="47"/>
      <c r="C5" s="47"/>
      <c r="D5" s="47"/>
      <c r="E5" s="47"/>
    </row>
    <row r="6" spans="1:5" ht="30" customHeight="1" thickBot="1">
      <c r="A6" s="353"/>
      <c r="B6" s="353"/>
      <c r="C6" s="353"/>
      <c r="D6" s="376" t="s">
        <v>132</v>
      </c>
      <c r="E6" s="377" t="s">
        <v>517</v>
      </c>
    </row>
    <row r="7" spans="1:5" s="78" customFormat="1" ht="15" customHeight="1">
      <c r="A7" s="353" t="s">
        <v>744</v>
      </c>
      <c r="B7" s="353" t="s">
        <v>1041</v>
      </c>
      <c r="C7" s="469" t="s">
        <v>578</v>
      </c>
      <c r="D7" s="470">
        <v>232285.57930000001</v>
      </c>
      <c r="E7" s="470">
        <v>232285.57930000001</v>
      </c>
    </row>
    <row r="8" spans="1:5" s="78" customFormat="1" ht="15" customHeight="1">
      <c r="A8" s="47" t="s">
        <v>744</v>
      </c>
      <c r="B8" s="47" t="s">
        <v>1042</v>
      </c>
      <c r="C8" s="49" t="s">
        <v>1043</v>
      </c>
      <c r="D8" s="74">
        <v>102618.45578</v>
      </c>
      <c r="E8" s="74">
        <v>102618.45578</v>
      </c>
    </row>
    <row r="9" spans="1:5" s="77" customFormat="1" ht="15" customHeight="1">
      <c r="A9" s="47" t="s">
        <v>744</v>
      </c>
      <c r="B9" s="47" t="s">
        <v>1044</v>
      </c>
      <c r="C9" s="49" t="s">
        <v>1045</v>
      </c>
      <c r="D9" s="74">
        <v>0</v>
      </c>
      <c r="E9" s="74">
        <v>0</v>
      </c>
    </row>
    <row r="10" spans="1:5" s="77" customFormat="1" ht="15" customHeight="1">
      <c r="A10" s="47" t="s">
        <v>744</v>
      </c>
      <c r="B10" s="47" t="s">
        <v>1046</v>
      </c>
      <c r="C10" s="49" t="s">
        <v>1047</v>
      </c>
      <c r="D10" s="74">
        <v>32931.913269999997</v>
      </c>
      <c r="E10" s="74">
        <v>32931.913269999997</v>
      </c>
    </row>
    <row r="11" spans="1:5" s="77" customFormat="1" ht="15" customHeight="1">
      <c r="A11" s="47" t="s">
        <v>744</v>
      </c>
      <c r="B11" s="47" t="s">
        <v>1048</v>
      </c>
      <c r="C11" s="49" t="s">
        <v>1049</v>
      </c>
      <c r="D11" s="74">
        <v>0</v>
      </c>
      <c r="E11" s="74">
        <v>0</v>
      </c>
    </row>
    <row r="12" spans="1:5" s="77" customFormat="1" ht="15" customHeight="1">
      <c r="A12" s="47" t="s">
        <v>744</v>
      </c>
      <c r="B12" s="47" t="s">
        <v>1050</v>
      </c>
      <c r="C12" s="49" t="s">
        <v>1051</v>
      </c>
      <c r="D12" s="74">
        <v>0</v>
      </c>
      <c r="E12" s="74">
        <v>0</v>
      </c>
    </row>
    <row r="13" spans="1:5" s="77" customFormat="1" ht="15" customHeight="1">
      <c r="A13" s="47" t="s">
        <v>744</v>
      </c>
      <c r="B13" s="47" t="s">
        <v>1052</v>
      </c>
      <c r="C13" s="49" t="s">
        <v>1053</v>
      </c>
      <c r="D13" s="74">
        <v>0</v>
      </c>
      <c r="E13" s="74">
        <v>0</v>
      </c>
    </row>
    <row r="14" spans="1:5" s="77" customFormat="1" ht="15" customHeight="1">
      <c r="A14" s="47" t="s">
        <v>744</v>
      </c>
      <c r="B14" s="47" t="s">
        <v>1054</v>
      </c>
      <c r="C14" s="49" t="s">
        <v>1055</v>
      </c>
      <c r="D14" s="74">
        <v>5071.6496999999999</v>
      </c>
      <c r="E14" s="74">
        <v>5071.6496999999999</v>
      </c>
    </row>
    <row r="15" spans="1:5" s="77" customFormat="1" ht="15" customHeight="1">
      <c r="A15" s="47" t="s">
        <v>744</v>
      </c>
      <c r="B15" s="125" t="s">
        <v>1172</v>
      </c>
      <c r="C15" s="49" t="s">
        <v>1057</v>
      </c>
      <c r="D15" s="74">
        <v>91663.560549999995</v>
      </c>
      <c r="E15" s="74">
        <v>91663.560549999995</v>
      </c>
    </row>
    <row r="16" spans="1:5" s="78" customFormat="1" ht="15" customHeight="1">
      <c r="A16" s="353" t="s">
        <v>744</v>
      </c>
      <c r="B16" s="353" t="s">
        <v>1058</v>
      </c>
      <c r="C16" s="270" t="s">
        <v>1059</v>
      </c>
      <c r="D16" s="76">
        <v>97788.402050000004</v>
      </c>
      <c r="E16" s="76">
        <v>97788.402050000004</v>
      </c>
    </row>
    <row r="17" spans="1:5" s="78" customFormat="1" ht="15" customHeight="1">
      <c r="A17" s="47" t="s">
        <v>744</v>
      </c>
      <c r="B17" s="125" t="s">
        <v>1177</v>
      </c>
      <c r="C17" s="49" t="s">
        <v>245</v>
      </c>
      <c r="D17" s="74">
        <v>58556.964469999999</v>
      </c>
      <c r="E17" s="74">
        <v>58556.964469999999</v>
      </c>
    </row>
    <row r="18" spans="1:5" s="78" customFormat="1" ht="15" customHeight="1">
      <c r="A18" s="47" t="s">
        <v>744</v>
      </c>
      <c r="B18" s="47" t="s">
        <v>1060</v>
      </c>
      <c r="C18" s="49" t="s">
        <v>1234</v>
      </c>
      <c r="D18" s="74">
        <v>0</v>
      </c>
      <c r="E18" s="74">
        <v>0</v>
      </c>
    </row>
    <row r="19" spans="1:5" s="77" customFormat="1" ht="15" customHeight="1">
      <c r="A19" s="47" t="s">
        <v>744</v>
      </c>
      <c r="B19" s="47" t="s">
        <v>1061</v>
      </c>
      <c r="C19" s="49" t="s">
        <v>1062</v>
      </c>
      <c r="D19" s="74">
        <v>39054.185740000001</v>
      </c>
      <c r="E19" s="74">
        <v>39054.185740000001</v>
      </c>
    </row>
    <row r="20" spans="1:5" s="77" customFormat="1" ht="15" customHeight="1">
      <c r="A20" s="47" t="s">
        <v>744</v>
      </c>
      <c r="B20" s="47" t="s">
        <v>1063</v>
      </c>
      <c r="C20" s="49" t="s">
        <v>1064</v>
      </c>
      <c r="D20" s="74">
        <v>177.25183999999999</v>
      </c>
      <c r="E20" s="74">
        <v>177.25183999999999</v>
      </c>
    </row>
    <row r="21" spans="1:5" s="77" customFormat="1" ht="15" customHeight="1">
      <c r="A21" s="47" t="s">
        <v>744</v>
      </c>
      <c r="B21" s="47" t="s">
        <v>1065</v>
      </c>
      <c r="C21" s="49" t="s">
        <v>1066</v>
      </c>
      <c r="D21" s="74">
        <v>0</v>
      </c>
      <c r="E21" s="74">
        <v>0</v>
      </c>
    </row>
    <row r="22" spans="1:5" s="77" customFormat="1" ht="15" customHeight="1">
      <c r="A22" s="47" t="s">
        <v>744</v>
      </c>
      <c r="B22" s="47" t="s">
        <v>1067</v>
      </c>
      <c r="C22" s="49" t="s">
        <v>1068</v>
      </c>
      <c r="D22" s="74">
        <v>0</v>
      </c>
      <c r="E22" s="74">
        <v>0</v>
      </c>
    </row>
    <row r="23" spans="1:5" s="77" customFormat="1" ht="15" customHeight="1">
      <c r="A23" s="47" t="s">
        <v>744</v>
      </c>
      <c r="B23" s="173" t="s">
        <v>811</v>
      </c>
      <c r="C23" s="49" t="s">
        <v>812</v>
      </c>
      <c r="D23" s="74">
        <v>0</v>
      </c>
      <c r="E23" s="74">
        <v>0</v>
      </c>
    </row>
    <row r="24" spans="1:5" ht="15" customHeight="1">
      <c r="A24" s="353" t="s">
        <v>744</v>
      </c>
      <c r="B24" s="353" t="s">
        <v>1069</v>
      </c>
      <c r="C24" s="270" t="s">
        <v>603</v>
      </c>
      <c r="D24" s="76">
        <v>134497.17725000001</v>
      </c>
      <c r="E24" s="76">
        <v>134497.17725000001</v>
      </c>
    </row>
    <row r="25" spans="1:5" s="78" customFormat="1" ht="15" customHeight="1">
      <c r="A25" s="47" t="s">
        <v>744</v>
      </c>
      <c r="B25" s="47" t="s">
        <v>1070</v>
      </c>
      <c r="C25" s="49" t="s">
        <v>1071</v>
      </c>
      <c r="D25" s="74">
        <v>39748</v>
      </c>
      <c r="E25" s="74">
        <v>39748</v>
      </c>
    </row>
    <row r="26" spans="1:5" s="77" customFormat="1" ht="15" customHeight="1">
      <c r="A26" s="47" t="s">
        <v>744</v>
      </c>
      <c r="B26" s="47" t="s">
        <v>1072</v>
      </c>
      <c r="C26" s="49" t="s">
        <v>1073</v>
      </c>
      <c r="D26" s="74">
        <v>0</v>
      </c>
      <c r="E26" s="74">
        <v>0</v>
      </c>
    </row>
    <row r="27" spans="1:5" s="77" customFormat="1" ht="15" customHeight="1">
      <c r="A27" s="47" t="s">
        <v>744</v>
      </c>
      <c r="B27" s="47" t="s">
        <v>1074</v>
      </c>
      <c r="C27" s="49" t="s">
        <v>1075</v>
      </c>
      <c r="D27" s="74">
        <v>0</v>
      </c>
      <c r="E27" s="74">
        <v>0</v>
      </c>
    </row>
    <row r="28" spans="1:5" s="77" customFormat="1" ht="15" customHeight="1">
      <c r="A28" s="47" t="s">
        <v>744</v>
      </c>
      <c r="B28" s="47" t="s">
        <v>1076</v>
      </c>
      <c r="C28" s="49" t="s">
        <v>1077</v>
      </c>
      <c r="D28" s="74">
        <v>7757.5529999999999</v>
      </c>
      <c r="E28" s="74">
        <v>7757.5529999999999</v>
      </c>
    </row>
    <row r="29" spans="1:5" s="77" customFormat="1" ht="15" customHeight="1">
      <c r="A29" s="47" t="s">
        <v>744</v>
      </c>
      <c r="B29" s="47" t="s">
        <v>1078</v>
      </c>
      <c r="C29" s="49" t="s">
        <v>1079</v>
      </c>
      <c r="D29" s="74">
        <v>86991.624249999993</v>
      </c>
      <c r="E29" s="74">
        <v>86991.624249999993</v>
      </c>
    </row>
    <row r="30" spans="1:5" s="77" customFormat="1" ht="15" customHeight="1">
      <c r="A30" s="47" t="s">
        <v>744</v>
      </c>
      <c r="B30" s="47" t="s">
        <v>1173</v>
      </c>
      <c r="C30" s="626" t="s">
        <v>1081</v>
      </c>
      <c r="D30" s="74">
        <v>69817.989740000005</v>
      </c>
      <c r="E30" s="74">
        <v>69817.989740000005</v>
      </c>
    </row>
    <row r="31" spans="1:5" s="77" customFormat="1" ht="15" customHeight="1">
      <c r="A31" s="47" t="s">
        <v>744</v>
      </c>
      <c r="B31" s="47" t="s">
        <v>1082</v>
      </c>
      <c r="C31" s="626" t="s">
        <v>1083</v>
      </c>
      <c r="D31" s="74">
        <v>17173.63451</v>
      </c>
      <c r="E31" s="74">
        <v>17173.63451</v>
      </c>
    </row>
    <row r="32" spans="1:5" s="77" customFormat="1" ht="15" customHeight="1">
      <c r="A32" s="47" t="s">
        <v>744</v>
      </c>
      <c r="B32" s="47" t="s">
        <v>1084</v>
      </c>
      <c r="C32" s="369" t="s">
        <v>607</v>
      </c>
      <c r="D32" s="467">
        <v>232285.57930000001</v>
      </c>
      <c r="E32" s="467">
        <v>232285.57930000001</v>
      </c>
    </row>
    <row r="33" spans="1:5" s="77" customFormat="1" ht="15" customHeight="1">
      <c r="A33" s="47" t="s">
        <v>744</v>
      </c>
      <c r="B33" s="47" t="s">
        <v>1085</v>
      </c>
      <c r="C33" s="49" t="s">
        <v>1086</v>
      </c>
      <c r="D33" s="74">
        <v>0</v>
      </c>
      <c r="E33" s="74">
        <v>0</v>
      </c>
    </row>
    <row r="34" spans="1:5" s="77" customFormat="1" ht="15" customHeight="1">
      <c r="A34" s="47" t="s">
        <v>744</v>
      </c>
      <c r="B34" s="47" t="s">
        <v>1087</v>
      </c>
      <c r="C34" s="49" t="s">
        <v>1088</v>
      </c>
      <c r="D34" s="74">
        <v>288243.21901</v>
      </c>
      <c r="E34" s="74">
        <v>288243.21901</v>
      </c>
    </row>
    <row r="35" spans="1:5" s="78" customFormat="1">
      <c r="A35" s="47" t="s">
        <v>744</v>
      </c>
      <c r="B35" s="47" t="s">
        <v>1103</v>
      </c>
      <c r="C35" s="369" t="s">
        <v>1205</v>
      </c>
      <c r="D35" s="467">
        <v>131.97540000000001</v>
      </c>
      <c r="E35" s="467">
        <v>131.97540000000001</v>
      </c>
    </row>
    <row r="36" spans="1:5" s="78" customFormat="1" ht="15" customHeight="1">
      <c r="A36" s="47" t="s">
        <v>744</v>
      </c>
      <c r="B36" s="173" t="s">
        <v>1104</v>
      </c>
      <c r="C36" s="47" t="s">
        <v>1105</v>
      </c>
      <c r="D36" s="74">
        <v>0</v>
      </c>
      <c r="E36" s="74">
        <v>0</v>
      </c>
    </row>
    <row r="37" spans="1:5" s="78" customFormat="1" ht="15" customHeight="1">
      <c r="A37" s="47" t="s">
        <v>744</v>
      </c>
      <c r="B37" s="47" t="s">
        <v>1106</v>
      </c>
      <c r="C37" s="49" t="s">
        <v>617</v>
      </c>
      <c r="D37" s="74">
        <v>131.97540000000001</v>
      </c>
      <c r="E37" s="74">
        <v>131.97540000000001</v>
      </c>
    </row>
    <row r="38" spans="1:5" s="78" customFormat="1" ht="15" customHeight="1">
      <c r="A38" s="47" t="s">
        <v>744</v>
      </c>
      <c r="B38" s="173" t="s">
        <v>1107</v>
      </c>
      <c r="C38" s="75" t="s">
        <v>1108</v>
      </c>
      <c r="D38" s="74">
        <v>53954.399979999995</v>
      </c>
      <c r="E38" s="74">
        <v>53954.399979999995</v>
      </c>
    </row>
    <row r="39" spans="1:5" s="78" customFormat="1" ht="15" customHeight="1">
      <c r="A39" s="47" t="s">
        <v>744</v>
      </c>
      <c r="B39" s="173" t="s">
        <v>1109</v>
      </c>
      <c r="C39" s="47" t="s">
        <v>1110</v>
      </c>
      <c r="D39" s="74">
        <v>19891.639629999998</v>
      </c>
      <c r="E39" s="74">
        <v>19891.639629999998</v>
      </c>
    </row>
    <row r="40" spans="1:5" s="78" customFormat="1" ht="15" customHeight="1">
      <c r="A40" s="47" t="s">
        <v>744</v>
      </c>
      <c r="B40" s="47" t="s">
        <v>1111</v>
      </c>
      <c r="C40" s="49" t="s">
        <v>1112</v>
      </c>
      <c r="D40" s="74">
        <v>34194.73575</v>
      </c>
      <c r="E40" s="74">
        <v>34194.73575</v>
      </c>
    </row>
    <row r="41" spans="1:5" s="78" customFormat="1" ht="15" customHeight="1">
      <c r="A41" s="47" t="s">
        <v>744</v>
      </c>
      <c r="B41" s="47" t="s">
        <v>1113</v>
      </c>
      <c r="C41" s="75" t="s">
        <v>1114</v>
      </c>
      <c r="D41" s="74">
        <v>0</v>
      </c>
      <c r="E41" s="74">
        <v>0</v>
      </c>
    </row>
    <row r="42" spans="1:5" s="78" customFormat="1" ht="15" customHeight="1">
      <c r="A42" s="47" t="s">
        <v>744</v>
      </c>
      <c r="B42" s="173" t="s">
        <v>1115</v>
      </c>
      <c r="C42" s="47" t="s">
        <v>1116</v>
      </c>
      <c r="D42" s="74">
        <v>48.591449999999995</v>
      </c>
      <c r="E42" s="74">
        <v>48.591449999999995</v>
      </c>
    </row>
    <row r="43" spans="1:5" s="78" customFormat="1" ht="15" customHeight="1">
      <c r="A43" s="47" t="s">
        <v>744</v>
      </c>
      <c r="B43" s="47" t="s">
        <v>1117</v>
      </c>
      <c r="C43" s="49" t="s">
        <v>1118</v>
      </c>
      <c r="D43" s="74">
        <v>34146.1443</v>
      </c>
      <c r="E43" s="74">
        <v>34146.1443</v>
      </c>
    </row>
    <row r="44" spans="1:5" s="78" customFormat="1" ht="15" customHeight="1">
      <c r="A44" s="47" t="s">
        <v>744</v>
      </c>
      <c r="B44" s="173" t="s">
        <v>1119</v>
      </c>
      <c r="C44" s="75" t="s">
        <v>1120</v>
      </c>
      <c r="D44" s="74">
        <v>17607.740719999998</v>
      </c>
      <c r="E44" s="74">
        <v>17607.740719999998</v>
      </c>
    </row>
    <row r="45" spans="1:5" s="78" customFormat="1" ht="15" customHeight="1">
      <c r="A45" s="47" t="s">
        <v>744</v>
      </c>
      <c r="B45" s="47" t="s">
        <v>1121</v>
      </c>
      <c r="C45" s="49" t="s">
        <v>1122</v>
      </c>
      <c r="D45" s="74">
        <v>16538.403580000002</v>
      </c>
      <c r="E45" s="74">
        <v>16538.403580000002</v>
      </c>
    </row>
    <row r="46" spans="1:5" s="78" customFormat="1" ht="15" customHeight="1">
      <c r="A46" s="47" t="s">
        <v>744</v>
      </c>
      <c r="B46" s="173" t="s">
        <v>1123</v>
      </c>
      <c r="C46" s="75" t="s">
        <v>1124</v>
      </c>
      <c r="D46" s="74">
        <v>0</v>
      </c>
      <c r="E46" s="74">
        <v>0</v>
      </c>
    </row>
    <row r="47" spans="1:5" s="78" customFormat="1" ht="15" customHeight="1">
      <c r="A47" s="47" t="s">
        <v>744</v>
      </c>
      <c r="B47" s="47" t="s">
        <v>1125</v>
      </c>
      <c r="C47" s="50" t="s">
        <v>1126</v>
      </c>
      <c r="D47" s="74">
        <v>0</v>
      </c>
      <c r="E47" s="74">
        <v>0</v>
      </c>
    </row>
    <row r="48" spans="1:5" s="78" customFormat="1" ht="15" customHeight="1">
      <c r="A48" s="47" t="s">
        <v>744</v>
      </c>
      <c r="B48" s="47" t="s">
        <v>1127</v>
      </c>
      <c r="C48" s="75" t="s">
        <v>1128</v>
      </c>
      <c r="D48" s="74">
        <v>0</v>
      </c>
      <c r="E48" s="74">
        <v>0</v>
      </c>
    </row>
    <row r="49" spans="1:5" s="78" customFormat="1" ht="15" customHeight="1">
      <c r="A49" s="47" t="s">
        <v>744</v>
      </c>
      <c r="B49" s="173" t="s">
        <v>1129</v>
      </c>
      <c r="C49" s="47" t="s">
        <v>1130</v>
      </c>
      <c r="D49" s="74">
        <v>-28.208760000000002</v>
      </c>
      <c r="E49" s="74">
        <v>-28.208760000000002</v>
      </c>
    </row>
    <row r="50" spans="1:5" s="78" customFormat="1" ht="15" customHeight="1">
      <c r="A50" s="47" t="s">
        <v>744</v>
      </c>
      <c r="B50" s="47" t="s">
        <v>1131</v>
      </c>
      <c r="C50" s="50" t="s">
        <v>1132</v>
      </c>
      <c r="D50" s="74">
        <v>-28.208760000000002</v>
      </c>
      <c r="E50" s="74">
        <v>-28.208760000000002</v>
      </c>
    </row>
    <row r="51" spans="1:5" s="78" customFormat="1" ht="15" customHeight="1">
      <c r="A51" s="47" t="s">
        <v>744</v>
      </c>
      <c r="B51" s="47" t="s">
        <v>1133</v>
      </c>
      <c r="C51" s="75" t="s">
        <v>1134</v>
      </c>
      <c r="D51" s="74">
        <v>0</v>
      </c>
      <c r="E51" s="74">
        <v>0</v>
      </c>
    </row>
    <row r="52" spans="1:5" s="78" customFormat="1" ht="15" customHeight="1">
      <c r="A52" s="47" t="s">
        <v>744</v>
      </c>
      <c r="B52" s="345" t="s">
        <v>1135</v>
      </c>
      <c r="C52" s="49" t="s">
        <v>1136</v>
      </c>
      <c r="D52" s="74">
        <v>16510.194820000001</v>
      </c>
      <c r="E52" s="74">
        <v>16510.194820000001</v>
      </c>
    </row>
    <row r="53" spans="1:5" s="78" customFormat="1" ht="15" customHeight="1">
      <c r="A53" s="47" t="s">
        <v>744</v>
      </c>
      <c r="B53" s="173" t="s">
        <v>1137</v>
      </c>
      <c r="C53" s="75" t="s">
        <v>1138</v>
      </c>
      <c r="D53" s="74">
        <v>207.31414000000001</v>
      </c>
      <c r="E53" s="74">
        <v>207.31414000000001</v>
      </c>
    </row>
    <row r="54" spans="1:5" s="78" customFormat="1" ht="15" customHeight="1">
      <c r="A54" s="47" t="s">
        <v>744</v>
      </c>
      <c r="B54" s="345" t="s">
        <v>1139</v>
      </c>
      <c r="C54" s="49" t="s">
        <v>629</v>
      </c>
      <c r="D54" s="74">
        <v>16717.508959999999</v>
      </c>
      <c r="E54" s="74">
        <v>16717.508959999999</v>
      </c>
    </row>
    <row r="55" spans="1:5" s="78" customFormat="1" ht="15" customHeight="1">
      <c r="A55" s="47" t="s">
        <v>744</v>
      </c>
      <c r="B55" s="173" t="s">
        <v>1140</v>
      </c>
      <c r="C55" s="75" t="s">
        <v>1141</v>
      </c>
      <c r="D55" s="74">
        <v>496.26517000000001</v>
      </c>
      <c r="E55" s="74">
        <v>496.26517000000001</v>
      </c>
    </row>
    <row r="56" spans="1:5" s="78" customFormat="1" ht="15" customHeight="1">
      <c r="A56" s="47" t="s">
        <v>744</v>
      </c>
      <c r="B56" s="173" t="s">
        <v>1142</v>
      </c>
      <c r="C56" s="47" t="s">
        <v>1143</v>
      </c>
      <c r="D56" s="74">
        <v>-40.139620000000001</v>
      </c>
      <c r="E56" s="74">
        <v>-40.139620000000001</v>
      </c>
    </row>
    <row r="57" spans="1:5" s="78" customFormat="1" ht="15" customHeight="1">
      <c r="A57" s="47" t="s">
        <v>744</v>
      </c>
      <c r="B57" s="47" t="s">
        <v>1144</v>
      </c>
      <c r="C57" s="49" t="s">
        <v>631</v>
      </c>
      <c r="D57" s="74">
        <v>17173.634509999996</v>
      </c>
      <c r="E57" s="74">
        <v>17173.634509999996</v>
      </c>
    </row>
    <row r="58" spans="1:5" s="78" customFormat="1" ht="15" customHeight="1">
      <c r="A58" s="47" t="s">
        <v>744</v>
      </c>
      <c r="B58" s="47" t="s">
        <v>1145</v>
      </c>
      <c r="C58" s="75" t="s">
        <v>1146</v>
      </c>
      <c r="D58" s="74">
        <v>0</v>
      </c>
      <c r="E58" s="74">
        <v>0</v>
      </c>
    </row>
    <row r="59" spans="1:5" s="78" customFormat="1" ht="15" customHeight="1">
      <c r="A59" s="47" t="s">
        <v>744</v>
      </c>
      <c r="B59" s="47" t="s">
        <v>1147</v>
      </c>
      <c r="C59" s="49" t="s">
        <v>1148</v>
      </c>
      <c r="D59" s="74">
        <v>17173.634509999996</v>
      </c>
      <c r="E59" s="74">
        <v>17173.634509999996</v>
      </c>
    </row>
    <row r="60" spans="1:5" s="78" customFormat="1" ht="15" customHeight="1">
      <c r="A60" s="47" t="s">
        <v>744</v>
      </c>
      <c r="B60" s="173" t="s">
        <v>1149</v>
      </c>
      <c r="C60" s="75" t="s">
        <v>1150</v>
      </c>
      <c r="D60" s="74">
        <v>0</v>
      </c>
      <c r="E60" s="74">
        <v>0</v>
      </c>
    </row>
    <row r="61" spans="1:5" s="78" customFormat="1" ht="15" customHeight="1">
      <c r="A61" s="353" t="s">
        <v>744</v>
      </c>
      <c r="B61" s="353" t="s">
        <v>1151</v>
      </c>
      <c r="C61" s="270" t="s">
        <v>1152</v>
      </c>
      <c r="D61" s="76">
        <v>17173.634509999996</v>
      </c>
      <c r="E61" s="76">
        <v>17173.634509999996</v>
      </c>
    </row>
    <row r="62" spans="1:5" ht="3.75" customHeight="1" thickBot="1">
      <c r="A62" s="47"/>
      <c r="B62" s="47"/>
      <c r="C62" s="379"/>
      <c r="D62" s="380"/>
      <c r="E62" s="380"/>
    </row>
    <row r="63" spans="1:5" ht="15" customHeight="1" thickTop="1">
      <c r="A63" s="47"/>
      <c r="B63" s="47"/>
      <c r="C63" s="346"/>
      <c r="D63" s="47"/>
      <c r="E63" s="71"/>
    </row>
  </sheetData>
  <mergeCells count="4">
    <mergeCell ref="C1:E1"/>
    <mergeCell ref="C2:E2"/>
    <mergeCell ref="C3:E3"/>
    <mergeCell ref="C4:E4"/>
  </mergeCells>
  <pageMargins left="0.89" right="0.57999999999999996" top="0.55000000000000004" bottom="0.4" header="0.5" footer="0.36"/>
  <pageSetup scale="78"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activeCell="A4" sqref="A4:D4"/>
    </sheetView>
  </sheetViews>
  <sheetFormatPr baseColWidth="10"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17" t="s">
        <v>1233</v>
      </c>
      <c r="B1" s="817"/>
      <c r="C1" s="817"/>
      <c r="D1" s="817"/>
    </row>
    <row r="2" spans="1:4" ht="15" customHeight="1">
      <c r="A2" s="818" t="s">
        <v>518</v>
      </c>
      <c r="B2" s="818"/>
      <c r="C2" s="818"/>
      <c r="D2" s="818"/>
    </row>
    <row r="3" spans="1:4" ht="15" customHeight="1">
      <c r="A3" s="818" t="s">
        <v>1514</v>
      </c>
      <c r="B3" s="818"/>
      <c r="C3" s="818"/>
      <c r="D3" s="818"/>
    </row>
    <row r="4" spans="1:4" ht="31.5" customHeight="1">
      <c r="A4" s="819" t="s">
        <v>510</v>
      </c>
      <c r="B4" s="819"/>
      <c r="C4" s="819"/>
      <c r="D4" s="819"/>
    </row>
    <row r="5" spans="1:4" ht="3.75" customHeight="1">
      <c r="A5" s="88"/>
      <c r="B5" s="88"/>
      <c r="C5" s="88"/>
      <c r="D5" s="88"/>
    </row>
    <row r="6" spans="1:4" ht="30" customHeight="1" thickBot="1">
      <c r="A6" s="627"/>
      <c r="B6" s="575" t="s">
        <v>463</v>
      </c>
      <c r="C6" s="575" t="s">
        <v>464</v>
      </c>
      <c r="D6" s="576" t="s">
        <v>517</v>
      </c>
    </row>
    <row r="7" spans="1:4" ht="15" customHeight="1" thickTop="1">
      <c r="A7" s="628" t="s">
        <v>578</v>
      </c>
      <c r="B7" s="629">
        <v>72622.530029999994</v>
      </c>
      <c r="C7" s="629">
        <v>41708.157840000007</v>
      </c>
      <c r="D7" s="629">
        <v>114330.68786999999</v>
      </c>
    </row>
    <row r="8" spans="1:4" ht="15" customHeight="1">
      <c r="A8" s="585" t="s">
        <v>1043</v>
      </c>
      <c r="B8" s="580">
        <v>8590.5518499999998</v>
      </c>
      <c r="C8" s="580">
        <v>28949.736659999999</v>
      </c>
      <c r="D8" s="580">
        <v>37540.288509999998</v>
      </c>
    </row>
    <row r="9" spans="1:4" ht="15" customHeight="1">
      <c r="A9" s="585" t="s">
        <v>1045</v>
      </c>
      <c r="B9" s="580">
        <v>2042.1335200000001</v>
      </c>
      <c r="C9" s="580">
        <v>0</v>
      </c>
      <c r="D9" s="580">
        <v>2042.1335200000001</v>
      </c>
    </row>
    <row r="10" spans="1:4" ht="15" customHeight="1">
      <c r="A10" s="585" t="s">
        <v>1047</v>
      </c>
      <c r="B10" s="580">
        <v>10789.30942</v>
      </c>
      <c r="C10" s="580">
        <v>8122.7460599999995</v>
      </c>
      <c r="D10" s="580">
        <v>18912.055479999999</v>
      </c>
    </row>
    <row r="11" spans="1:4" ht="15" customHeight="1">
      <c r="A11" s="585" t="s">
        <v>1049</v>
      </c>
      <c r="B11" s="580">
        <v>537.73964999999998</v>
      </c>
      <c r="C11" s="580">
        <v>0</v>
      </c>
      <c r="D11" s="580">
        <v>537.73964999999998</v>
      </c>
    </row>
    <row r="12" spans="1:4" ht="15" customHeight="1">
      <c r="A12" s="585" t="s">
        <v>1051</v>
      </c>
      <c r="B12" s="580">
        <v>5.8310000000000004</v>
      </c>
      <c r="C12" s="580">
        <v>27.439400000000003</v>
      </c>
      <c r="D12" s="580">
        <v>33.270400000000002</v>
      </c>
    </row>
    <row r="13" spans="1:4" ht="15" customHeight="1">
      <c r="A13" s="585" t="s">
        <v>1053</v>
      </c>
      <c r="B13" s="580">
        <v>45165.097710000002</v>
      </c>
      <c r="C13" s="580">
        <v>3400.65209</v>
      </c>
      <c r="D13" s="580">
        <v>48565.749800000005</v>
      </c>
    </row>
    <row r="14" spans="1:4" ht="15" customHeight="1">
      <c r="A14" s="585" t="s">
        <v>1055</v>
      </c>
      <c r="B14" s="580">
        <v>5491.8668799999996</v>
      </c>
      <c r="C14" s="580">
        <v>1207.5836299999999</v>
      </c>
      <c r="D14" s="580">
        <v>6699.4505099999997</v>
      </c>
    </row>
    <row r="15" spans="1:4" ht="15" customHeight="1">
      <c r="A15" s="585" t="s">
        <v>1057</v>
      </c>
      <c r="B15" s="580">
        <v>0</v>
      </c>
      <c r="C15" s="580">
        <v>0</v>
      </c>
      <c r="D15" s="580">
        <v>0</v>
      </c>
    </row>
    <row r="16" spans="1:4" ht="15" customHeight="1">
      <c r="A16" s="583" t="s">
        <v>1059</v>
      </c>
      <c r="B16" s="584">
        <v>33344.334309999998</v>
      </c>
      <c r="C16" s="584">
        <v>12392.414449999998</v>
      </c>
      <c r="D16" s="584">
        <v>45736.748759999995</v>
      </c>
    </row>
    <row r="17" spans="1:4" ht="15" customHeight="1">
      <c r="A17" s="585" t="s">
        <v>1234</v>
      </c>
      <c r="B17" s="580">
        <v>17749.939549999999</v>
      </c>
      <c r="C17" s="580">
        <v>0</v>
      </c>
      <c r="D17" s="580">
        <v>17749.939549999999</v>
      </c>
    </row>
    <row r="18" spans="1:4" ht="15" customHeight="1">
      <c r="A18" s="585" t="s">
        <v>1062</v>
      </c>
      <c r="B18" s="580">
        <v>15594.394759999999</v>
      </c>
      <c r="C18" s="580">
        <v>11748.24757</v>
      </c>
      <c r="D18" s="580">
        <v>27342.642329999999</v>
      </c>
    </row>
    <row r="19" spans="1:4" ht="15" customHeight="1">
      <c r="A19" s="585" t="s">
        <v>1064</v>
      </c>
      <c r="B19" s="580">
        <v>0</v>
      </c>
      <c r="C19" s="580">
        <v>644.16687999999999</v>
      </c>
      <c r="D19" s="580">
        <v>644.16687999999999</v>
      </c>
    </row>
    <row r="20" spans="1:4" ht="15" customHeight="1">
      <c r="A20" s="585" t="s">
        <v>1066</v>
      </c>
      <c r="B20" s="580">
        <v>0</v>
      </c>
      <c r="C20" s="580">
        <v>0</v>
      </c>
      <c r="D20" s="580">
        <v>0</v>
      </c>
    </row>
    <row r="21" spans="1:4" ht="15" customHeight="1">
      <c r="A21" s="585" t="s">
        <v>1068</v>
      </c>
      <c r="B21" s="580">
        <v>0</v>
      </c>
      <c r="C21" s="580">
        <v>0</v>
      </c>
      <c r="D21" s="580">
        <v>0</v>
      </c>
    </row>
    <row r="22" spans="1:4" ht="15" customHeight="1">
      <c r="A22" s="585" t="s">
        <v>812</v>
      </c>
      <c r="B22" s="580">
        <v>0</v>
      </c>
      <c r="C22" s="580">
        <v>0</v>
      </c>
      <c r="D22" s="580">
        <v>0</v>
      </c>
    </row>
    <row r="23" spans="1:4" ht="15" customHeight="1">
      <c r="A23" s="583" t="s">
        <v>603</v>
      </c>
      <c r="B23" s="584">
        <v>39278.195719999996</v>
      </c>
      <c r="C23" s="584">
        <v>29315.74339</v>
      </c>
      <c r="D23" s="584">
        <v>68593.939109999992</v>
      </c>
    </row>
    <row r="24" spans="1:4" ht="15" customHeight="1">
      <c r="A24" s="585" t="s">
        <v>1071</v>
      </c>
      <c r="B24" s="580">
        <v>35746.1</v>
      </c>
      <c r="C24" s="580">
        <v>23031</v>
      </c>
      <c r="D24" s="580">
        <v>58777.1</v>
      </c>
    </row>
    <row r="25" spans="1:4" ht="15" customHeight="1">
      <c r="A25" s="585" t="s">
        <v>1073</v>
      </c>
      <c r="B25" s="580">
        <v>0</v>
      </c>
      <c r="C25" s="580">
        <v>0</v>
      </c>
      <c r="D25" s="580">
        <v>0</v>
      </c>
    </row>
    <row r="26" spans="1:4" ht="15" customHeight="1">
      <c r="A26" s="585" t="s">
        <v>1075</v>
      </c>
      <c r="B26" s="580">
        <v>0</v>
      </c>
      <c r="C26" s="580">
        <v>0</v>
      </c>
      <c r="D26" s="580">
        <v>0</v>
      </c>
    </row>
    <row r="27" spans="1:4" ht="15" customHeight="1">
      <c r="A27" s="585" t="s">
        <v>1077</v>
      </c>
      <c r="B27" s="580">
        <v>2498.8836099999999</v>
      </c>
      <c r="C27" s="580">
        <v>4878.5187500000002</v>
      </c>
      <c r="D27" s="580">
        <v>7377.40236</v>
      </c>
    </row>
    <row r="28" spans="1:4" ht="15" customHeight="1">
      <c r="A28" s="585" t="s">
        <v>1079</v>
      </c>
      <c r="B28" s="580">
        <v>1033.2121099999999</v>
      </c>
      <c r="C28" s="580">
        <v>1406.2246399999999</v>
      </c>
      <c r="D28" s="580">
        <v>2439.4367499999998</v>
      </c>
    </row>
    <row r="29" spans="1:4" ht="15" customHeight="1">
      <c r="A29" s="579" t="s">
        <v>1235</v>
      </c>
      <c r="B29" s="580">
        <v>0.25848000000000004</v>
      </c>
      <c r="C29" s="580">
        <v>4.4419499999999994</v>
      </c>
      <c r="D29" s="580">
        <v>4.700429999999999</v>
      </c>
    </row>
    <row r="30" spans="1:4" ht="15" customHeight="1">
      <c r="A30" s="579" t="s">
        <v>1236</v>
      </c>
      <c r="B30" s="580">
        <v>1032.95363</v>
      </c>
      <c r="C30" s="580">
        <v>1401.78269</v>
      </c>
      <c r="D30" s="580">
        <v>2434.73632</v>
      </c>
    </row>
    <row r="31" spans="1:4" ht="15" customHeight="1">
      <c r="A31" s="583" t="s">
        <v>607</v>
      </c>
      <c r="B31" s="584">
        <v>72622.530029999994</v>
      </c>
      <c r="C31" s="584">
        <v>41708.15784</v>
      </c>
      <c r="D31" s="584">
        <v>114330.68786999999</v>
      </c>
    </row>
    <row r="32" spans="1:4" ht="15" customHeight="1">
      <c r="A32" s="579" t="s">
        <v>1086</v>
      </c>
      <c r="B32" s="580">
        <v>0</v>
      </c>
      <c r="C32" s="580">
        <v>0</v>
      </c>
      <c r="D32" s="580">
        <v>0</v>
      </c>
    </row>
    <row r="33" spans="1:4" ht="15" customHeight="1">
      <c r="A33" s="579" t="s">
        <v>1088</v>
      </c>
      <c r="B33" s="580">
        <v>7262245.1456300002</v>
      </c>
      <c r="C33" s="580">
        <v>8362668.8912700005</v>
      </c>
      <c r="D33" s="580">
        <v>15624914.036900001</v>
      </c>
    </row>
    <row r="34" spans="1:4">
      <c r="A34" s="583" t="s">
        <v>1205</v>
      </c>
      <c r="B34" s="584">
        <v>0</v>
      </c>
      <c r="C34" s="584">
        <v>60.457209999999996</v>
      </c>
      <c r="D34" s="584">
        <v>60.457209999999996</v>
      </c>
    </row>
    <row r="35" spans="1:4" ht="15" customHeight="1">
      <c r="A35" s="579" t="s">
        <v>1105</v>
      </c>
      <c r="B35" s="580">
        <v>786.53575000000001</v>
      </c>
      <c r="C35" s="580">
        <v>0</v>
      </c>
      <c r="D35" s="580">
        <v>786.53575000000001</v>
      </c>
    </row>
    <row r="36" spans="1:4" ht="15" customHeight="1">
      <c r="A36" s="585" t="s">
        <v>617</v>
      </c>
      <c r="B36" s="580">
        <v>-786.53575000000001</v>
      </c>
      <c r="C36" s="580">
        <v>60.457209999999996</v>
      </c>
      <c r="D36" s="580">
        <v>-726.07853999999998</v>
      </c>
    </row>
    <row r="37" spans="1:4" ht="15" customHeight="1">
      <c r="A37" s="586" t="s">
        <v>1108</v>
      </c>
      <c r="B37" s="580">
        <v>60251.752990000001</v>
      </c>
      <c r="C37" s="580">
        <v>40409.88205</v>
      </c>
      <c r="D37" s="580">
        <v>100661.63503999999</v>
      </c>
    </row>
    <row r="38" spans="1:4" ht="15" customHeight="1">
      <c r="A38" s="579" t="s">
        <v>1110</v>
      </c>
      <c r="B38" s="580">
        <v>153.62553</v>
      </c>
      <c r="C38" s="580">
        <v>60.960509999999999</v>
      </c>
      <c r="D38" s="580">
        <v>214.58604</v>
      </c>
    </row>
    <row r="39" spans="1:4" ht="15" customHeight="1">
      <c r="A39" s="585" t="s">
        <v>1112</v>
      </c>
      <c r="B39" s="580">
        <v>59311.591710000001</v>
      </c>
      <c r="C39" s="580">
        <v>40409.378750000003</v>
      </c>
      <c r="D39" s="580">
        <v>99720.970460000011</v>
      </c>
    </row>
    <row r="40" spans="1:4" ht="15" customHeight="1">
      <c r="A40" s="586" t="s">
        <v>1114</v>
      </c>
      <c r="B40" s="580">
        <v>163.22926999999999</v>
      </c>
      <c r="C40" s="580">
        <v>0</v>
      </c>
      <c r="D40" s="580">
        <v>163.22926999999999</v>
      </c>
    </row>
    <row r="41" spans="1:4" ht="15" customHeight="1">
      <c r="A41" s="579" t="s">
        <v>1116</v>
      </c>
      <c r="B41" s="580">
        <v>156.59802999999999</v>
      </c>
      <c r="C41" s="580">
        <v>0</v>
      </c>
      <c r="D41" s="580">
        <v>156.59802999999999</v>
      </c>
    </row>
    <row r="42" spans="1:4" ht="15" customHeight="1">
      <c r="A42" s="585" t="s">
        <v>1118</v>
      </c>
      <c r="B42" s="580">
        <v>59318.222950000003</v>
      </c>
      <c r="C42" s="580">
        <v>40409.378750000003</v>
      </c>
      <c r="D42" s="580">
        <v>99727.601699999999</v>
      </c>
    </row>
    <row r="43" spans="1:4" ht="15" customHeight="1">
      <c r="A43" s="586" t="s">
        <v>1120</v>
      </c>
      <c r="B43" s="580">
        <v>58799.071429999996</v>
      </c>
      <c r="C43" s="580">
        <v>39007.596060000003</v>
      </c>
      <c r="D43" s="580">
        <v>97806.667489999993</v>
      </c>
    </row>
    <row r="44" spans="1:4" ht="15" customHeight="1">
      <c r="A44" s="585" t="s">
        <v>1122</v>
      </c>
      <c r="B44" s="580">
        <v>519.15152000000671</v>
      </c>
      <c r="C44" s="580">
        <v>1401.78269</v>
      </c>
      <c r="D44" s="580">
        <v>1920.9342100000067</v>
      </c>
    </row>
    <row r="45" spans="1:4" ht="15" customHeight="1">
      <c r="A45" s="586" t="s">
        <v>1237</v>
      </c>
      <c r="B45" s="580">
        <v>5.6850000000000005E-2</v>
      </c>
      <c r="C45" s="580">
        <v>0</v>
      </c>
      <c r="D45" s="580">
        <v>5.6850000000000005E-2</v>
      </c>
    </row>
    <row r="46" spans="1:4" ht="15" customHeight="1">
      <c r="A46" s="579" t="s">
        <v>1238</v>
      </c>
      <c r="B46" s="580">
        <v>1.2502599999999999</v>
      </c>
      <c r="C46" s="580">
        <v>0</v>
      </c>
      <c r="D46" s="580">
        <v>1.2502599999999999</v>
      </c>
    </row>
    <row r="47" spans="1:4" ht="15" customHeight="1">
      <c r="A47" s="585" t="s">
        <v>1136</v>
      </c>
      <c r="B47" s="580">
        <v>517.95811000000674</v>
      </c>
      <c r="C47" s="580">
        <v>1401.78269</v>
      </c>
      <c r="D47" s="580">
        <v>1919.7408000000069</v>
      </c>
    </row>
    <row r="48" spans="1:4" ht="15" customHeight="1">
      <c r="A48" s="586" t="s">
        <v>1138</v>
      </c>
      <c r="B48" s="580">
        <v>514.99552000000006</v>
      </c>
      <c r="C48" s="587">
        <v>0</v>
      </c>
      <c r="D48" s="580">
        <v>514.99552000000006</v>
      </c>
    </row>
    <row r="49" spans="1:4" ht="15" customHeight="1">
      <c r="A49" s="585" t="s">
        <v>629</v>
      </c>
      <c r="B49" s="580">
        <v>1032.9536300000068</v>
      </c>
      <c r="C49" s="580">
        <v>1401.78269</v>
      </c>
      <c r="D49" s="580">
        <v>2434.7363200000068</v>
      </c>
    </row>
    <row r="50" spans="1:4" ht="15" customHeight="1">
      <c r="A50" s="586" t="s">
        <v>1141</v>
      </c>
      <c r="B50" s="580">
        <v>0</v>
      </c>
      <c r="C50" s="580">
        <v>0</v>
      </c>
      <c r="D50" s="580">
        <v>0</v>
      </c>
    </row>
    <row r="51" spans="1:4" ht="15" customHeight="1">
      <c r="A51" s="579" t="s">
        <v>1143</v>
      </c>
      <c r="B51" s="580">
        <v>0</v>
      </c>
      <c r="C51" s="580">
        <v>0</v>
      </c>
      <c r="D51" s="580">
        <v>0</v>
      </c>
    </row>
    <row r="52" spans="1:4" ht="15" customHeight="1">
      <c r="A52" s="585" t="s">
        <v>631</v>
      </c>
      <c r="B52" s="580">
        <v>1032.9536300000068</v>
      </c>
      <c r="C52" s="580">
        <v>1401.78269</v>
      </c>
      <c r="D52" s="580">
        <v>2434.7363200000068</v>
      </c>
    </row>
    <row r="53" spans="1:4" ht="15" customHeight="1">
      <c r="A53" s="586" t="s">
        <v>1146</v>
      </c>
      <c r="B53" s="580">
        <v>0</v>
      </c>
      <c r="C53" s="580">
        <v>0</v>
      </c>
      <c r="D53" s="580">
        <v>0</v>
      </c>
    </row>
    <row r="54" spans="1:4" ht="15" customHeight="1">
      <c r="A54" s="585" t="s">
        <v>1148</v>
      </c>
      <c r="B54" s="580">
        <v>1032.9536300000068</v>
      </c>
      <c r="C54" s="580">
        <v>1401.78269</v>
      </c>
      <c r="D54" s="580">
        <v>2434.7363200000068</v>
      </c>
    </row>
    <row r="55" spans="1:4" ht="15" customHeight="1">
      <c r="A55" s="586" t="s">
        <v>1150</v>
      </c>
      <c r="B55" s="580">
        <v>0</v>
      </c>
      <c r="C55" s="580">
        <v>0</v>
      </c>
      <c r="D55" s="580">
        <v>0</v>
      </c>
    </row>
    <row r="56" spans="1:4" ht="15" customHeight="1" thickBot="1">
      <c r="A56" s="630" t="s">
        <v>1152</v>
      </c>
      <c r="B56" s="631">
        <v>1032.9536300000068</v>
      </c>
      <c r="C56" s="631">
        <v>1401.78269</v>
      </c>
      <c r="D56" s="631">
        <v>2434.7363200000068</v>
      </c>
    </row>
    <row r="57" spans="1:4" ht="3.75" customHeight="1" thickTop="1" thickBot="1">
      <c r="A57" s="581"/>
      <c r="B57" s="582"/>
      <c r="C57" s="582"/>
      <c r="D57" s="582"/>
    </row>
    <row r="58" spans="1:4" ht="15" customHeight="1" thickTop="1">
      <c r="A58" s="578"/>
      <c r="B58" s="578"/>
      <c r="C58" s="578"/>
      <c r="D58" s="578"/>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activeCell="A4" sqref="A4:D4"/>
    </sheetView>
  </sheetViews>
  <sheetFormatPr baseColWidth="10" defaultColWidth="9.140625" defaultRowHeight="15"/>
  <cols>
    <col min="1" max="1" width="89.85546875" style="5" bestFit="1" customWidth="1"/>
    <col min="2" max="3" width="8.140625" style="2" bestFit="1" customWidth="1"/>
    <col min="4" max="4" width="9.28515625" style="2" bestFit="1" customWidth="1"/>
    <col min="5" max="16384" width="9.140625" style="5"/>
  </cols>
  <sheetData>
    <row r="1" spans="1:4" ht="29.25" customHeight="1">
      <c r="A1" s="817" t="s">
        <v>1239</v>
      </c>
      <c r="B1" s="817"/>
      <c r="C1" s="817"/>
      <c r="D1" s="817"/>
    </row>
    <row r="2" spans="1:4" ht="15" customHeight="1">
      <c r="A2" s="818" t="s">
        <v>518</v>
      </c>
      <c r="B2" s="818"/>
      <c r="C2" s="818"/>
      <c r="D2" s="818"/>
    </row>
    <row r="3" spans="1:4" ht="15" customHeight="1">
      <c r="A3" s="818" t="s">
        <v>1514</v>
      </c>
      <c r="B3" s="818"/>
      <c r="C3" s="818"/>
      <c r="D3" s="818"/>
    </row>
    <row r="4" spans="1:4" ht="33" customHeight="1">
      <c r="A4" s="819" t="s">
        <v>510</v>
      </c>
      <c r="B4" s="819"/>
      <c r="C4" s="819"/>
      <c r="D4" s="819"/>
    </row>
    <row r="5" spans="1:4" ht="3.75" customHeight="1">
      <c r="A5" s="588"/>
      <c r="B5" s="588"/>
      <c r="C5" s="588"/>
      <c r="D5" s="588"/>
    </row>
    <row r="6" spans="1:4" ht="30" customHeight="1" thickBot="1">
      <c r="A6" s="632"/>
      <c r="B6" s="575" t="s">
        <v>481</v>
      </c>
      <c r="C6" s="575" t="s">
        <v>482</v>
      </c>
      <c r="D6" s="576" t="s">
        <v>517</v>
      </c>
    </row>
    <row r="7" spans="1:4" ht="15" customHeight="1" thickTop="1">
      <c r="A7" s="633" t="s">
        <v>578</v>
      </c>
      <c r="B7" s="634">
        <v>209562.83304</v>
      </c>
      <c r="C7" s="634">
        <v>98328.171230000007</v>
      </c>
      <c r="D7" s="634">
        <v>307891.00427000003</v>
      </c>
    </row>
    <row r="8" spans="1:4" ht="15" customHeight="1">
      <c r="A8" s="595" t="s">
        <v>1043</v>
      </c>
      <c r="B8" s="594">
        <v>59815.874429999996</v>
      </c>
      <c r="C8" s="594">
        <v>15005.6353</v>
      </c>
      <c r="D8" s="594">
        <v>74821.509729999991</v>
      </c>
    </row>
    <row r="9" spans="1:4" ht="15" customHeight="1">
      <c r="A9" s="595" t="s">
        <v>1045</v>
      </c>
      <c r="B9" s="594">
        <v>97.481130000000007</v>
      </c>
      <c r="C9" s="594">
        <v>0</v>
      </c>
      <c r="D9" s="594">
        <v>97.481130000000007</v>
      </c>
    </row>
    <row r="10" spans="1:4" ht="15" customHeight="1">
      <c r="A10" s="595" t="s">
        <v>1047</v>
      </c>
      <c r="B10" s="594">
        <v>61526.448210000002</v>
      </c>
      <c r="C10" s="594">
        <v>44873.335810000004</v>
      </c>
      <c r="D10" s="594">
        <v>106399.78402000001</v>
      </c>
    </row>
    <row r="11" spans="1:4" ht="15" customHeight="1">
      <c r="A11" s="595" t="s">
        <v>1049</v>
      </c>
      <c r="B11" s="594">
        <v>83.150320000000008</v>
      </c>
      <c r="C11" s="594">
        <v>0</v>
      </c>
      <c r="D11" s="594">
        <v>83.150320000000008</v>
      </c>
    </row>
    <row r="12" spans="1:4" ht="15" customHeight="1">
      <c r="A12" s="595" t="s">
        <v>1051</v>
      </c>
      <c r="B12" s="594">
        <v>225.12148999999999</v>
      </c>
      <c r="C12" s="594">
        <v>2273.8050800000001</v>
      </c>
      <c r="D12" s="594">
        <v>2498.9265700000001</v>
      </c>
    </row>
    <row r="13" spans="1:4" ht="15" customHeight="1">
      <c r="A13" s="595" t="s">
        <v>1053</v>
      </c>
      <c r="B13" s="594">
        <v>80201.640349999987</v>
      </c>
      <c r="C13" s="594">
        <v>35031.842899999996</v>
      </c>
      <c r="D13" s="594">
        <v>115233.48324999999</v>
      </c>
    </row>
    <row r="14" spans="1:4" ht="15" customHeight="1">
      <c r="A14" s="595" t="s">
        <v>1055</v>
      </c>
      <c r="B14" s="594">
        <v>7613.1171100000001</v>
      </c>
      <c r="C14" s="594">
        <v>1143.55214</v>
      </c>
      <c r="D14" s="594">
        <v>8756.6692500000008</v>
      </c>
    </row>
    <row r="15" spans="1:4" ht="15" customHeight="1">
      <c r="A15" s="595" t="s">
        <v>1057</v>
      </c>
      <c r="B15" s="594">
        <v>0</v>
      </c>
      <c r="C15" s="594">
        <v>0</v>
      </c>
      <c r="D15" s="594">
        <v>0</v>
      </c>
    </row>
    <row r="16" spans="1:4" ht="15" customHeight="1">
      <c r="A16" s="590" t="s">
        <v>1059</v>
      </c>
      <c r="B16" s="591">
        <v>91194.689469999998</v>
      </c>
      <c r="C16" s="591">
        <v>35792.529840000003</v>
      </c>
      <c r="D16" s="591">
        <v>126987.21931</v>
      </c>
    </row>
    <row r="17" spans="1:4" ht="15" customHeight="1">
      <c r="A17" s="595" t="s">
        <v>245</v>
      </c>
      <c r="B17" s="594">
        <v>0</v>
      </c>
      <c r="C17" s="594">
        <v>0</v>
      </c>
      <c r="D17" s="594">
        <v>0</v>
      </c>
    </row>
    <row r="18" spans="1:4" ht="15" customHeight="1">
      <c r="A18" s="595" t="s">
        <v>1240</v>
      </c>
      <c r="B18" s="594">
        <v>0</v>
      </c>
      <c r="C18" s="594">
        <v>0</v>
      </c>
      <c r="D18" s="594">
        <v>0</v>
      </c>
    </row>
    <row r="19" spans="1:4" ht="15" customHeight="1">
      <c r="A19" s="595" t="s">
        <v>1234</v>
      </c>
      <c r="B19" s="594">
        <v>7185.6282000000001</v>
      </c>
      <c r="C19" s="594">
        <v>3843.0866299999998</v>
      </c>
      <c r="D19" s="594">
        <v>11028.714830000001</v>
      </c>
    </row>
    <row r="20" spans="1:4" ht="15" customHeight="1">
      <c r="A20" s="595" t="s">
        <v>1062</v>
      </c>
      <c r="B20" s="594">
        <v>75539.500480000002</v>
      </c>
      <c r="C20" s="594">
        <v>31949.443210000001</v>
      </c>
      <c r="D20" s="594">
        <v>107488.94369</v>
      </c>
    </row>
    <row r="21" spans="1:4" ht="15" customHeight="1">
      <c r="A21" s="595" t="s">
        <v>1064</v>
      </c>
      <c r="B21" s="594">
        <v>8469.5607899999995</v>
      </c>
      <c r="C21" s="594">
        <v>0</v>
      </c>
      <c r="D21" s="594">
        <v>8469.5607899999995</v>
      </c>
    </row>
    <row r="22" spans="1:4" ht="15" customHeight="1">
      <c r="A22" s="595" t="s">
        <v>1066</v>
      </c>
      <c r="B22" s="594">
        <v>0</v>
      </c>
      <c r="C22" s="594">
        <v>0</v>
      </c>
      <c r="D22" s="594">
        <v>0</v>
      </c>
    </row>
    <row r="23" spans="1:4" ht="15" customHeight="1">
      <c r="A23" s="595" t="s">
        <v>1068</v>
      </c>
      <c r="B23" s="594">
        <v>0</v>
      </c>
      <c r="C23" s="594">
        <v>0</v>
      </c>
      <c r="D23" s="594">
        <v>0</v>
      </c>
    </row>
    <row r="24" spans="1:4" ht="15" customHeight="1">
      <c r="A24" s="595" t="s">
        <v>812</v>
      </c>
      <c r="B24" s="594">
        <v>0</v>
      </c>
      <c r="C24" s="594">
        <v>0</v>
      </c>
      <c r="D24" s="594">
        <v>0</v>
      </c>
    </row>
    <row r="25" spans="1:4" ht="15" customHeight="1">
      <c r="A25" s="590" t="s">
        <v>603</v>
      </c>
      <c r="B25" s="591">
        <v>118368.14356999999</v>
      </c>
      <c r="C25" s="591">
        <v>62535.641389999997</v>
      </c>
      <c r="D25" s="591">
        <v>180903.78495999999</v>
      </c>
    </row>
    <row r="26" spans="1:4" ht="15" customHeight="1">
      <c r="A26" s="595" t="s">
        <v>1071</v>
      </c>
      <c r="B26" s="594">
        <v>44600.4</v>
      </c>
      <c r="C26" s="594">
        <v>22880</v>
      </c>
      <c r="D26" s="594">
        <v>67480.399999999994</v>
      </c>
    </row>
    <row r="27" spans="1:4" ht="15" customHeight="1">
      <c r="A27" s="595" t="s">
        <v>1073</v>
      </c>
      <c r="B27" s="594">
        <v>0</v>
      </c>
      <c r="C27" s="594">
        <v>0</v>
      </c>
      <c r="D27" s="594">
        <v>0</v>
      </c>
    </row>
    <row r="28" spans="1:4" ht="15" customHeight="1">
      <c r="A28" s="595" t="s">
        <v>1075</v>
      </c>
      <c r="B28" s="594">
        <v>0</v>
      </c>
      <c r="C28" s="594">
        <v>0</v>
      </c>
      <c r="D28" s="594">
        <v>0</v>
      </c>
    </row>
    <row r="29" spans="1:4" ht="15" customHeight="1">
      <c r="A29" s="595" t="s">
        <v>1077</v>
      </c>
      <c r="B29" s="594">
        <v>22305.222030000001</v>
      </c>
      <c r="C29" s="594">
        <v>13214.143189999999</v>
      </c>
      <c r="D29" s="594">
        <v>35519.36522</v>
      </c>
    </row>
    <row r="30" spans="1:4" ht="15" customHeight="1">
      <c r="A30" s="595" t="s">
        <v>1079</v>
      </c>
      <c r="B30" s="594">
        <v>51462.521540000002</v>
      </c>
      <c r="C30" s="594">
        <v>26441.498199999998</v>
      </c>
      <c r="D30" s="594">
        <v>77904.019740000003</v>
      </c>
    </row>
    <row r="31" spans="1:4" ht="15" customHeight="1">
      <c r="A31" s="593" t="s">
        <v>1235</v>
      </c>
      <c r="B31" s="594">
        <v>-2.0000000000000002E-5</v>
      </c>
      <c r="C31" s="594">
        <v>20641.350480000001</v>
      </c>
      <c r="D31" s="594">
        <v>20641.350460000001</v>
      </c>
    </row>
    <row r="32" spans="1:4" ht="15" customHeight="1">
      <c r="A32" s="593" t="s">
        <v>1236</v>
      </c>
      <c r="B32" s="594">
        <v>51462.521560000001</v>
      </c>
      <c r="C32" s="594">
        <v>5800.1477199999999</v>
      </c>
      <c r="D32" s="594">
        <v>57262.669280000002</v>
      </c>
    </row>
    <row r="33" spans="1:4" ht="15" customHeight="1">
      <c r="A33" s="590" t="s">
        <v>607</v>
      </c>
      <c r="B33" s="591">
        <v>209562.83304</v>
      </c>
      <c r="C33" s="591">
        <v>98328.171230000007</v>
      </c>
      <c r="D33" s="591">
        <v>307891.00427000003</v>
      </c>
    </row>
    <row r="34" spans="1:4" ht="15" customHeight="1">
      <c r="A34" s="593" t="s">
        <v>1086</v>
      </c>
      <c r="B34" s="594">
        <v>0</v>
      </c>
      <c r="C34" s="594">
        <v>0</v>
      </c>
      <c r="D34" s="594">
        <v>0</v>
      </c>
    </row>
    <row r="35" spans="1:4" ht="15" customHeight="1">
      <c r="A35" s="593" t="s">
        <v>1088</v>
      </c>
      <c r="B35" s="594">
        <v>265883.55241999996</v>
      </c>
      <c r="C35" s="594">
        <v>92210.800860000003</v>
      </c>
      <c r="D35" s="594">
        <v>358094.35327999998</v>
      </c>
    </row>
    <row r="36" spans="1:4">
      <c r="A36" s="590" t="s">
        <v>1205</v>
      </c>
      <c r="B36" s="591">
        <v>807.23450000000003</v>
      </c>
      <c r="C36" s="591">
        <v>200.40532999999999</v>
      </c>
      <c r="D36" s="591">
        <v>1007.6398300000001</v>
      </c>
    </row>
    <row r="37" spans="1:4" ht="15" customHeight="1">
      <c r="A37" s="593" t="s">
        <v>1105</v>
      </c>
      <c r="B37" s="594">
        <v>363.02823999999998</v>
      </c>
      <c r="C37" s="594">
        <v>208.19076999999999</v>
      </c>
      <c r="D37" s="594">
        <v>571.21901000000003</v>
      </c>
    </row>
    <row r="38" spans="1:4" ht="15" customHeight="1">
      <c r="A38" s="595" t="s">
        <v>617</v>
      </c>
      <c r="B38" s="594">
        <v>444.20626000000004</v>
      </c>
      <c r="C38" s="594">
        <v>-7.7854399999999941</v>
      </c>
      <c r="D38" s="594">
        <v>436.42082000000005</v>
      </c>
    </row>
    <row r="39" spans="1:4" ht="15" customHeight="1">
      <c r="A39" s="586" t="s">
        <v>1108</v>
      </c>
      <c r="B39" s="594">
        <v>139429.82068</v>
      </c>
      <c r="C39" s="594">
        <v>89533.106549999997</v>
      </c>
      <c r="D39" s="594">
        <v>228962.92723</v>
      </c>
    </row>
    <row r="40" spans="1:4" ht="15" customHeight="1">
      <c r="A40" s="593" t="s">
        <v>1110</v>
      </c>
      <c r="B40" s="594">
        <v>25724.517190000002</v>
      </c>
      <c r="C40" s="594">
        <v>42604.717140000001</v>
      </c>
      <c r="D40" s="594">
        <v>68329.234330000007</v>
      </c>
    </row>
    <row r="41" spans="1:4" ht="15" customHeight="1">
      <c r="A41" s="595" t="s">
        <v>1112</v>
      </c>
      <c r="B41" s="594">
        <v>114149.50975000001</v>
      </c>
      <c r="C41" s="594">
        <v>46920.603969999989</v>
      </c>
      <c r="D41" s="594">
        <v>161070.11371999999</v>
      </c>
    </row>
    <row r="42" spans="1:4" ht="15" customHeight="1">
      <c r="A42" s="586" t="s">
        <v>1114</v>
      </c>
      <c r="B42" s="594">
        <v>201.40647000000001</v>
      </c>
      <c r="C42" s="594">
        <v>499.25614000000002</v>
      </c>
      <c r="D42" s="594">
        <v>700.66261000000009</v>
      </c>
    </row>
    <row r="43" spans="1:4" ht="15" customHeight="1">
      <c r="A43" s="593" t="s">
        <v>1116</v>
      </c>
      <c r="B43" s="594">
        <v>648.17369999999994</v>
      </c>
      <c r="C43" s="594">
        <v>45.263449999999999</v>
      </c>
      <c r="D43" s="594">
        <v>693.43714999999997</v>
      </c>
    </row>
    <row r="44" spans="1:4" ht="15" customHeight="1">
      <c r="A44" s="595" t="s">
        <v>1118</v>
      </c>
      <c r="B44" s="594">
        <v>113702.74252000001</v>
      </c>
      <c r="C44" s="594">
        <v>47374.596659999988</v>
      </c>
      <c r="D44" s="594">
        <v>161077.33918000001</v>
      </c>
    </row>
    <row r="45" spans="1:4" ht="15" customHeight="1">
      <c r="A45" s="586" t="s">
        <v>1120</v>
      </c>
      <c r="B45" s="594">
        <v>54630.642970000001</v>
      </c>
      <c r="C45" s="594">
        <v>42764.084340000001</v>
      </c>
      <c r="D45" s="594">
        <v>97394.727310000002</v>
      </c>
    </row>
    <row r="46" spans="1:4" ht="15" customHeight="1">
      <c r="A46" s="595" t="s">
        <v>1122</v>
      </c>
      <c r="B46" s="594">
        <v>59072.099550000014</v>
      </c>
      <c r="C46" s="594">
        <v>4610.5123199999871</v>
      </c>
      <c r="D46" s="594">
        <v>63682.611870000001</v>
      </c>
    </row>
    <row r="47" spans="1:4" ht="15" customHeight="1">
      <c r="A47" s="586" t="s">
        <v>1237</v>
      </c>
      <c r="B47" s="594">
        <v>53.831540000000004</v>
      </c>
      <c r="C47" s="594">
        <v>0.13722000000000001</v>
      </c>
      <c r="D47" s="594">
        <v>53.968760000000003</v>
      </c>
    </row>
    <row r="48" spans="1:4" ht="15" customHeight="1">
      <c r="A48" s="593" t="s">
        <v>1238</v>
      </c>
      <c r="B48" s="594">
        <v>0</v>
      </c>
      <c r="C48" s="594">
        <v>0</v>
      </c>
      <c r="D48" s="594">
        <v>0</v>
      </c>
    </row>
    <row r="49" spans="1:4" ht="15" customHeight="1">
      <c r="A49" s="595" t="s">
        <v>1136</v>
      </c>
      <c r="B49" s="594">
        <v>59125.931090000013</v>
      </c>
      <c r="C49" s="594">
        <v>4610.6495399999867</v>
      </c>
      <c r="D49" s="594">
        <v>63736.580629999997</v>
      </c>
    </row>
    <row r="50" spans="1:4" ht="15" customHeight="1">
      <c r="A50" s="586" t="s">
        <v>1138</v>
      </c>
      <c r="B50" s="594">
        <v>114.77082</v>
      </c>
      <c r="C50" s="594">
        <v>1156.49818</v>
      </c>
      <c r="D50" s="594">
        <v>1271.269</v>
      </c>
    </row>
    <row r="51" spans="1:4" ht="15" customHeight="1">
      <c r="A51" s="595" t="s">
        <v>629</v>
      </c>
      <c r="B51" s="594">
        <v>59240.701910000011</v>
      </c>
      <c r="C51" s="594">
        <v>5767.1477199999863</v>
      </c>
      <c r="D51" s="594">
        <v>65007.849629999997</v>
      </c>
    </row>
    <row r="52" spans="1:4" ht="15" customHeight="1">
      <c r="A52" s="586" t="s">
        <v>1141</v>
      </c>
      <c r="B52" s="594">
        <v>8.3942000000000014</v>
      </c>
      <c r="C52" s="594">
        <v>33</v>
      </c>
      <c r="D52" s="594">
        <v>41.394199999999998</v>
      </c>
    </row>
    <row r="53" spans="1:4" ht="15" customHeight="1">
      <c r="A53" s="593" t="s">
        <v>1143</v>
      </c>
      <c r="B53" s="594">
        <v>96.772480000000002</v>
      </c>
      <c r="C53" s="594">
        <v>0</v>
      </c>
      <c r="D53" s="594">
        <v>96.772480000000002</v>
      </c>
    </row>
    <row r="54" spans="1:4" ht="15" customHeight="1">
      <c r="A54" s="595" t="s">
        <v>631</v>
      </c>
      <c r="B54" s="594">
        <v>59152.323630000014</v>
      </c>
      <c r="C54" s="594">
        <v>5800.1477199999863</v>
      </c>
      <c r="D54" s="594">
        <v>64952.47135</v>
      </c>
    </row>
    <row r="55" spans="1:4" ht="15" customHeight="1">
      <c r="A55" s="586" t="s">
        <v>1146</v>
      </c>
      <c r="B55" s="594">
        <v>0</v>
      </c>
      <c r="C55" s="594">
        <v>0</v>
      </c>
      <c r="D55" s="594">
        <v>0</v>
      </c>
    </row>
    <row r="56" spans="1:4" ht="15" customHeight="1">
      <c r="A56" s="596" t="s">
        <v>1148</v>
      </c>
      <c r="B56" s="589">
        <v>59152.323630000014</v>
      </c>
      <c r="C56" s="589">
        <v>5800.1477199999863</v>
      </c>
      <c r="D56" s="589">
        <v>64952.47135</v>
      </c>
    </row>
    <row r="57" spans="1:4" ht="15" customHeight="1">
      <c r="A57" s="577" t="s">
        <v>1150</v>
      </c>
      <c r="B57" s="589">
        <v>7689.8020700000006</v>
      </c>
      <c r="C57" s="589">
        <v>0</v>
      </c>
      <c r="D57" s="589">
        <v>7689.8020700000006</v>
      </c>
    </row>
    <row r="58" spans="1:4" ht="15" customHeight="1">
      <c r="A58" s="590" t="s">
        <v>1152</v>
      </c>
      <c r="B58" s="591">
        <v>51462.521560000016</v>
      </c>
      <c r="C58" s="591">
        <v>5800.1477199999863</v>
      </c>
      <c r="D58" s="591">
        <v>57262.669280000002</v>
      </c>
    </row>
    <row r="59" spans="1:4" ht="3.75" customHeight="1" thickBot="1">
      <c r="A59" s="592"/>
      <c r="B59" s="592"/>
      <c r="C59" s="592"/>
      <c r="D59" s="592"/>
    </row>
    <row r="60" spans="1:4" ht="15" customHeight="1" thickTop="1">
      <c r="A60" s="588"/>
      <c r="B60" s="588"/>
      <c r="C60" s="588"/>
      <c r="D60" s="588"/>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selection activeCell="L25" sqref="L25"/>
    </sheetView>
  </sheetViews>
  <sheetFormatPr baseColWidth="10" defaultColWidth="9.140625" defaultRowHeight="15"/>
  <cols>
    <col min="1" max="1" width="90.140625" style="681" customWidth="1"/>
    <col min="2" max="9" width="10.7109375" style="681" customWidth="1"/>
    <col min="10" max="253" width="9.140625" style="681"/>
    <col min="254" max="254" width="90.140625" style="681" customWidth="1"/>
    <col min="255" max="262" width="10.7109375" style="681" customWidth="1"/>
    <col min="263" max="509" width="9.140625" style="681"/>
    <col min="510" max="510" width="90.140625" style="681" customWidth="1"/>
    <col min="511" max="518" width="10.7109375" style="681" customWidth="1"/>
    <col min="519" max="765" width="9.140625" style="681"/>
    <col min="766" max="766" width="90.140625" style="681" customWidth="1"/>
    <col min="767" max="774" width="10.7109375" style="681" customWidth="1"/>
    <col min="775" max="1021" width="9.140625" style="681"/>
    <col min="1022" max="1022" width="90.140625" style="681" customWidth="1"/>
    <col min="1023" max="1030" width="10.7109375" style="681" customWidth="1"/>
    <col min="1031" max="1277" width="9.140625" style="681"/>
    <col min="1278" max="1278" width="90.140625" style="681" customWidth="1"/>
    <col min="1279" max="1286" width="10.7109375" style="681" customWidth="1"/>
    <col min="1287" max="1533" width="9.140625" style="681"/>
    <col min="1534" max="1534" width="90.140625" style="681" customWidth="1"/>
    <col min="1535" max="1542" width="10.7109375" style="681" customWidth="1"/>
    <col min="1543" max="1789" width="9.140625" style="681"/>
    <col min="1790" max="1790" width="90.140625" style="681" customWidth="1"/>
    <col min="1791" max="1798" width="10.7109375" style="681" customWidth="1"/>
    <col min="1799" max="2045" width="9.140625" style="681"/>
    <col min="2046" max="2046" width="90.140625" style="681" customWidth="1"/>
    <col min="2047" max="2054" width="10.7109375" style="681" customWidth="1"/>
    <col min="2055" max="2301" width="9.140625" style="681"/>
    <col min="2302" max="2302" width="90.140625" style="681" customWidth="1"/>
    <col min="2303" max="2310" width="10.7109375" style="681" customWidth="1"/>
    <col min="2311" max="2557" width="9.140625" style="681"/>
    <col min="2558" max="2558" width="90.140625" style="681" customWidth="1"/>
    <col min="2559" max="2566" width="10.7109375" style="681" customWidth="1"/>
    <col min="2567" max="2813" width="9.140625" style="681"/>
    <col min="2814" max="2814" width="90.140625" style="681" customWidth="1"/>
    <col min="2815" max="2822" width="10.7109375" style="681" customWidth="1"/>
    <col min="2823" max="3069" width="9.140625" style="681"/>
    <col min="3070" max="3070" width="90.140625" style="681" customWidth="1"/>
    <col min="3071" max="3078" width="10.7109375" style="681" customWidth="1"/>
    <col min="3079" max="3325" width="9.140625" style="681"/>
    <col min="3326" max="3326" width="90.140625" style="681" customWidth="1"/>
    <col min="3327" max="3334" width="10.7109375" style="681" customWidth="1"/>
    <col min="3335" max="3581" width="9.140625" style="681"/>
    <col min="3582" max="3582" width="90.140625" style="681" customWidth="1"/>
    <col min="3583" max="3590" width="10.7109375" style="681" customWidth="1"/>
    <col min="3591" max="3837" width="9.140625" style="681"/>
    <col min="3838" max="3838" width="90.140625" style="681" customWidth="1"/>
    <col min="3839" max="3846" width="10.7109375" style="681" customWidth="1"/>
    <col min="3847" max="4093" width="9.140625" style="681"/>
    <col min="4094" max="4094" width="90.140625" style="681" customWidth="1"/>
    <col min="4095" max="4102" width="10.7109375" style="681" customWidth="1"/>
    <col min="4103" max="4349" width="9.140625" style="681"/>
    <col min="4350" max="4350" width="90.140625" style="681" customWidth="1"/>
    <col min="4351" max="4358" width="10.7109375" style="681" customWidth="1"/>
    <col min="4359" max="4605" width="9.140625" style="681"/>
    <col min="4606" max="4606" width="90.140625" style="681" customWidth="1"/>
    <col min="4607" max="4614" width="10.7109375" style="681" customWidth="1"/>
    <col min="4615" max="4861" width="9.140625" style="681"/>
    <col min="4862" max="4862" width="90.140625" style="681" customWidth="1"/>
    <col min="4863" max="4870" width="10.7109375" style="681" customWidth="1"/>
    <col min="4871" max="5117" width="9.140625" style="681"/>
    <col min="5118" max="5118" width="90.140625" style="681" customWidth="1"/>
    <col min="5119" max="5126" width="10.7109375" style="681" customWidth="1"/>
    <col min="5127" max="5373" width="9.140625" style="681"/>
    <col min="5374" max="5374" width="90.140625" style="681" customWidth="1"/>
    <col min="5375" max="5382" width="10.7109375" style="681" customWidth="1"/>
    <col min="5383" max="5629" width="9.140625" style="681"/>
    <col min="5630" max="5630" width="90.140625" style="681" customWidth="1"/>
    <col min="5631" max="5638" width="10.7109375" style="681" customWidth="1"/>
    <col min="5639" max="5885" width="9.140625" style="681"/>
    <col min="5886" max="5886" width="90.140625" style="681" customWidth="1"/>
    <col min="5887" max="5894" width="10.7109375" style="681" customWidth="1"/>
    <col min="5895" max="6141" width="9.140625" style="681"/>
    <col min="6142" max="6142" width="90.140625" style="681" customWidth="1"/>
    <col min="6143" max="6150" width="10.7109375" style="681" customWidth="1"/>
    <col min="6151" max="6397" width="9.140625" style="681"/>
    <col min="6398" max="6398" width="90.140625" style="681" customWidth="1"/>
    <col min="6399" max="6406" width="10.7109375" style="681" customWidth="1"/>
    <col min="6407" max="6653" width="9.140625" style="681"/>
    <col min="6654" max="6654" width="90.140625" style="681" customWidth="1"/>
    <col min="6655" max="6662" width="10.7109375" style="681" customWidth="1"/>
    <col min="6663" max="6909" width="9.140625" style="681"/>
    <col min="6910" max="6910" width="90.140625" style="681" customWidth="1"/>
    <col min="6911" max="6918" width="10.7109375" style="681" customWidth="1"/>
    <col min="6919" max="7165" width="9.140625" style="681"/>
    <col min="7166" max="7166" width="90.140625" style="681" customWidth="1"/>
    <col min="7167" max="7174" width="10.7109375" style="681" customWidth="1"/>
    <col min="7175" max="7421" width="9.140625" style="681"/>
    <col min="7422" max="7422" width="90.140625" style="681" customWidth="1"/>
    <col min="7423" max="7430" width="10.7109375" style="681" customWidth="1"/>
    <col min="7431" max="7677" width="9.140625" style="681"/>
    <col min="7678" max="7678" width="90.140625" style="681" customWidth="1"/>
    <col min="7679" max="7686" width="10.7109375" style="681" customWidth="1"/>
    <col min="7687" max="7933" width="9.140625" style="681"/>
    <col min="7934" max="7934" width="90.140625" style="681" customWidth="1"/>
    <col min="7935" max="7942" width="10.7109375" style="681" customWidth="1"/>
    <col min="7943" max="8189" width="9.140625" style="681"/>
    <col min="8190" max="8190" width="90.140625" style="681" customWidth="1"/>
    <col min="8191" max="8198" width="10.7109375" style="681" customWidth="1"/>
    <col min="8199" max="8445" width="9.140625" style="681"/>
    <col min="8446" max="8446" width="90.140625" style="681" customWidth="1"/>
    <col min="8447" max="8454" width="10.7109375" style="681" customWidth="1"/>
    <col min="8455" max="8701" width="9.140625" style="681"/>
    <col min="8702" max="8702" width="90.140625" style="681" customWidth="1"/>
    <col min="8703" max="8710" width="10.7109375" style="681" customWidth="1"/>
    <col min="8711" max="8957" width="9.140625" style="681"/>
    <col min="8958" max="8958" width="90.140625" style="681" customWidth="1"/>
    <col min="8959" max="8966" width="10.7109375" style="681" customWidth="1"/>
    <col min="8967" max="9213" width="9.140625" style="681"/>
    <col min="9214" max="9214" width="90.140625" style="681" customWidth="1"/>
    <col min="9215" max="9222" width="10.7109375" style="681" customWidth="1"/>
    <col min="9223" max="9469" width="9.140625" style="681"/>
    <col min="9470" max="9470" width="90.140625" style="681" customWidth="1"/>
    <col min="9471" max="9478" width="10.7109375" style="681" customWidth="1"/>
    <col min="9479" max="9725" width="9.140625" style="681"/>
    <col min="9726" max="9726" width="90.140625" style="681" customWidth="1"/>
    <col min="9727" max="9734" width="10.7109375" style="681" customWidth="1"/>
    <col min="9735" max="9981" width="9.140625" style="681"/>
    <col min="9982" max="9982" width="90.140625" style="681" customWidth="1"/>
    <col min="9983" max="9990" width="10.7109375" style="681" customWidth="1"/>
    <col min="9991" max="10237" width="9.140625" style="681"/>
    <col min="10238" max="10238" width="90.140625" style="681" customWidth="1"/>
    <col min="10239" max="10246" width="10.7109375" style="681" customWidth="1"/>
    <col min="10247" max="10493" width="9.140625" style="681"/>
    <col min="10494" max="10494" width="90.140625" style="681" customWidth="1"/>
    <col min="10495" max="10502" width="10.7109375" style="681" customWidth="1"/>
    <col min="10503" max="10749" width="9.140625" style="681"/>
    <col min="10750" max="10750" width="90.140625" style="681" customWidth="1"/>
    <col min="10751" max="10758" width="10.7109375" style="681" customWidth="1"/>
    <col min="10759" max="11005" width="9.140625" style="681"/>
    <col min="11006" max="11006" width="90.140625" style="681" customWidth="1"/>
    <col min="11007" max="11014" width="10.7109375" style="681" customWidth="1"/>
    <col min="11015" max="11261" width="9.140625" style="681"/>
    <col min="11262" max="11262" width="90.140625" style="681" customWidth="1"/>
    <col min="11263" max="11270" width="10.7109375" style="681" customWidth="1"/>
    <col min="11271" max="11517" width="9.140625" style="681"/>
    <col min="11518" max="11518" width="90.140625" style="681" customWidth="1"/>
    <col min="11519" max="11526" width="10.7109375" style="681" customWidth="1"/>
    <col min="11527" max="11773" width="9.140625" style="681"/>
    <col min="11774" max="11774" width="90.140625" style="681" customWidth="1"/>
    <col min="11775" max="11782" width="10.7109375" style="681" customWidth="1"/>
    <col min="11783" max="12029" width="9.140625" style="681"/>
    <col min="12030" max="12030" width="90.140625" style="681" customWidth="1"/>
    <col min="12031" max="12038" width="10.7109375" style="681" customWidth="1"/>
    <col min="12039" max="12285" width="9.140625" style="681"/>
    <col min="12286" max="12286" width="90.140625" style="681" customWidth="1"/>
    <col min="12287" max="12294" width="10.7109375" style="681" customWidth="1"/>
    <col min="12295" max="12541" width="9.140625" style="681"/>
    <col min="12542" max="12542" width="90.140625" style="681" customWidth="1"/>
    <col min="12543" max="12550" width="10.7109375" style="681" customWidth="1"/>
    <col min="12551" max="12797" width="9.140625" style="681"/>
    <col min="12798" max="12798" width="90.140625" style="681" customWidth="1"/>
    <col min="12799" max="12806" width="10.7109375" style="681" customWidth="1"/>
    <col min="12807" max="13053" width="9.140625" style="681"/>
    <col min="13054" max="13054" width="90.140625" style="681" customWidth="1"/>
    <col min="13055" max="13062" width="10.7109375" style="681" customWidth="1"/>
    <col min="13063" max="13309" width="9.140625" style="681"/>
    <col min="13310" max="13310" width="90.140625" style="681" customWidth="1"/>
    <col min="13311" max="13318" width="10.7109375" style="681" customWidth="1"/>
    <col min="13319" max="13565" width="9.140625" style="681"/>
    <col min="13566" max="13566" width="90.140625" style="681" customWidth="1"/>
    <col min="13567" max="13574" width="10.7109375" style="681" customWidth="1"/>
    <col min="13575" max="13821" width="9.140625" style="681"/>
    <col min="13822" max="13822" width="90.140625" style="681" customWidth="1"/>
    <col min="13823" max="13830" width="10.7109375" style="681" customWidth="1"/>
    <col min="13831" max="14077" width="9.140625" style="681"/>
    <col min="14078" max="14078" width="90.140625" style="681" customWidth="1"/>
    <col min="14079" max="14086" width="10.7109375" style="681" customWidth="1"/>
    <col min="14087" max="14333" width="9.140625" style="681"/>
    <col min="14334" max="14334" width="90.140625" style="681" customWidth="1"/>
    <col min="14335" max="14342" width="10.7109375" style="681" customWidth="1"/>
    <col min="14343" max="14589" width="9.140625" style="681"/>
    <col min="14590" max="14590" width="90.140625" style="681" customWidth="1"/>
    <col min="14591" max="14598" width="10.7109375" style="681" customWidth="1"/>
    <col min="14599" max="14845" width="9.140625" style="681"/>
    <col min="14846" max="14846" width="90.140625" style="681" customWidth="1"/>
    <col min="14847" max="14854" width="10.7109375" style="681" customWidth="1"/>
    <col min="14855" max="15101" width="9.140625" style="681"/>
    <col min="15102" max="15102" width="90.140625" style="681" customWidth="1"/>
    <col min="15103" max="15110" width="10.7109375" style="681" customWidth="1"/>
    <col min="15111" max="15357" width="9.140625" style="681"/>
    <col min="15358" max="15358" width="90.140625" style="681" customWidth="1"/>
    <col min="15359" max="15366" width="10.7109375" style="681" customWidth="1"/>
    <col min="15367" max="15613" width="9.140625" style="681"/>
    <col min="15614" max="15614" width="90.140625" style="681" customWidth="1"/>
    <col min="15615" max="15622" width="10.7109375" style="681" customWidth="1"/>
    <col min="15623" max="15869" width="9.140625" style="681"/>
    <col min="15870" max="15870" width="90.140625" style="681" customWidth="1"/>
    <col min="15871" max="15878" width="10.7109375" style="681" customWidth="1"/>
    <col min="15879" max="16125" width="9.140625" style="681"/>
    <col min="16126" max="16126" width="90.140625" style="681" customWidth="1"/>
    <col min="16127" max="16134" width="10.7109375" style="681" customWidth="1"/>
    <col min="16135" max="16384" width="9.140625" style="681"/>
  </cols>
  <sheetData>
    <row r="1" spans="1:9" ht="27.75" customHeight="1">
      <c r="A1" s="817" t="s">
        <v>1512</v>
      </c>
      <c r="B1" s="817"/>
      <c r="C1" s="817"/>
      <c r="D1" s="817"/>
      <c r="E1" s="817"/>
      <c r="F1" s="817"/>
      <c r="G1" s="817"/>
      <c r="H1" s="817"/>
      <c r="I1" s="817"/>
    </row>
    <row r="2" spans="1:9" ht="18">
      <c r="A2" s="818" t="s">
        <v>518</v>
      </c>
      <c r="B2" s="818"/>
      <c r="C2" s="818"/>
      <c r="D2" s="818"/>
      <c r="E2" s="818"/>
      <c r="F2" s="818"/>
      <c r="G2" s="818"/>
      <c r="H2" s="818"/>
      <c r="I2" s="818"/>
    </row>
    <row r="3" spans="1:9" ht="15" customHeight="1">
      <c r="A3" s="818" t="s">
        <v>1514</v>
      </c>
      <c r="B3" s="818"/>
      <c r="C3" s="818"/>
      <c r="D3" s="818"/>
      <c r="E3" s="818"/>
      <c r="F3" s="818"/>
      <c r="G3" s="818"/>
      <c r="H3" s="818"/>
      <c r="I3" s="818"/>
    </row>
    <row r="4" spans="1:9" ht="32.25" customHeight="1">
      <c r="A4" s="819" t="s">
        <v>510</v>
      </c>
      <c r="B4" s="819"/>
      <c r="C4" s="819"/>
      <c r="D4" s="819"/>
      <c r="E4" s="819"/>
      <c r="F4" s="819"/>
      <c r="G4" s="819"/>
      <c r="H4" s="819"/>
      <c r="I4" s="819"/>
    </row>
    <row r="5" spans="1:9" ht="3.75" customHeight="1">
      <c r="A5" s="88"/>
      <c r="B5" s="88"/>
      <c r="C5" s="88"/>
      <c r="D5" s="88"/>
      <c r="E5" s="88"/>
      <c r="F5" s="88"/>
      <c r="G5" s="88"/>
      <c r="H5" s="88"/>
      <c r="I5" s="88"/>
    </row>
    <row r="6" spans="1:9" ht="30" customHeight="1">
      <c r="A6" s="706"/>
      <c r="B6" s="707" t="s">
        <v>474</v>
      </c>
      <c r="C6" s="707" t="s">
        <v>475</v>
      </c>
      <c r="D6" s="707" t="s">
        <v>476</v>
      </c>
      <c r="E6" s="707" t="s">
        <v>477</v>
      </c>
      <c r="F6" s="707" t="s">
        <v>478</v>
      </c>
      <c r="G6" s="707" t="s">
        <v>479</v>
      </c>
      <c r="H6" s="707" t="s">
        <v>480</v>
      </c>
      <c r="I6" s="708" t="s">
        <v>517</v>
      </c>
    </row>
    <row r="7" spans="1:9" ht="15" customHeight="1">
      <c r="A7" s="709" t="s">
        <v>578</v>
      </c>
      <c r="B7" s="710">
        <v>20764.47107</v>
      </c>
      <c r="C7" s="710">
        <v>6584.2550700000002</v>
      </c>
      <c r="D7" s="710">
        <v>11397.80616</v>
      </c>
      <c r="E7" s="710">
        <v>21370.187750000001</v>
      </c>
      <c r="F7" s="710">
        <v>6080.6564100000005</v>
      </c>
      <c r="G7" s="710">
        <v>6213.2697400000006</v>
      </c>
      <c r="H7" s="710">
        <v>5706.8356699999995</v>
      </c>
      <c r="I7" s="710">
        <v>78117.481870000003</v>
      </c>
    </row>
    <row r="8" spans="1:9" ht="15" customHeight="1">
      <c r="A8" s="703" t="s">
        <v>1043</v>
      </c>
      <c r="B8" s="589">
        <v>1107.1218100000001</v>
      </c>
      <c r="C8" s="589">
        <v>6104.2790100000002</v>
      </c>
      <c r="D8" s="589">
        <v>5859.2227199999998</v>
      </c>
      <c r="E8" s="589">
        <v>17771.08425</v>
      </c>
      <c r="F8" s="589">
        <v>2649.51998</v>
      </c>
      <c r="G8" s="589">
        <v>6058.8218299999999</v>
      </c>
      <c r="H8" s="589">
        <v>3490.33664</v>
      </c>
      <c r="I8" s="589">
        <v>43040.38624</v>
      </c>
    </row>
    <row r="9" spans="1:9" ht="15" customHeight="1">
      <c r="A9" s="703" t="s">
        <v>1045</v>
      </c>
      <c r="B9" s="589">
        <v>462.67905999999999</v>
      </c>
      <c r="C9" s="589">
        <v>2.9051999999999998</v>
      </c>
      <c r="D9" s="589">
        <v>90.57238000000001</v>
      </c>
      <c r="E9" s="589">
        <v>0</v>
      </c>
      <c r="F9" s="589">
        <v>51.786480000000005</v>
      </c>
      <c r="G9" s="589">
        <v>70.153710000000004</v>
      </c>
      <c r="H9" s="589">
        <v>43.944499999999998</v>
      </c>
      <c r="I9" s="589">
        <v>722.0413299999999</v>
      </c>
    </row>
    <row r="10" spans="1:9" ht="15" customHeight="1">
      <c r="A10" s="703" t="s">
        <v>1047</v>
      </c>
      <c r="B10" s="589">
        <v>18056.259570000002</v>
      </c>
      <c r="C10" s="589">
        <v>123.59046000000001</v>
      </c>
      <c r="D10" s="589">
        <v>106.64452</v>
      </c>
      <c r="E10" s="589">
        <v>191.7021</v>
      </c>
      <c r="F10" s="589">
        <v>3065.6816800000001</v>
      </c>
      <c r="G10" s="589">
        <v>60.188000000000002</v>
      </c>
      <c r="H10" s="589">
        <v>257.90688</v>
      </c>
      <c r="I10" s="589">
        <v>21861.97321</v>
      </c>
    </row>
    <row r="11" spans="1:9" ht="15" customHeight="1">
      <c r="A11" s="703" t="s">
        <v>1049</v>
      </c>
      <c r="B11" s="589">
        <v>0</v>
      </c>
      <c r="C11" s="589">
        <v>0</v>
      </c>
      <c r="D11" s="589">
        <v>0</v>
      </c>
      <c r="E11" s="589">
        <v>0</v>
      </c>
      <c r="F11" s="589">
        <v>0</v>
      </c>
      <c r="G11" s="589">
        <v>0</v>
      </c>
      <c r="H11" s="589">
        <v>0</v>
      </c>
      <c r="I11" s="589">
        <v>0</v>
      </c>
    </row>
    <row r="12" spans="1:9" ht="15" customHeight="1">
      <c r="A12" s="703" t="s">
        <v>1051</v>
      </c>
      <c r="B12" s="589">
        <v>38.415999999999997</v>
      </c>
      <c r="C12" s="589">
        <v>8.4721000000000011</v>
      </c>
      <c r="D12" s="589">
        <v>17.835999999999999</v>
      </c>
      <c r="E12" s="589">
        <v>0</v>
      </c>
      <c r="F12" s="589">
        <v>238.16773999999998</v>
      </c>
      <c r="G12" s="589">
        <v>0</v>
      </c>
      <c r="H12" s="589">
        <v>0</v>
      </c>
      <c r="I12" s="589">
        <v>302.89184</v>
      </c>
    </row>
    <row r="13" spans="1:9" ht="15" customHeight="1">
      <c r="A13" s="703" t="s">
        <v>1053</v>
      </c>
      <c r="B13" s="589">
        <v>258.85307</v>
      </c>
      <c r="C13" s="589">
        <v>232.88925</v>
      </c>
      <c r="D13" s="589">
        <v>3245.0403999999999</v>
      </c>
      <c r="E13" s="589">
        <v>302.70684999999997</v>
      </c>
      <c r="F13" s="589">
        <v>64.946809999999999</v>
      </c>
      <c r="G13" s="589">
        <v>24.106200000000001</v>
      </c>
      <c r="H13" s="589">
        <v>335.89628999999996</v>
      </c>
      <c r="I13" s="589">
        <v>4464.43887</v>
      </c>
    </row>
    <row r="14" spans="1:9" ht="15" customHeight="1">
      <c r="A14" s="703" t="s">
        <v>1055</v>
      </c>
      <c r="B14" s="589">
        <v>841.14156000000003</v>
      </c>
      <c r="C14" s="589">
        <v>112.11905</v>
      </c>
      <c r="D14" s="589">
        <v>2078.4901399999999</v>
      </c>
      <c r="E14" s="589">
        <v>3104.6945499999997</v>
      </c>
      <c r="F14" s="589">
        <v>10.55372</v>
      </c>
      <c r="G14" s="589">
        <v>0</v>
      </c>
      <c r="H14" s="589">
        <v>1578.7513600000002</v>
      </c>
      <c r="I14" s="589">
        <v>7725.7503799999995</v>
      </c>
    </row>
    <row r="15" spans="1:9" ht="15" customHeight="1">
      <c r="A15" s="703" t="s">
        <v>1057</v>
      </c>
      <c r="B15" s="589">
        <v>0</v>
      </c>
      <c r="C15" s="589">
        <v>0</v>
      </c>
      <c r="D15" s="589">
        <v>0</v>
      </c>
      <c r="E15" s="589">
        <v>0</v>
      </c>
      <c r="F15" s="589">
        <v>0</v>
      </c>
      <c r="G15" s="589">
        <v>0</v>
      </c>
      <c r="H15" s="589">
        <v>0</v>
      </c>
      <c r="I15" s="589">
        <v>0</v>
      </c>
    </row>
    <row r="16" spans="1:9" ht="15" customHeight="1">
      <c r="A16" s="583" t="s">
        <v>1059</v>
      </c>
      <c r="B16" s="591">
        <v>15015.607470000001</v>
      </c>
      <c r="C16" s="591">
        <v>3776.20426</v>
      </c>
      <c r="D16" s="591">
        <v>5408.4384200000004</v>
      </c>
      <c r="E16" s="591">
        <v>8156.87032</v>
      </c>
      <c r="F16" s="591">
        <v>4522.0006299999995</v>
      </c>
      <c r="G16" s="591">
        <v>4632.6417599999995</v>
      </c>
      <c r="H16" s="591">
        <v>1915.6102800000001</v>
      </c>
      <c r="I16" s="591">
        <v>43427.373140000003</v>
      </c>
    </row>
    <row r="17" spans="1:9" ht="15" customHeight="1">
      <c r="A17" s="703" t="s">
        <v>245</v>
      </c>
      <c r="B17" s="589">
        <v>0</v>
      </c>
      <c r="C17" s="589">
        <v>0</v>
      </c>
      <c r="D17" s="589">
        <v>0</v>
      </c>
      <c r="E17" s="589">
        <v>0</v>
      </c>
      <c r="F17" s="589">
        <v>0</v>
      </c>
      <c r="G17" s="589">
        <v>0</v>
      </c>
      <c r="H17" s="589">
        <v>0</v>
      </c>
      <c r="I17" s="589">
        <v>0</v>
      </c>
    </row>
    <row r="18" spans="1:9" ht="15" customHeight="1">
      <c r="A18" s="703" t="s">
        <v>1240</v>
      </c>
      <c r="B18" s="589">
        <v>0</v>
      </c>
      <c r="C18" s="589">
        <v>0</v>
      </c>
      <c r="D18" s="589">
        <v>0</v>
      </c>
      <c r="E18" s="589">
        <v>0</v>
      </c>
      <c r="F18" s="589">
        <v>0</v>
      </c>
      <c r="G18" s="589">
        <v>0</v>
      </c>
      <c r="H18" s="589">
        <v>0</v>
      </c>
      <c r="I18" s="589">
        <v>0</v>
      </c>
    </row>
    <row r="19" spans="1:9" ht="15" customHeight="1">
      <c r="A19" s="703" t="s">
        <v>1234</v>
      </c>
      <c r="B19" s="589">
        <v>0</v>
      </c>
      <c r="C19" s="589">
        <v>0</v>
      </c>
      <c r="D19" s="589">
        <v>2657.6544100000001</v>
      </c>
      <c r="E19" s="589">
        <v>0</v>
      </c>
      <c r="F19" s="589">
        <v>0</v>
      </c>
      <c r="G19" s="589">
        <v>0</v>
      </c>
      <c r="H19" s="589">
        <v>0</v>
      </c>
      <c r="I19" s="589">
        <v>2657.6544100000001</v>
      </c>
    </row>
    <row r="20" spans="1:9" ht="15" customHeight="1">
      <c r="A20" s="703" t="s">
        <v>1062</v>
      </c>
      <c r="B20" s="589">
        <v>15015.607470000001</v>
      </c>
      <c r="C20" s="589">
        <v>3776.20426</v>
      </c>
      <c r="D20" s="589">
        <v>2750.7840099999999</v>
      </c>
      <c r="E20" s="589">
        <v>8156.87032</v>
      </c>
      <c r="F20" s="589">
        <v>4522.0006299999995</v>
      </c>
      <c r="G20" s="589">
        <v>4632.6417599999995</v>
      </c>
      <c r="H20" s="589">
        <v>1915.6102800000001</v>
      </c>
      <c r="I20" s="589">
        <v>40769.718730000001</v>
      </c>
    </row>
    <row r="21" spans="1:9" ht="15" customHeight="1">
      <c r="A21" s="703" t="s">
        <v>1064</v>
      </c>
      <c r="B21" s="589">
        <v>0</v>
      </c>
      <c r="C21" s="589">
        <v>0</v>
      </c>
      <c r="D21" s="589">
        <v>0</v>
      </c>
      <c r="E21" s="589">
        <v>0</v>
      </c>
      <c r="F21" s="589">
        <v>0</v>
      </c>
      <c r="G21" s="589">
        <v>0</v>
      </c>
      <c r="H21" s="589">
        <v>0</v>
      </c>
      <c r="I21" s="589">
        <v>0</v>
      </c>
    </row>
    <row r="22" spans="1:9" ht="15" customHeight="1">
      <c r="A22" s="703" t="s">
        <v>1066</v>
      </c>
      <c r="B22" s="589">
        <v>0</v>
      </c>
      <c r="C22" s="589">
        <v>0</v>
      </c>
      <c r="D22" s="589">
        <v>0</v>
      </c>
      <c r="E22" s="589">
        <v>0</v>
      </c>
      <c r="F22" s="589">
        <v>0</v>
      </c>
      <c r="G22" s="589">
        <v>0</v>
      </c>
      <c r="H22" s="589">
        <v>0</v>
      </c>
      <c r="I22" s="589">
        <v>0</v>
      </c>
    </row>
    <row r="23" spans="1:9" ht="15" customHeight="1">
      <c r="A23" s="703" t="s">
        <v>1068</v>
      </c>
      <c r="B23" s="589">
        <v>0</v>
      </c>
      <c r="C23" s="589">
        <v>0</v>
      </c>
      <c r="D23" s="589">
        <v>0</v>
      </c>
      <c r="E23" s="589">
        <v>0</v>
      </c>
      <c r="F23" s="589">
        <v>0</v>
      </c>
      <c r="G23" s="589">
        <v>0</v>
      </c>
      <c r="H23" s="589">
        <v>0</v>
      </c>
      <c r="I23" s="589">
        <v>0</v>
      </c>
    </row>
    <row r="24" spans="1:9" ht="15" customHeight="1">
      <c r="A24" s="703" t="s">
        <v>812</v>
      </c>
      <c r="B24" s="589">
        <v>0</v>
      </c>
      <c r="C24" s="589">
        <v>0</v>
      </c>
      <c r="D24" s="589">
        <v>0</v>
      </c>
      <c r="E24" s="589">
        <v>0</v>
      </c>
      <c r="F24" s="589">
        <v>0</v>
      </c>
      <c r="G24" s="589">
        <v>0</v>
      </c>
      <c r="H24" s="589">
        <v>0</v>
      </c>
      <c r="I24" s="589">
        <v>0</v>
      </c>
    </row>
    <row r="25" spans="1:9" ht="15" customHeight="1">
      <c r="A25" s="583" t="s">
        <v>603</v>
      </c>
      <c r="B25" s="591">
        <v>5748.8636000000006</v>
      </c>
      <c r="C25" s="591">
        <v>2808.0508099999997</v>
      </c>
      <c r="D25" s="591">
        <v>5989.3677399999997</v>
      </c>
      <c r="E25" s="591">
        <v>13213.317429999999</v>
      </c>
      <c r="F25" s="591">
        <v>1558.65578</v>
      </c>
      <c r="G25" s="591">
        <v>1580.62798</v>
      </c>
      <c r="H25" s="591">
        <v>3791.2253900000001</v>
      </c>
      <c r="I25" s="591">
        <v>34690.108730000007</v>
      </c>
    </row>
    <row r="26" spans="1:9" ht="15" customHeight="1">
      <c r="A26" s="703" t="s">
        <v>1071</v>
      </c>
      <c r="B26" s="589">
        <v>2188</v>
      </c>
      <c r="C26" s="589">
        <v>2200</v>
      </c>
      <c r="D26" s="589">
        <v>3322</v>
      </c>
      <c r="E26" s="589">
        <v>8398.5</v>
      </c>
      <c r="F26" s="589">
        <v>1157</v>
      </c>
      <c r="G26" s="589">
        <v>1500</v>
      </c>
      <c r="H26" s="589">
        <v>1300</v>
      </c>
      <c r="I26" s="589">
        <v>20065.5</v>
      </c>
    </row>
    <row r="27" spans="1:9" ht="15" customHeight="1">
      <c r="A27" s="703" t="s">
        <v>1073</v>
      </c>
      <c r="B27" s="589">
        <v>0</v>
      </c>
      <c r="C27" s="589">
        <v>0</v>
      </c>
      <c r="D27" s="589">
        <v>0</v>
      </c>
      <c r="E27" s="589">
        <v>0</v>
      </c>
      <c r="F27" s="589">
        <v>40</v>
      </c>
      <c r="G27" s="589">
        <v>0</v>
      </c>
      <c r="H27" s="589">
        <v>0</v>
      </c>
      <c r="I27" s="589">
        <v>40</v>
      </c>
    </row>
    <row r="28" spans="1:9" ht="15" customHeight="1">
      <c r="A28" s="703" t="s">
        <v>1075</v>
      </c>
      <c r="B28" s="589">
        <v>0</v>
      </c>
      <c r="C28" s="589">
        <v>0</v>
      </c>
      <c r="D28" s="589">
        <v>0</v>
      </c>
      <c r="E28" s="589">
        <v>0</v>
      </c>
      <c r="F28" s="589">
        <v>0</v>
      </c>
      <c r="G28" s="589">
        <v>0</v>
      </c>
      <c r="H28" s="589">
        <v>0</v>
      </c>
      <c r="I28" s="589">
        <v>0</v>
      </c>
    </row>
    <row r="29" spans="1:9" ht="15" customHeight="1">
      <c r="A29" s="703" t="s">
        <v>1077</v>
      </c>
      <c r="B29" s="589">
        <v>299.90616</v>
      </c>
      <c r="C29" s="589">
        <v>98.32347</v>
      </c>
      <c r="D29" s="589">
        <v>242.60736</v>
      </c>
      <c r="E29" s="589">
        <v>49.292000000000002</v>
      </c>
      <c r="F29" s="589">
        <v>10.58562</v>
      </c>
      <c r="G29" s="589">
        <v>50.780010000000004</v>
      </c>
      <c r="H29" s="589">
        <v>46.871079999999999</v>
      </c>
      <c r="I29" s="589">
        <v>798.36569999999995</v>
      </c>
    </row>
    <row r="30" spans="1:9" ht="15" customHeight="1">
      <c r="A30" s="703" t="s">
        <v>1079</v>
      </c>
      <c r="B30" s="589">
        <v>3260.9574400000001</v>
      </c>
      <c r="C30" s="589">
        <v>509.72734000000003</v>
      </c>
      <c r="D30" s="589">
        <v>2424.7603799999997</v>
      </c>
      <c r="E30" s="589">
        <v>4765.5254299999997</v>
      </c>
      <c r="F30" s="589">
        <v>351.07015999999999</v>
      </c>
      <c r="G30" s="589">
        <v>29.84797</v>
      </c>
      <c r="H30" s="589">
        <v>2444.3543100000002</v>
      </c>
      <c r="I30" s="589">
        <v>13786.24303</v>
      </c>
    </row>
    <row r="31" spans="1:9" ht="15" customHeight="1">
      <c r="A31" s="704" t="s">
        <v>1235</v>
      </c>
      <c r="B31" s="589">
        <v>1098.3298400000001</v>
      </c>
      <c r="C31" s="589">
        <v>3.3134999999999999</v>
      </c>
      <c r="D31" s="589">
        <v>1850.9199799999999</v>
      </c>
      <c r="E31" s="589">
        <v>-1721.7891999999999</v>
      </c>
      <c r="F31" s="589">
        <v>95.270579999999995</v>
      </c>
      <c r="G31" s="589">
        <v>-135.4264</v>
      </c>
      <c r="H31" s="589">
        <v>286.25359000000003</v>
      </c>
      <c r="I31" s="589">
        <v>1476.8718900000003</v>
      </c>
    </row>
    <row r="32" spans="1:9" ht="15" customHeight="1">
      <c r="A32" s="704" t="s">
        <v>1236</v>
      </c>
      <c r="B32" s="589">
        <v>2162.6276000000003</v>
      </c>
      <c r="C32" s="589">
        <v>506.41384000000005</v>
      </c>
      <c r="D32" s="589">
        <v>573.84040000000005</v>
      </c>
      <c r="E32" s="589">
        <v>6487.3146299999999</v>
      </c>
      <c r="F32" s="589">
        <v>255.79957999999999</v>
      </c>
      <c r="G32" s="589">
        <v>165.27437</v>
      </c>
      <c r="H32" s="589">
        <v>2158.1007200000004</v>
      </c>
      <c r="I32" s="589">
        <v>12309.371140000001</v>
      </c>
    </row>
    <row r="33" spans="1:9" ht="15" customHeight="1">
      <c r="A33" s="583" t="s">
        <v>607</v>
      </c>
      <c r="B33" s="591">
        <v>20764.47107</v>
      </c>
      <c r="C33" s="591">
        <v>6584.2550699999993</v>
      </c>
      <c r="D33" s="591">
        <v>11397.80616</v>
      </c>
      <c r="E33" s="591">
        <v>21370.187749999997</v>
      </c>
      <c r="F33" s="591">
        <v>6080.6564099999996</v>
      </c>
      <c r="G33" s="591">
        <v>6213.2697399999997</v>
      </c>
      <c r="H33" s="591">
        <v>5706.8356700000004</v>
      </c>
      <c r="I33" s="591">
        <v>78117.481870000003</v>
      </c>
    </row>
    <row r="34" spans="1:9" ht="15" customHeight="1">
      <c r="A34" s="704" t="s">
        <v>1086</v>
      </c>
      <c r="B34" s="589">
        <v>0</v>
      </c>
      <c r="C34" s="589">
        <v>0</v>
      </c>
      <c r="D34" s="589">
        <v>0</v>
      </c>
      <c r="E34" s="589">
        <v>0</v>
      </c>
      <c r="F34" s="589">
        <v>0</v>
      </c>
      <c r="G34" s="589">
        <v>0</v>
      </c>
      <c r="H34" s="589">
        <v>0</v>
      </c>
      <c r="I34" s="589">
        <v>0</v>
      </c>
    </row>
    <row r="35" spans="1:9" ht="15" customHeight="1">
      <c r="A35" s="704" t="s">
        <v>1088</v>
      </c>
      <c r="B35" s="589">
        <v>8599.6640000000007</v>
      </c>
      <c r="C35" s="589">
        <v>11445.60247</v>
      </c>
      <c r="D35" s="589">
        <v>0</v>
      </c>
      <c r="E35" s="589">
        <v>8521.3813499999997</v>
      </c>
      <c r="F35" s="589">
        <v>3073.28</v>
      </c>
      <c r="G35" s="589">
        <v>0</v>
      </c>
      <c r="H35" s="589">
        <v>0</v>
      </c>
      <c r="I35" s="589">
        <v>31639.927820000001</v>
      </c>
    </row>
    <row r="36" spans="1:9">
      <c r="A36" s="583" t="s">
        <v>1205</v>
      </c>
      <c r="B36" s="591">
        <v>0</v>
      </c>
      <c r="C36" s="591">
        <v>2.2899999999999999E-3</v>
      </c>
      <c r="D36" s="591">
        <v>0.23829</v>
      </c>
      <c r="E36" s="591">
        <v>0</v>
      </c>
      <c r="F36" s="591">
        <v>19.364799999999999</v>
      </c>
      <c r="G36" s="591">
        <v>0</v>
      </c>
      <c r="H36" s="591">
        <v>7.5499999999999994E-3</v>
      </c>
      <c r="I36" s="591">
        <v>19.612929999999999</v>
      </c>
    </row>
    <row r="37" spans="1:9" ht="15" customHeight="1">
      <c r="A37" s="704" t="s">
        <v>1105</v>
      </c>
      <c r="B37" s="589">
        <v>11079.08855</v>
      </c>
      <c r="C37" s="589">
        <v>30.166720000000002</v>
      </c>
      <c r="D37" s="589">
        <v>138.58312000000001</v>
      </c>
      <c r="E37" s="589">
        <v>0</v>
      </c>
      <c r="F37" s="589">
        <v>0.38207000000000002</v>
      </c>
      <c r="G37" s="589">
        <v>0</v>
      </c>
      <c r="H37" s="589">
        <v>10.372579999999999</v>
      </c>
      <c r="I37" s="589">
        <v>11258.593039999998</v>
      </c>
    </row>
    <row r="38" spans="1:9" ht="15" customHeight="1">
      <c r="A38" s="703" t="s">
        <v>617</v>
      </c>
      <c r="B38" s="589">
        <v>-11079.08855</v>
      </c>
      <c r="C38" s="589">
        <v>-30.164430000000003</v>
      </c>
      <c r="D38" s="589">
        <v>-138.34483</v>
      </c>
      <c r="E38" s="589">
        <v>0</v>
      </c>
      <c r="F38" s="589">
        <v>18.98273</v>
      </c>
      <c r="G38" s="589">
        <v>0</v>
      </c>
      <c r="H38" s="589">
        <v>-10.365029999999999</v>
      </c>
      <c r="I38" s="589">
        <v>-11238.980110000002</v>
      </c>
    </row>
    <row r="39" spans="1:9" ht="15" customHeight="1">
      <c r="A39" s="577" t="s">
        <v>1108</v>
      </c>
      <c r="B39" s="589">
        <v>32703.735720000001</v>
      </c>
      <c r="C39" s="589">
        <v>4582.3027899999997</v>
      </c>
      <c r="D39" s="589">
        <v>19235.734219999998</v>
      </c>
      <c r="E39" s="589">
        <v>37228.073819999998</v>
      </c>
      <c r="F39" s="589">
        <v>1791.8081299999999</v>
      </c>
      <c r="G39" s="589">
        <v>554.57220999999993</v>
      </c>
      <c r="H39" s="589">
        <v>6267.8107499999996</v>
      </c>
      <c r="I39" s="589">
        <v>102364.03764</v>
      </c>
    </row>
    <row r="40" spans="1:9" ht="15" customHeight="1">
      <c r="A40" s="704" t="s">
        <v>1110</v>
      </c>
      <c r="B40" s="589">
        <v>15255.917519999999</v>
      </c>
      <c r="C40" s="589">
        <v>1185.1665</v>
      </c>
      <c r="D40" s="589">
        <v>16433.012190000001</v>
      </c>
      <c r="E40" s="589">
        <v>25368.788769999999</v>
      </c>
      <c r="F40" s="589">
        <v>1280.6345100000001</v>
      </c>
      <c r="G40" s="589">
        <v>5.5693199999999994</v>
      </c>
      <c r="H40" s="589">
        <v>986.33934999999997</v>
      </c>
      <c r="I40" s="589">
        <v>60515.42816000001</v>
      </c>
    </row>
    <row r="41" spans="1:9" ht="15" customHeight="1">
      <c r="A41" s="703" t="s">
        <v>1112</v>
      </c>
      <c r="B41" s="589">
        <v>6368.7296500000011</v>
      </c>
      <c r="C41" s="589">
        <v>3366.9718599999997</v>
      </c>
      <c r="D41" s="589">
        <v>2664.3771999999954</v>
      </c>
      <c r="E41" s="589">
        <v>11859.285049999999</v>
      </c>
      <c r="F41" s="589">
        <v>530.15634999999975</v>
      </c>
      <c r="G41" s="589">
        <v>549.00288999999998</v>
      </c>
      <c r="H41" s="589">
        <v>5271.1063699999995</v>
      </c>
      <c r="I41" s="589">
        <v>30609.629369999995</v>
      </c>
    </row>
    <row r="42" spans="1:9" ht="15" customHeight="1">
      <c r="A42" s="577" t="s">
        <v>1114</v>
      </c>
      <c r="B42" s="589">
        <v>0</v>
      </c>
      <c r="C42" s="589">
        <v>0</v>
      </c>
      <c r="D42" s="589">
        <v>0</v>
      </c>
      <c r="E42" s="589">
        <v>275.37278000000003</v>
      </c>
      <c r="F42" s="589">
        <v>0</v>
      </c>
      <c r="G42" s="589">
        <v>0</v>
      </c>
      <c r="H42" s="589">
        <v>0</v>
      </c>
      <c r="I42" s="589">
        <v>275.37278000000003</v>
      </c>
    </row>
    <row r="43" spans="1:9" ht="15" customHeight="1">
      <c r="A43" s="704" t="s">
        <v>1116</v>
      </c>
      <c r="B43" s="589">
        <v>0</v>
      </c>
      <c r="C43" s="589">
        <v>0</v>
      </c>
      <c r="D43" s="589">
        <v>62.384910000000005</v>
      </c>
      <c r="E43" s="589">
        <v>0</v>
      </c>
      <c r="F43" s="589">
        <v>8.18</v>
      </c>
      <c r="G43" s="589">
        <v>0</v>
      </c>
      <c r="H43" s="589">
        <v>6.7495900000000004</v>
      </c>
      <c r="I43" s="589">
        <v>77.314499999999995</v>
      </c>
    </row>
    <row r="44" spans="1:9" ht="15" customHeight="1">
      <c r="A44" s="703" t="s">
        <v>1118</v>
      </c>
      <c r="B44" s="589">
        <v>6368.7296500000011</v>
      </c>
      <c r="C44" s="589">
        <v>3366.9718599999997</v>
      </c>
      <c r="D44" s="589">
        <v>2601.9922899999951</v>
      </c>
      <c r="E44" s="589">
        <v>12134.657829999998</v>
      </c>
      <c r="F44" s="589">
        <v>521.9763499999998</v>
      </c>
      <c r="G44" s="589">
        <v>549.00288999999998</v>
      </c>
      <c r="H44" s="589">
        <v>5264.3567799999992</v>
      </c>
      <c r="I44" s="589">
        <v>30807.687649999993</v>
      </c>
    </row>
    <row r="45" spans="1:9" ht="15" customHeight="1">
      <c r="A45" s="577" t="s">
        <v>1120</v>
      </c>
      <c r="B45" s="589">
        <v>4206.4530599999998</v>
      </c>
      <c r="C45" s="589">
        <v>2860.64302</v>
      </c>
      <c r="D45" s="589">
        <v>1797.40291</v>
      </c>
      <c r="E45" s="589">
        <v>5645.6742000000004</v>
      </c>
      <c r="F45" s="589">
        <v>2156.9847400000003</v>
      </c>
      <c r="G45" s="589">
        <v>438.70365000000004</v>
      </c>
      <c r="H45" s="589">
        <v>3099.3791800000004</v>
      </c>
      <c r="I45" s="589">
        <v>20205.240760000001</v>
      </c>
    </row>
    <row r="46" spans="1:9" ht="15" customHeight="1">
      <c r="A46" s="703" t="s">
        <v>1122</v>
      </c>
      <c r="B46" s="589">
        <v>2162.2765900000013</v>
      </c>
      <c r="C46" s="589">
        <v>506.32883999999967</v>
      </c>
      <c r="D46" s="589">
        <v>804.58937999999512</v>
      </c>
      <c r="E46" s="589">
        <v>6488.9836299999979</v>
      </c>
      <c r="F46" s="589">
        <v>-1635.0083900000004</v>
      </c>
      <c r="G46" s="589">
        <v>110.29923999999994</v>
      </c>
      <c r="H46" s="589">
        <v>2164.9775999999988</v>
      </c>
      <c r="I46" s="589">
        <v>10602.446889999992</v>
      </c>
    </row>
    <row r="47" spans="1:9" ht="15" customHeight="1">
      <c r="A47" s="577" t="s">
        <v>1237</v>
      </c>
      <c r="B47" s="589">
        <v>2.9521700000000002</v>
      </c>
      <c r="C47" s="589">
        <v>0</v>
      </c>
      <c r="D47" s="589">
        <v>7.8900000000000012E-2</v>
      </c>
      <c r="E47" s="589">
        <v>0</v>
      </c>
      <c r="F47" s="589">
        <v>2395.3395800000003</v>
      </c>
      <c r="G47" s="589">
        <v>0</v>
      </c>
      <c r="H47" s="589">
        <v>36.496070000000003</v>
      </c>
      <c r="I47" s="589">
        <v>2434.8667200000004</v>
      </c>
    </row>
    <row r="48" spans="1:9" ht="15" customHeight="1">
      <c r="A48" s="704" t="s">
        <v>1238</v>
      </c>
      <c r="B48" s="589">
        <v>4.2558999999999996</v>
      </c>
      <c r="C48" s="589">
        <v>0</v>
      </c>
      <c r="D48" s="589">
        <v>1.4582299999999999</v>
      </c>
      <c r="E48" s="589">
        <v>1.669</v>
      </c>
      <c r="F48" s="589">
        <v>125.97936999999999</v>
      </c>
      <c r="G48" s="589">
        <v>0</v>
      </c>
      <c r="H48" s="589">
        <v>43.372949999999996</v>
      </c>
      <c r="I48" s="589">
        <v>176.73544999999999</v>
      </c>
    </row>
    <row r="49" spans="1:9" ht="15" customHeight="1">
      <c r="A49" s="703" t="s">
        <v>1136</v>
      </c>
      <c r="B49" s="589">
        <v>2160.9728600000012</v>
      </c>
      <c r="C49" s="589">
        <v>506.32883999999967</v>
      </c>
      <c r="D49" s="589">
        <v>803.21004999999514</v>
      </c>
      <c r="E49" s="589">
        <v>6487.314629999998</v>
      </c>
      <c r="F49" s="589">
        <v>634.35181999999986</v>
      </c>
      <c r="G49" s="589">
        <v>110.29923999999994</v>
      </c>
      <c r="H49" s="589">
        <v>2158.100719999999</v>
      </c>
      <c r="I49" s="589">
        <v>12860.578159999994</v>
      </c>
    </row>
    <row r="50" spans="1:9" ht="15" customHeight="1">
      <c r="A50" s="577" t="s">
        <v>1138</v>
      </c>
      <c r="B50" s="589">
        <v>0</v>
      </c>
      <c r="C50" s="589">
        <v>8.4999999999999992E-2</v>
      </c>
      <c r="D50" s="589">
        <v>0</v>
      </c>
      <c r="E50" s="589">
        <v>0</v>
      </c>
      <c r="F50" s="589">
        <v>0</v>
      </c>
      <c r="G50" s="589">
        <v>0</v>
      </c>
      <c r="H50" s="589">
        <v>0</v>
      </c>
      <c r="I50" s="589">
        <v>8.4999999999999992E-2</v>
      </c>
    </row>
    <row r="51" spans="1:9" ht="15" customHeight="1">
      <c r="A51" s="703" t="s">
        <v>629</v>
      </c>
      <c r="B51" s="589">
        <v>2160.9728600000012</v>
      </c>
      <c r="C51" s="589">
        <v>506.41383999999965</v>
      </c>
      <c r="D51" s="589">
        <v>803.21004999999514</v>
      </c>
      <c r="E51" s="589">
        <v>6487.314629999998</v>
      </c>
      <c r="F51" s="589">
        <v>634.35181999999986</v>
      </c>
      <c r="G51" s="589">
        <v>110.29923999999994</v>
      </c>
      <c r="H51" s="589">
        <v>2158.100719999999</v>
      </c>
      <c r="I51" s="589">
        <v>12860.663159999993</v>
      </c>
    </row>
    <row r="52" spans="1:9" ht="15" customHeight="1">
      <c r="A52" s="577" t="s">
        <v>1141</v>
      </c>
      <c r="B52" s="589">
        <v>2.2280500000000001</v>
      </c>
      <c r="C52" s="589">
        <v>0</v>
      </c>
      <c r="D52" s="589">
        <v>38.822559999999996</v>
      </c>
      <c r="E52" s="589">
        <v>0</v>
      </c>
      <c r="F52" s="589">
        <v>5.93973</v>
      </c>
      <c r="G52" s="589">
        <v>62.311900000000001</v>
      </c>
      <c r="H52" s="589">
        <v>0</v>
      </c>
      <c r="I52" s="589">
        <v>109.30224</v>
      </c>
    </row>
    <row r="53" spans="1:9" ht="15" customHeight="1">
      <c r="A53" s="704" t="s">
        <v>1143</v>
      </c>
      <c r="B53" s="589">
        <v>0.57330999999999999</v>
      </c>
      <c r="C53" s="589">
        <v>0</v>
      </c>
      <c r="D53" s="589">
        <v>168.11788000000001</v>
      </c>
      <c r="E53" s="589">
        <v>0</v>
      </c>
      <c r="F53" s="589">
        <v>384.49196999999998</v>
      </c>
      <c r="G53" s="589">
        <v>7.3367700000000005</v>
      </c>
      <c r="H53" s="589">
        <v>0</v>
      </c>
      <c r="I53" s="589">
        <v>560.51993000000004</v>
      </c>
    </row>
    <row r="54" spans="1:9" ht="15" customHeight="1">
      <c r="A54" s="703" t="s">
        <v>631</v>
      </c>
      <c r="B54" s="589">
        <v>2162.6276000000012</v>
      </c>
      <c r="C54" s="589">
        <v>506.41383999999965</v>
      </c>
      <c r="D54" s="589">
        <v>673.91472999999507</v>
      </c>
      <c r="E54" s="589">
        <v>6487.314629999998</v>
      </c>
      <c r="F54" s="589">
        <v>255.79957999999993</v>
      </c>
      <c r="G54" s="589">
        <v>165.27436999999995</v>
      </c>
      <c r="H54" s="589">
        <v>2158.100719999999</v>
      </c>
      <c r="I54" s="589">
        <v>12409.445469999993</v>
      </c>
    </row>
    <row r="55" spans="1:9" ht="15" customHeight="1">
      <c r="A55" s="577" t="s">
        <v>1146</v>
      </c>
      <c r="B55" s="589">
        <v>0</v>
      </c>
      <c r="C55" s="589">
        <v>0</v>
      </c>
      <c r="D55" s="589">
        <v>0</v>
      </c>
      <c r="E55" s="589">
        <v>0</v>
      </c>
      <c r="F55" s="589">
        <v>0</v>
      </c>
      <c r="G55" s="589">
        <v>0</v>
      </c>
      <c r="H55" s="589">
        <v>0</v>
      </c>
      <c r="I55" s="589">
        <v>0</v>
      </c>
    </row>
    <row r="56" spans="1:9" ht="15" customHeight="1">
      <c r="A56" s="703" t="s">
        <v>1148</v>
      </c>
      <c r="B56" s="589">
        <v>2162.6276000000012</v>
      </c>
      <c r="C56" s="589">
        <v>506.41383999999965</v>
      </c>
      <c r="D56" s="589">
        <v>673.91472999999507</v>
      </c>
      <c r="E56" s="589">
        <v>6487.314629999998</v>
      </c>
      <c r="F56" s="589">
        <v>255.79957999999993</v>
      </c>
      <c r="G56" s="589">
        <v>165.27436999999995</v>
      </c>
      <c r="H56" s="589">
        <v>2158.100719999999</v>
      </c>
      <c r="I56" s="589">
        <v>12409.445469999993</v>
      </c>
    </row>
    <row r="57" spans="1:9" ht="15" customHeight="1">
      <c r="A57" s="577" t="s">
        <v>1150</v>
      </c>
      <c r="B57" s="589">
        <v>0</v>
      </c>
      <c r="C57" s="589">
        <v>0</v>
      </c>
      <c r="D57" s="589">
        <v>100.07433999999999</v>
      </c>
      <c r="E57" s="589">
        <v>0</v>
      </c>
      <c r="F57" s="589">
        <v>0</v>
      </c>
      <c r="G57" s="589">
        <v>0</v>
      </c>
      <c r="H57" s="589">
        <v>0</v>
      </c>
      <c r="I57" s="589">
        <v>100.07433999999999</v>
      </c>
    </row>
    <row r="58" spans="1:9" ht="15" customHeight="1">
      <c r="A58" s="583" t="s">
        <v>1152</v>
      </c>
      <c r="B58" s="591">
        <v>2162.6276000000012</v>
      </c>
      <c r="C58" s="591">
        <v>506.41383999999965</v>
      </c>
      <c r="D58" s="591">
        <v>573.84038999999507</v>
      </c>
      <c r="E58" s="591">
        <v>6487.314629999998</v>
      </c>
      <c r="F58" s="591">
        <v>255.79957999999993</v>
      </c>
      <c r="G58" s="591">
        <v>165.27436999999995</v>
      </c>
      <c r="H58" s="591">
        <v>2158.100719999999</v>
      </c>
      <c r="I58" s="591">
        <v>12309.371129999992</v>
      </c>
    </row>
    <row r="59" spans="1:9" ht="3.75" customHeight="1" thickBot="1">
      <c r="A59" s="705"/>
      <c r="B59" s="705"/>
      <c r="C59" s="705"/>
      <c r="D59" s="705"/>
      <c r="E59" s="705"/>
      <c r="F59" s="705"/>
      <c r="G59" s="705"/>
      <c r="H59" s="705"/>
      <c r="I59" s="705"/>
    </row>
    <row r="60" spans="1:9" ht="15" customHeight="1" thickTop="1">
      <c r="A60" s="88"/>
      <c r="B60" s="88"/>
      <c r="C60" s="88"/>
      <c r="D60" s="88"/>
      <c r="E60" s="88"/>
      <c r="F60" s="88"/>
      <c r="G60" s="88"/>
      <c r="H60" s="88"/>
      <c r="I60" s="88"/>
    </row>
    <row r="61" spans="1:9" ht="15" customHeight="1">
      <c r="A61" s="88"/>
      <c r="B61" s="88"/>
      <c r="C61" s="88"/>
      <c r="D61" s="88"/>
      <c r="E61" s="88"/>
      <c r="F61" s="88"/>
      <c r="G61" s="88"/>
      <c r="H61" s="88"/>
      <c r="I61" s="88"/>
    </row>
  </sheetData>
  <mergeCells count="4">
    <mergeCell ref="A1:I1"/>
    <mergeCell ref="A2:I2"/>
    <mergeCell ref="A3:I3"/>
    <mergeCell ref="A4:I4"/>
  </mergeCells>
  <pageMargins left="0.7" right="0.7" top="0.75" bottom="0.75" header="0.3" footer="0.3"/>
  <pageSetup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67"/>
  <sheetViews>
    <sheetView zoomScale="115" zoomScaleNormal="115" workbookViewId="0">
      <selection activeCell="A150" sqref="A150"/>
    </sheetView>
  </sheetViews>
  <sheetFormatPr baseColWidth="10" defaultColWidth="9.140625" defaultRowHeight="15"/>
  <cols>
    <col min="1" max="1" width="85.7109375" style="7" customWidth="1"/>
    <col min="2" max="2" width="9.140625" style="7"/>
  </cols>
  <sheetData>
    <row r="1" spans="1:8" ht="18">
      <c r="A1" s="820" t="s">
        <v>30</v>
      </c>
      <c r="B1" s="820"/>
      <c r="C1" s="7"/>
      <c r="D1" s="7"/>
      <c r="E1" s="7"/>
      <c r="F1" s="7"/>
      <c r="G1" s="7"/>
      <c r="H1" s="7"/>
    </row>
    <row r="2" spans="1:8">
      <c r="A2" s="8"/>
      <c r="B2" s="600"/>
      <c r="C2" s="7"/>
      <c r="D2" s="7"/>
      <c r="E2" s="7"/>
      <c r="F2" s="7"/>
      <c r="G2" s="7"/>
      <c r="H2" s="7"/>
    </row>
    <row r="3" spans="1:8">
      <c r="A3" s="8" t="s">
        <v>31</v>
      </c>
      <c r="B3" s="600"/>
      <c r="C3" s="7"/>
      <c r="D3" s="7"/>
      <c r="E3" s="7"/>
      <c r="F3" s="7"/>
      <c r="G3" s="7"/>
      <c r="H3" s="7"/>
    </row>
    <row r="4" spans="1:8">
      <c r="A4" s="600" t="s">
        <v>32</v>
      </c>
      <c r="B4" s="600" t="s">
        <v>33</v>
      </c>
      <c r="C4" s="7"/>
      <c r="D4" s="7"/>
      <c r="E4" s="7"/>
      <c r="F4" s="7"/>
      <c r="G4" s="7"/>
      <c r="H4" s="7"/>
    </row>
    <row r="5" spans="1:8">
      <c r="A5" s="600" t="s">
        <v>34</v>
      </c>
      <c r="B5" s="600" t="s">
        <v>35</v>
      </c>
      <c r="C5" s="7"/>
      <c r="D5" s="7"/>
      <c r="E5" s="7"/>
      <c r="F5" s="7"/>
      <c r="G5" s="7"/>
      <c r="H5" s="7"/>
    </row>
    <row r="6" spans="1:8">
      <c r="A6" s="600" t="s">
        <v>36</v>
      </c>
      <c r="B6" s="600" t="s">
        <v>37</v>
      </c>
      <c r="C6" s="7"/>
      <c r="D6" s="7"/>
      <c r="E6" s="7"/>
      <c r="F6" s="7"/>
      <c r="G6" s="7"/>
      <c r="H6" s="7"/>
    </row>
    <row r="7" spans="1:8">
      <c r="A7" s="600" t="s">
        <v>38</v>
      </c>
      <c r="B7" s="600" t="s">
        <v>39</v>
      </c>
      <c r="C7" s="7"/>
      <c r="D7" s="7"/>
      <c r="E7" s="7"/>
      <c r="F7" s="7"/>
      <c r="G7" s="7"/>
      <c r="H7" s="7"/>
    </row>
    <row r="8" spans="1:8">
      <c r="A8" s="600" t="s">
        <v>40</v>
      </c>
      <c r="B8" s="600" t="s">
        <v>41</v>
      </c>
      <c r="C8" s="7"/>
      <c r="D8" s="7"/>
      <c r="E8" s="7"/>
      <c r="F8" s="7"/>
      <c r="G8" s="7"/>
      <c r="H8" s="7"/>
    </row>
    <row r="9" spans="1:8">
      <c r="A9" s="600" t="s">
        <v>42</v>
      </c>
      <c r="B9" s="600" t="s">
        <v>43</v>
      </c>
      <c r="C9" s="7"/>
      <c r="D9" s="7"/>
      <c r="E9" s="7"/>
      <c r="F9" s="7"/>
      <c r="G9" s="7"/>
      <c r="H9" s="7"/>
    </row>
    <row r="10" spans="1:8">
      <c r="A10" s="600" t="s">
        <v>44</v>
      </c>
      <c r="B10" s="600" t="s">
        <v>45</v>
      </c>
      <c r="C10" s="7"/>
      <c r="D10" s="7"/>
      <c r="E10" s="7"/>
      <c r="F10" s="7"/>
      <c r="G10" s="7"/>
      <c r="H10" s="7"/>
    </row>
    <row r="11" spans="1:8">
      <c r="A11" s="600" t="s">
        <v>46</v>
      </c>
      <c r="B11" s="600" t="s">
        <v>47</v>
      </c>
      <c r="C11" s="7"/>
      <c r="D11" s="7"/>
      <c r="E11" s="7"/>
      <c r="F11" s="7"/>
      <c r="G11" s="7"/>
      <c r="H11" s="7"/>
    </row>
    <row r="12" spans="1:8">
      <c r="A12" s="600" t="s">
        <v>48</v>
      </c>
      <c r="B12" s="600" t="s">
        <v>49</v>
      </c>
      <c r="C12" s="7"/>
      <c r="D12" s="7"/>
      <c r="E12" s="7"/>
      <c r="F12" s="7"/>
      <c r="G12" s="7"/>
      <c r="H12" s="7"/>
    </row>
    <row r="13" spans="1:8">
      <c r="A13" s="600" t="s">
        <v>50</v>
      </c>
      <c r="B13" s="600" t="s">
        <v>51</v>
      </c>
      <c r="C13" s="7"/>
      <c r="D13" s="7"/>
      <c r="E13" s="7"/>
      <c r="F13" s="7"/>
      <c r="G13" s="7"/>
      <c r="H13" s="7"/>
    </row>
    <row r="14" spans="1:8">
      <c r="A14" s="600" t="s">
        <v>52</v>
      </c>
      <c r="B14" s="600" t="s">
        <v>53</v>
      </c>
      <c r="C14" s="7"/>
      <c r="D14" s="7"/>
      <c r="E14" s="7"/>
      <c r="F14" s="7"/>
      <c r="G14" s="7"/>
      <c r="H14" s="7"/>
    </row>
    <row r="15" spans="1:8">
      <c r="A15" s="600" t="s">
        <v>54</v>
      </c>
      <c r="B15" s="600" t="s">
        <v>55</v>
      </c>
      <c r="C15" s="7"/>
      <c r="D15" s="7"/>
      <c r="E15" s="7"/>
      <c r="F15" s="7"/>
      <c r="G15" s="7"/>
      <c r="H15" s="7"/>
    </row>
    <row r="16" spans="1:8" s="5" customFormat="1">
      <c r="A16" s="600" t="s">
        <v>1392</v>
      </c>
      <c r="B16" s="600" t="s">
        <v>976</v>
      </c>
      <c r="C16" s="7"/>
      <c r="D16" s="7"/>
      <c r="E16" s="7"/>
      <c r="F16" s="7"/>
      <c r="G16" s="7"/>
      <c r="H16" s="7"/>
    </row>
    <row r="17" spans="1:8">
      <c r="A17" s="600"/>
      <c r="B17" s="600"/>
      <c r="C17" s="7"/>
      <c r="D17" s="7"/>
      <c r="E17" s="7"/>
      <c r="F17" s="7"/>
      <c r="G17" s="7"/>
      <c r="H17" s="7"/>
    </row>
    <row r="18" spans="1:8">
      <c r="A18" s="8" t="s">
        <v>56</v>
      </c>
      <c r="B18" s="600"/>
      <c r="C18" s="7"/>
      <c r="D18" s="7"/>
      <c r="E18" s="7"/>
      <c r="F18" s="7"/>
      <c r="G18" s="7"/>
      <c r="H18" s="7"/>
    </row>
    <row r="19" spans="1:8">
      <c r="A19" s="600" t="s">
        <v>1373</v>
      </c>
      <c r="B19" s="600" t="s">
        <v>57</v>
      </c>
      <c r="C19" s="7"/>
      <c r="D19" s="7"/>
      <c r="E19" s="7"/>
      <c r="F19" s="7"/>
      <c r="G19" s="7"/>
      <c r="H19" s="7"/>
    </row>
    <row r="20" spans="1:8">
      <c r="A20" s="600" t="s">
        <v>58</v>
      </c>
      <c r="B20" s="600" t="s">
        <v>59</v>
      </c>
      <c r="C20" s="7"/>
      <c r="D20" s="7"/>
      <c r="E20" s="7"/>
      <c r="F20" s="7"/>
      <c r="G20" s="7"/>
      <c r="H20" s="7"/>
    </row>
    <row r="21" spans="1:8">
      <c r="A21" s="600"/>
      <c r="B21" s="600"/>
      <c r="C21" s="7"/>
      <c r="D21" s="7"/>
      <c r="E21" s="7"/>
      <c r="F21" s="7"/>
      <c r="G21" s="7"/>
      <c r="H21" s="7"/>
    </row>
    <row r="22" spans="1:8">
      <c r="A22" s="8" t="s">
        <v>60</v>
      </c>
      <c r="B22" s="600"/>
      <c r="C22" s="7"/>
      <c r="D22" s="7"/>
      <c r="E22" s="7"/>
      <c r="F22" s="7"/>
      <c r="G22" s="7"/>
      <c r="H22" s="7"/>
    </row>
    <row r="23" spans="1:8">
      <c r="A23" s="600" t="s">
        <v>61</v>
      </c>
      <c r="B23" s="600" t="s">
        <v>62</v>
      </c>
      <c r="C23" s="7"/>
      <c r="D23" s="7"/>
      <c r="E23" s="7"/>
      <c r="F23" s="7"/>
      <c r="G23" s="7"/>
      <c r="H23" s="7"/>
    </row>
    <row r="24" spans="1:8">
      <c r="A24" s="600" t="s">
        <v>63</v>
      </c>
      <c r="B24" s="600" t="s">
        <v>64</v>
      </c>
      <c r="C24" s="7"/>
      <c r="D24" s="7"/>
      <c r="E24" s="7"/>
      <c r="F24" s="7"/>
      <c r="G24" s="7"/>
      <c r="H24" s="7"/>
    </row>
    <row r="25" spans="1:8">
      <c r="A25" s="600" t="s">
        <v>65</v>
      </c>
      <c r="B25" s="600" t="s">
        <v>66</v>
      </c>
      <c r="C25" s="7"/>
      <c r="D25" s="7"/>
      <c r="E25" s="7"/>
      <c r="F25" s="7"/>
      <c r="G25" s="7"/>
      <c r="H25" s="7"/>
    </row>
    <row r="26" spans="1:8">
      <c r="A26" s="600"/>
      <c r="B26" s="600"/>
      <c r="C26" s="7"/>
      <c r="D26" s="7"/>
      <c r="E26" s="7"/>
      <c r="F26" s="7"/>
      <c r="G26" s="7"/>
      <c r="H26" s="7"/>
    </row>
    <row r="27" spans="1:8">
      <c r="A27" s="8" t="s">
        <v>515</v>
      </c>
      <c r="B27" s="600"/>
      <c r="C27" s="7"/>
      <c r="D27" s="7"/>
      <c r="E27" s="7"/>
      <c r="F27" s="7"/>
      <c r="G27" s="7"/>
      <c r="H27" s="7"/>
    </row>
    <row r="28" spans="1:8">
      <c r="A28" s="600" t="s">
        <v>1453</v>
      </c>
      <c r="B28" s="600" t="s">
        <v>67</v>
      </c>
      <c r="C28" s="7"/>
      <c r="D28" s="7"/>
      <c r="E28" s="7"/>
      <c r="F28" s="7"/>
      <c r="G28" s="7"/>
      <c r="H28" s="7"/>
    </row>
    <row r="29" spans="1:8">
      <c r="A29" s="600" t="s">
        <v>1454</v>
      </c>
      <c r="B29" s="600" t="s">
        <v>68</v>
      </c>
      <c r="C29" s="7"/>
      <c r="D29" s="7"/>
      <c r="E29" s="7"/>
      <c r="F29" s="7"/>
      <c r="G29" s="7"/>
      <c r="H29" s="7"/>
    </row>
    <row r="30" spans="1:8">
      <c r="A30" s="600" t="s">
        <v>1455</v>
      </c>
      <c r="B30" s="600" t="s">
        <v>69</v>
      </c>
      <c r="C30" s="7"/>
      <c r="D30" s="7"/>
      <c r="E30" s="7"/>
      <c r="F30" s="7"/>
      <c r="G30" s="7"/>
      <c r="H30" s="7"/>
    </row>
    <row r="31" spans="1:8">
      <c r="A31" s="600" t="s">
        <v>1456</v>
      </c>
      <c r="B31" s="600" t="s">
        <v>70</v>
      </c>
      <c r="C31" s="7"/>
      <c r="D31" s="7"/>
      <c r="E31" s="7"/>
      <c r="F31" s="7"/>
      <c r="G31" s="7"/>
      <c r="H31" s="7"/>
    </row>
    <row r="32" spans="1:8">
      <c r="A32" s="600" t="s">
        <v>1457</v>
      </c>
      <c r="B32" s="600" t="s">
        <v>71</v>
      </c>
      <c r="C32" s="7"/>
      <c r="D32" s="7"/>
      <c r="E32" s="7"/>
      <c r="F32" s="7"/>
      <c r="G32" s="7"/>
      <c r="H32" s="7"/>
    </row>
    <row r="33" spans="1:8">
      <c r="A33" s="600" t="s">
        <v>1458</v>
      </c>
      <c r="B33" s="600" t="s">
        <v>72</v>
      </c>
      <c r="C33" s="7"/>
      <c r="D33" s="7"/>
      <c r="E33" s="7"/>
      <c r="F33" s="7"/>
      <c r="G33" s="7"/>
      <c r="H33" s="7"/>
    </row>
    <row r="34" spans="1:8">
      <c r="A34" s="600" t="s">
        <v>1459</v>
      </c>
      <c r="B34" s="600" t="s">
        <v>73</v>
      </c>
      <c r="C34" s="7"/>
      <c r="D34" s="7"/>
      <c r="E34" s="7"/>
      <c r="F34" s="7"/>
      <c r="G34" s="7"/>
      <c r="H34" s="7"/>
    </row>
    <row r="35" spans="1:8">
      <c r="A35" s="600" t="s">
        <v>1460</v>
      </c>
      <c r="B35" s="600" t="s">
        <v>74</v>
      </c>
      <c r="C35" s="7"/>
      <c r="D35" s="7"/>
      <c r="E35" s="7"/>
      <c r="F35" s="7"/>
      <c r="G35" s="7"/>
      <c r="H35" s="7"/>
    </row>
    <row r="36" spans="1:8">
      <c r="A36" s="600" t="s">
        <v>1461</v>
      </c>
      <c r="B36" s="600" t="s">
        <v>75</v>
      </c>
      <c r="C36" s="7"/>
      <c r="D36" s="7"/>
      <c r="E36" s="7"/>
      <c r="F36" s="7"/>
      <c r="G36" s="7"/>
      <c r="H36" s="7"/>
    </row>
    <row r="37" spans="1:8">
      <c r="A37" s="600" t="s">
        <v>1462</v>
      </c>
      <c r="B37" s="600" t="s">
        <v>76</v>
      </c>
      <c r="C37" s="7"/>
      <c r="D37" s="7"/>
      <c r="E37" s="7"/>
      <c r="F37" s="7"/>
      <c r="G37" s="7"/>
      <c r="H37" s="7"/>
    </row>
    <row r="38" spans="1:8">
      <c r="A38" s="600" t="s">
        <v>1463</v>
      </c>
      <c r="B38" s="600" t="s">
        <v>77</v>
      </c>
      <c r="C38" s="7"/>
      <c r="D38" s="7"/>
      <c r="E38" s="7"/>
      <c r="F38" s="7"/>
      <c r="G38" s="7"/>
      <c r="H38" s="7"/>
    </row>
    <row r="39" spans="1:8">
      <c r="A39" s="600" t="s">
        <v>1464</v>
      </c>
      <c r="B39" s="600" t="s">
        <v>78</v>
      </c>
      <c r="C39" s="7"/>
      <c r="D39" s="7"/>
      <c r="E39" s="7"/>
      <c r="F39" s="7"/>
      <c r="G39" s="7"/>
      <c r="H39" s="7"/>
    </row>
    <row r="40" spans="1:8">
      <c r="A40" s="600" t="s">
        <v>1465</v>
      </c>
      <c r="B40" s="600" t="s">
        <v>79</v>
      </c>
      <c r="C40" s="7"/>
      <c r="D40" s="7"/>
      <c r="E40" s="7"/>
      <c r="F40" s="7"/>
      <c r="G40" s="7"/>
      <c r="H40" s="7"/>
    </row>
    <row r="41" spans="1:8">
      <c r="A41" s="600" t="s">
        <v>1466</v>
      </c>
      <c r="B41" s="600" t="s">
        <v>80</v>
      </c>
      <c r="C41" s="7"/>
      <c r="D41" s="7"/>
      <c r="E41" s="7"/>
      <c r="F41" s="7"/>
      <c r="G41" s="7"/>
      <c r="H41" s="7"/>
    </row>
    <row r="42" spans="1:8">
      <c r="A42" s="600" t="s">
        <v>1467</v>
      </c>
      <c r="B42" s="600" t="s">
        <v>81</v>
      </c>
      <c r="C42" s="7"/>
      <c r="D42" s="7"/>
      <c r="E42" s="7"/>
      <c r="F42" s="7"/>
      <c r="G42" s="7"/>
      <c r="H42" s="7"/>
    </row>
    <row r="43" spans="1:8">
      <c r="A43" s="600" t="s">
        <v>1468</v>
      </c>
      <c r="B43" s="600" t="s">
        <v>82</v>
      </c>
      <c r="C43" s="7"/>
      <c r="D43" s="7"/>
      <c r="E43" s="7"/>
      <c r="F43" s="7"/>
      <c r="G43" s="7"/>
      <c r="H43" s="7"/>
    </row>
    <row r="44" spans="1:8">
      <c r="A44" s="600" t="s">
        <v>1469</v>
      </c>
      <c r="B44" s="600" t="s">
        <v>83</v>
      </c>
      <c r="C44" s="7"/>
      <c r="D44" s="7"/>
      <c r="E44" s="7"/>
      <c r="F44" s="7"/>
      <c r="G44" s="7"/>
      <c r="H44" s="7"/>
    </row>
    <row r="45" spans="1:8">
      <c r="A45" s="600" t="s">
        <v>1470</v>
      </c>
      <c r="B45" s="600" t="s">
        <v>84</v>
      </c>
      <c r="C45" s="7"/>
      <c r="D45" s="7"/>
      <c r="E45" s="7"/>
      <c r="F45" s="7"/>
      <c r="G45" s="7"/>
      <c r="H45" s="7"/>
    </row>
    <row r="46" spans="1:8">
      <c r="A46" s="600" t="s">
        <v>1471</v>
      </c>
      <c r="B46" s="600" t="s">
        <v>85</v>
      </c>
      <c r="C46" s="7"/>
      <c r="D46" s="7"/>
      <c r="E46" s="7"/>
      <c r="F46" s="7"/>
      <c r="G46" s="7"/>
      <c r="H46" s="7"/>
    </row>
    <row r="47" spans="1:8">
      <c r="A47" s="600" t="s">
        <v>1472</v>
      </c>
      <c r="B47" s="600" t="s">
        <v>86</v>
      </c>
      <c r="C47" s="7"/>
      <c r="D47" s="7"/>
      <c r="E47" s="7"/>
      <c r="F47" s="7"/>
      <c r="G47" s="7"/>
      <c r="H47" s="7"/>
    </row>
    <row r="48" spans="1:8">
      <c r="A48" s="600" t="s">
        <v>1473</v>
      </c>
      <c r="B48" s="600" t="s">
        <v>87</v>
      </c>
      <c r="C48" s="7"/>
      <c r="D48" s="7"/>
      <c r="E48" s="7"/>
      <c r="F48" s="7"/>
      <c r="G48" s="7"/>
      <c r="H48" s="7"/>
    </row>
    <row r="49" spans="1:8">
      <c r="A49" s="600" t="s">
        <v>1474</v>
      </c>
      <c r="B49" s="600" t="s">
        <v>88</v>
      </c>
      <c r="C49" s="7"/>
      <c r="D49" s="7"/>
      <c r="E49" s="7"/>
      <c r="F49" s="7"/>
      <c r="G49" s="7"/>
      <c r="H49" s="7"/>
    </row>
    <row r="50" spans="1:8">
      <c r="A50" s="600" t="s">
        <v>1475</v>
      </c>
      <c r="B50" s="600" t="s">
        <v>89</v>
      </c>
      <c r="C50" s="7"/>
      <c r="D50" s="7"/>
      <c r="E50" s="7"/>
      <c r="F50" s="7"/>
      <c r="G50" s="7"/>
      <c r="H50" s="7"/>
    </row>
    <row r="51" spans="1:8">
      <c r="A51" s="600" t="s">
        <v>1476</v>
      </c>
      <c r="B51" s="600" t="s">
        <v>90</v>
      </c>
      <c r="C51" s="7"/>
      <c r="D51" s="7"/>
      <c r="E51" s="7"/>
      <c r="F51" s="7"/>
      <c r="G51" s="7"/>
      <c r="H51" s="7"/>
    </row>
    <row r="52" spans="1:8">
      <c r="A52" s="600" t="s">
        <v>1477</v>
      </c>
      <c r="B52" s="600" t="s">
        <v>91</v>
      </c>
      <c r="C52" s="7"/>
      <c r="D52" s="7"/>
      <c r="E52" s="7"/>
      <c r="F52" s="7"/>
      <c r="G52" s="7"/>
      <c r="H52" s="7"/>
    </row>
    <row r="53" spans="1:8">
      <c r="A53" s="600" t="s">
        <v>1478</v>
      </c>
      <c r="B53" s="600" t="s">
        <v>92</v>
      </c>
      <c r="C53" s="7"/>
      <c r="D53" s="7"/>
      <c r="E53" s="7"/>
      <c r="F53" s="7"/>
      <c r="G53" s="7"/>
      <c r="H53" s="7"/>
    </row>
    <row r="54" spans="1:8">
      <c r="A54" s="600" t="s">
        <v>1479</v>
      </c>
      <c r="B54" s="600" t="s">
        <v>93</v>
      </c>
      <c r="C54" s="7"/>
      <c r="D54" s="7"/>
      <c r="E54" s="7"/>
      <c r="F54" s="7"/>
      <c r="G54" s="7"/>
      <c r="H54" s="7"/>
    </row>
    <row r="55" spans="1:8">
      <c r="A55" s="600" t="s">
        <v>1480</v>
      </c>
      <c r="B55" s="600" t="s">
        <v>94</v>
      </c>
      <c r="C55" s="7"/>
      <c r="D55" s="7"/>
      <c r="E55" s="7"/>
      <c r="F55" s="7"/>
      <c r="G55" s="7"/>
      <c r="H55" s="7"/>
    </row>
    <row r="56" spans="1:8">
      <c r="A56" s="600" t="s">
        <v>1481</v>
      </c>
      <c r="B56" s="600" t="s">
        <v>95</v>
      </c>
      <c r="C56" s="7"/>
      <c r="D56" s="7"/>
      <c r="E56" s="7"/>
      <c r="F56" s="7"/>
      <c r="G56" s="7"/>
      <c r="H56" s="7"/>
    </row>
    <row r="57" spans="1:8">
      <c r="A57" s="600" t="s">
        <v>1482</v>
      </c>
      <c r="B57" s="600" t="s">
        <v>96</v>
      </c>
      <c r="C57" s="7"/>
      <c r="D57" s="7"/>
      <c r="E57" s="7"/>
      <c r="F57" s="7"/>
      <c r="G57" s="7"/>
      <c r="H57" s="7"/>
    </row>
    <row r="58" spans="1:8" s="5" customFormat="1">
      <c r="A58" s="600" t="s">
        <v>1483</v>
      </c>
      <c r="B58" s="600" t="s">
        <v>516</v>
      </c>
      <c r="C58" s="7"/>
      <c r="D58" s="7"/>
      <c r="E58" s="7"/>
      <c r="F58" s="7"/>
      <c r="G58" s="7"/>
      <c r="H58" s="7"/>
    </row>
    <row r="59" spans="1:8" s="5" customFormat="1">
      <c r="A59" s="600" t="s">
        <v>1484</v>
      </c>
      <c r="B59" s="600" t="s">
        <v>1268</v>
      </c>
      <c r="C59" s="7"/>
      <c r="D59" s="7"/>
      <c r="E59" s="7"/>
      <c r="F59" s="7"/>
      <c r="G59" s="7"/>
      <c r="H59" s="7"/>
    </row>
    <row r="60" spans="1:8" s="5" customFormat="1">
      <c r="A60" s="600" t="s">
        <v>1485</v>
      </c>
      <c r="B60" s="600" t="s">
        <v>1277</v>
      </c>
      <c r="C60" s="7"/>
      <c r="D60" s="7"/>
      <c r="E60" s="7"/>
      <c r="F60" s="7"/>
      <c r="G60" s="7"/>
      <c r="H60" s="7"/>
    </row>
    <row r="61" spans="1:8" s="5" customFormat="1">
      <c r="A61" s="600" t="s">
        <v>1486</v>
      </c>
      <c r="B61" s="600" t="s">
        <v>1278</v>
      </c>
      <c r="C61" s="7"/>
      <c r="D61" s="7"/>
      <c r="E61" s="7"/>
      <c r="F61" s="7"/>
      <c r="G61" s="7"/>
      <c r="H61" s="7"/>
    </row>
    <row r="62" spans="1:8" s="661" customFormat="1">
      <c r="A62" s="600" t="s">
        <v>1487</v>
      </c>
      <c r="B62" s="600" t="s">
        <v>1289</v>
      </c>
      <c r="C62" s="7"/>
      <c r="D62" s="7"/>
      <c r="E62" s="7"/>
      <c r="F62" s="7"/>
      <c r="G62" s="7"/>
      <c r="H62" s="7"/>
    </row>
    <row r="63" spans="1:8" s="661" customFormat="1">
      <c r="A63" s="600" t="s">
        <v>1488</v>
      </c>
      <c r="B63" s="600" t="s">
        <v>1288</v>
      </c>
      <c r="C63" s="7"/>
      <c r="D63" s="7"/>
      <c r="E63" s="7"/>
      <c r="F63" s="7"/>
      <c r="G63" s="7"/>
      <c r="H63" s="7"/>
    </row>
    <row r="64" spans="1:8" s="677" customFormat="1">
      <c r="A64" s="600" t="s">
        <v>1489</v>
      </c>
      <c r="B64" s="600" t="s">
        <v>1378</v>
      </c>
      <c r="C64" s="7"/>
      <c r="D64" s="7"/>
      <c r="E64" s="7"/>
      <c r="F64" s="7"/>
      <c r="G64" s="7"/>
      <c r="H64" s="7"/>
    </row>
    <row r="65" spans="1:8" s="681" customFormat="1">
      <c r="A65" s="600" t="s">
        <v>1490</v>
      </c>
      <c r="B65" s="600" t="s">
        <v>1412</v>
      </c>
      <c r="C65" s="7"/>
      <c r="D65" s="7"/>
      <c r="E65" s="7"/>
      <c r="F65" s="7"/>
      <c r="G65" s="7"/>
      <c r="H65" s="7"/>
    </row>
    <row r="66" spans="1:8" s="681" customFormat="1">
      <c r="A66" s="600" t="s">
        <v>1491</v>
      </c>
      <c r="B66" s="600" t="s">
        <v>1411</v>
      </c>
      <c r="C66" s="7"/>
      <c r="D66" s="7"/>
      <c r="E66" s="7"/>
      <c r="F66" s="7"/>
      <c r="G66" s="7"/>
      <c r="H66" s="7"/>
    </row>
    <row r="67" spans="1:8" s="681" customFormat="1">
      <c r="A67" s="600" t="s">
        <v>1492</v>
      </c>
      <c r="B67" s="600" t="s">
        <v>1410</v>
      </c>
      <c r="C67" s="7"/>
      <c r="D67" s="7"/>
      <c r="E67" s="7"/>
      <c r="F67" s="7"/>
      <c r="G67" s="7"/>
      <c r="H67" s="7"/>
    </row>
    <row r="68" spans="1:8" s="681" customFormat="1">
      <c r="A68" s="600" t="s">
        <v>1502</v>
      </c>
      <c r="B68" s="600" t="s">
        <v>1497</v>
      </c>
      <c r="C68" s="7"/>
      <c r="D68" s="7"/>
      <c r="E68" s="7"/>
      <c r="F68" s="7"/>
      <c r="G68" s="7"/>
      <c r="H68" s="7"/>
    </row>
    <row r="69" spans="1:8">
      <c r="A69" s="600"/>
      <c r="B69" s="600"/>
      <c r="C69" s="7"/>
      <c r="D69" s="7"/>
      <c r="E69" s="7"/>
      <c r="F69" s="7"/>
      <c r="G69" s="7"/>
      <c r="H69" s="7"/>
    </row>
    <row r="70" spans="1:8">
      <c r="A70" s="8" t="s">
        <v>97</v>
      </c>
      <c r="B70" s="600"/>
      <c r="C70" s="7"/>
      <c r="D70" s="7"/>
      <c r="E70" s="7"/>
      <c r="F70" s="7"/>
      <c r="G70" s="7"/>
      <c r="H70" s="7"/>
    </row>
    <row r="71" spans="1:8">
      <c r="A71" s="600" t="s">
        <v>98</v>
      </c>
      <c r="B71" s="600" t="s">
        <v>99</v>
      </c>
      <c r="C71" s="7"/>
      <c r="D71" s="7"/>
      <c r="E71" s="7"/>
      <c r="F71" s="7"/>
      <c r="G71" s="7"/>
      <c r="H71" s="7"/>
    </row>
    <row r="72" spans="1:8">
      <c r="A72" s="600" t="s">
        <v>100</v>
      </c>
      <c r="B72" s="600" t="s">
        <v>101</v>
      </c>
      <c r="C72" s="7"/>
      <c r="D72" s="7"/>
      <c r="E72" s="7"/>
      <c r="F72" s="7"/>
      <c r="G72" s="7"/>
      <c r="H72" s="7"/>
    </row>
    <row r="73" spans="1:8">
      <c r="A73" s="600" t="s">
        <v>1374</v>
      </c>
      <c r="B73" s="600" t="s">
        <v>102</v>
      </c>
      <c r="C73" s="7"/>
      <c r="D73" s="7"/>
      <c r="E73" s="7"/>
      <c r="F73" s="7"/>
      <c r="G73" s="7"/>
      <c r="H73" s="7"/>
    </row>
    <row r="74" spans="1:8">
      <c r="A74" s="600" t="s">
        <v>103</v>
      </c>
      <c r="B74" s="600" t="s">
        <v>104</v>
      </c>
      <c r="C74" s="7"/>
      <c r="D74" s="7"/>
      <c r="E74" s="7"/>
      <c r="F74" s="7"/>
      <c r="G74" s="7"/>
      <c r="H74" s="7"/>
    </row>
    <row r="75" spans="1:8">
      <c r="A75" s="600" t="s">
        <v>105</v>
      </c>
      <c r="B75" s="600" t="s">
        <v>106</v>
      </c>
      <c r="C75" s="7"/>
      <c r="D75" s="7"/>
      <c r="E75" s="7"/>
      <c r="F75" s="7"/>
      <c r="G75" s="7"/>
      <c r="H75" s="7"/>
    </row>
    <row r="76" spans="1:8">
      <c r="A76" s="600" t="s">
        <v>107</v>
      </c>
      <c r="B76" s="600" t="s">
        <v>108</v>
      </c>
      <c r="C76" s="7"/>
      <c r="D76" s="7"/>
      <c r="E76" s="7"/>
      <c r="F76" s="7"/>
      <c r="G76" s="7"/>
      <c r="H76" s="7"/>
    </row>
    <row r="77" spans="1:8">
      <c r="A77" s="600" t="s">
        <v>109</v>
      </c>
      <c r="B77" s="601" t="s">
        <v>110</v>
      </c>
      <c r="C77" s="7"/>
      <c r="D77" s="7"/>
      <c r="E77" s="7"/>
      <c r="F77" s="7"/>
      <c r="G77" s="7"/>
      <c r="H77" s="7"/>
    </row>
    <row r="78" spans="1:8">
      <c r="A78" s="600" t="s">
        <v>111</v>
      </c>
      <c r="B78" s="601" t="s">
        <v>112</v>
      </c>
      <c r="C78" s="7"/>
      <c r="D78" s="7"/>
      <c r="E78" s="7"/>
      <c r="F78" s="7"/>
      <c r="G78" s="7"/>
      <c r="H78" s="7"/>
    </row>
    <row r="79" spans="1:8" s="5" customFormat="1">
      <c r="A79" s="600" t="s">
        <v>1251</v>
      </c>
      <c r="B79" s="601" t="s">
        <v>509</v>
      </c>
      <c r="C79" s="7"/>
      <c r="D79" s="7"/>
      <c r="E79" s="7"/>
      <c r="F79" s="7"/>
      <c r="G79" s="7"/>
      <c r="H79" s="7"/>
    </row>
    <row r="80" spans="1:8">
      <c r="A80" s="600"/>
      <c r="B80" s="600"/>
      <c r="C80" s="7"/>
      <c r="D80" s="7"/>
      <c r="E80" s="7"/>
      <c r="F80" s="7"/>
      <c r="G80" s="7"/>
      <c r="H80" s="7"/>
    </row>
    <row r="81" spans="1:8">
      <c r="A81" s="8" t="s">
        <v>113</v>
      </c>
      <c r="B81" s="600"/>
      <c r="C81" s="7"/>
      <c r="D81" s="7"/>
      <c r="E81" s="7"/>
      <c r="F81" s="7"/>
      <c r="G81" s="7"/>
      <c r="H81" s="7"/>
    </row>
    <row r="82" spans="1:8">
      <c r="A82" s="600" t="s">
        <v>114</v>
      </c>
      <c r="B82" s="600" t="s">
        <v>115</v>
      </c>
      <c r="C82" s="7"/>
      <c r="D82" s="7"/>
      <c r="E82" s="7"/>
      <c r="F82" s="7"/>
      <c r="G82" s="7"/>
      <c r="H82" s="7"/>
    </row>
    <row r="83" spans="1:8">
      <c r="A83" s="600"/>
      <c r="B83" s="600"/>
      <c r="C83" s="7"/>
      <c r="D83" s="7"/>
      <c r="E83" s="7"/>
      <c r="F83" s="7"/>
      <c r="G83" s="7"/>
      <c r="H83" s="7"/>
    </row>
    <row r="84" spans="1:8">
      <c r="A84" s="8" t="s">
        <v>116</v>
      </c>
      <c r="B84" s="600"/>
      <c r="C84" s="7"/>
      <c r="D84" s="7"/>
      <c r="E84" s="7"/>
      <c r="F84" s="7"/>
      <c r="G84" s="7"/>
      <c r="H84" s="7"/>
    </row>
    <row r="85" spans="1:8">
      <c r="A85" s="600" t="s">
        <v>117</v>
      </c>
      <c r="B85" s="600" t="s">
        <v>118</v>
      </c>
      <c r="C85" s="7"/>
      <c r="D85" s="7"/>
      <c r="E85" s="7"/>
      <c r="F85" s="7"/>
      <c r="G85" s="7"/>
      <c r="H85" s="7"/>
    </row>
    <row r="86" spans="1:8">
      <c r="A86" s="600"/>
      <c r="B86" s="600"/>
      <c r="C86" s="7"/>
      <c r="D86" s="7"/>
      <c r="E86" s="7"/>
      <c r="F86" s="7"/>
      <c r="G86" s="7"/>
      <c r="H86" s="7"/>
    </row>
    <row r="87" spans="1:8">
      <c r="A87" s="8" t="s">
        <v>119</v>
      </c>
      <c r="B87" s="600"/>
      <c r="C87" s="7"/>
      <c r="D87" s="7"/>
      <c r="E87" s="7"/>
      <c r="F87" s="7"/>
      <c r="G87" s="7"/>
      <c r="H87" s="7"/>
    </row>
    <row r="88" spans="1:8">
      <c r="A88" s="8" t="s">
        <v>23</v>
      </c>
      <c r="B88" s="600"/>
      <c r="C88" s="7"/>
      <c r="D88" s="7"/>
      <c r="E88" s="7"/>
      <c r="F88" s="7"/>
      <c r="G88" s="7"/>
      <c r="H88" s="7"/>
    </row>
    <row r="89" spans="1:8">
      <c r="A89" s="600" t="s">
        <v>124</v>
      </c>
      <c r="B89" s="600" t="s">
        <v>125</v>
      </c>
      <c r="C89" s="7"/>
      <c r="D89" s="7"/>
      <c r="E89" s="7"/>
      <c r="F89" s="7"/>
      <c r="G89" s="7"/>
      <c r="H89" s="7"/>
    </row>
    <row r="90" spans="1:8">
      <c r="A90" s="600" t="s">
        <v>126</v>
      </c>
      <c r="B90" s="600" t="s">
        <v>127</v>
      </c>
      <c r="C90" s="7"/>
      <c r="D90" s="7"/>
      <c r="E90" s="7"/>
      <c r="F90" s="7"/>
      <c r="G90" s="7"/>
      <c r="H90" s="7"/>
    </row>
    <row r="91" spans="1:8">
      <c r="A91" s="600" t="s">
        <v>128</v>
      </c>
      <c r="B91" s="600" t="s">
        <v>129</v>
      </c>
      <c r="C91" s="7"/>
      <c r="D91" s="7"/>
      <c r="E91" s="7"/>
      <c r="F91" s="7"/>
      <c r="G91" s="7"/>
      <c r="H91" s="7"/>
    </row>
    <row r="92" spans="1:8" s="5" customFormat="1">
      <c r="A92" s="600"/>
      <c r="B92" s="600"/>
      <c r="C92" s="7"/>
      <c r="D92" s="7"/>
      <c r="E92" s="7"/>
      <c r="F92" s="7"/>
      <c r="G92" s="7"/>
      <c r="H92" s="7"/>
    </row>
    <row r="93" spans="1:8">
      <c r="A93" s="8" t="s">
        <v>24</v>
      </c>
      <c r="B93" s="600"/>
      <c r="C93" s="7"/>
      <c r="D93" s="7"/>
      <c r="E93" s="7"/>
      <c r="F93" s="7"/>
      <c r="G93" s="7"/>
      <c r="H93" s="7"/>
    </row>
    <row r="94" spans="1:8">
      <c r="A94" s="600" t="s">
        <v>120</v>
      </c>
      <c r="B94" s="600" t="s">
        <v>121</v>
      </c>
      <c r="C94" s="7"/>
      <c r="D94" s="7"/>
      <c r="E94" s="7"/>
      <c r="F94" s="7"/>
      <c r="G94" s="7"/>
      <c r="H94" s="7"/>
    </row>
    <row r="95" spans="1:8">
      <c r="A95" s="600" t="s">
        <v>122</v>
      </c>
      <c r="B95" s="600" t="s">
        <v>123</v>
      </c>
      <c r="C95" s="7"/>
      <c r="D95" s="7"/>
      <c r="E95" s="7"/>
      <c r="F95" s="7"/>
      <c r="G95" s="7"/>
      <c r="H95" s="7"/>
    </row>
    <row r="96" spans="1:8" s="5" customFormat="1">
      <c r="A96" s="600" t="s">
        <v>1249</v>
      </c>
      <c r="B96" s="600" t="s">
        <v>471</v>
      </c>
      <c r="C96" s="7"/>
      <c r="D96" s="7"/>
      <c r="E96" s="7"/>
      <c r="F96" s="7"/>
      <c r="G96" s="7"/>
      <c r="H96" s="7"/>
    </row>
    <row r="97" spans="1:8">
      <c r="A97" s="600"/>
      <c r="B97" s="600"/>
      <c r="C97" s="7"/>
      <c r="D97" s="7"/>
      <c r="E97" s="7"/>
      <c r="F97" s="7"/>
      <c r="G97" s="7"/>
      <c r="H97" s="7"/>
    </row>
    <row r="98" spans="1:8">
      <c r="A98" s="8" t="s">
        <v>130</v>
      </c>
      <c r="B98" s="600"/>
      <c r="C98" s="7"/>
      <c r="D98" s="7"/>
      <c r="E98" s="7"/>
      <c r="F98" s="7"/>
      <c r="G98" s="7"/>
      <c r="H98" s="7"/>
    </row>
    <row r="99" spans="1:8">
      <c r="A99" s="600" t="s">
        <v>1307</v>
      </c>
      <c r="B99" s="600" t="s">
        <v>460</v>
      </c>
      <c r="C99" s="7"/>
      <c r="D99" s="7"/>
      <c r="E99" s="7"/>
      <c r="F99" s="7"/>
      <c r="G99" s="7"/>
      <c r="H99" s="7"/>
    </row>
    <row r="100" spans="1:8" s="5" customFormat="1" ht="29.25">
      <c r="A100" s="602" t="s">
        <v>512</v>
      </c>
      <c r="B100" s="600" t="s">
        <v>511</v>
      </c>
      <c r="C100" s="7"/>
      <c r="D100" s="7"/>
      <c r="E100" s="7"/>
      <c r="F100" s="7"/>
      <c r="G100" s="7"/>
      <c r="H100" s="7"/>
    </row>
    <row r="101" spans="1:8">
      <c r="A101" s="600"/>
      <c r="B101" s="600"/>
      <c r="C101" s="7"/>
      <c r="D101" s="7"/>
      <c r="E101" s="7"/>
      <c r="F101" s="7"/>
      <c r="G101" s="7"/>
      <c r="H101" s="7"/>
    </row>
    <row r="102" spans="1:8">
      <c r="A102" s="8" t="s">
        <v>26</v>
      </c>
      <c r="B102" s="600"/>
      <c r="C102" s="7"/>
      <c r="D102" s="7"/>
      <c r="E102" s="7"/>
      <c r="F102" s="7"/>
      <c r="G102" s="7"/>
      <c r="H102" s="7"/>
    </row>
    <row r="103" spans="1:8">
      <c r="A103" s="600" t="s">
        <v>513</v>
      </c>
      <c r="B103" s="600" t="s">
        <v>461</v>
      </c>
      <c r="C103" s="7"/>
      <c r="D103" s="7"/>
      <c r="E103" s="7"/>
      <c r="F103" s="7"/>
      <c r="G103" s="7"/>
      <c r="H103" s="7"/>
    </row>
    <row r="104" spans="1:8">
      <c r="A104" s="600" t="s">
        <v>514</v>
      </c>
      <c r="B104" s="600" t="s">
        <v>462</v>
      </c>
      <c r="C104" s="7"/>
      <c r="D104" s="7"/>
      <c r="E104" s="7"/>
      <c r="F104" s="7"/>
      <c r="G104" s="7"/>
      <c r="H104" s="7"/>
    </row>
    <row r="105" spans="1:8">
      <c r="A105" s="600"/>
      <c r="B105" s="600"/>
      <c r="C105" s="7"/>
      <c r="D105" s="7"/>
      <c r="E105" s="7"/>
      <c r="F105" s="7"/>
      <c r="G105" s="7"/>
      <c r="H105" s="7"/>
    </row>
    <row r="106" spans="1:8">
      <c r="A106" s="8" t="s">
        <v>493</v>
      </c>
      <c r="B106" s="600"/>
      <c r="C106" s="7"/>
      <c r="D106" s="7"/>
      <c r="E106" s="7"/>
      <c r="F106" s="7"/>
      <c r="G106" s="7"/>
      <c r="H106" s="7"/>
    </row>
    <row r="107" spans="1:8">
      <c r="A107" s="600" t="s">
        <v>131</v>
      </c>
      <c r="B107" s="600" t="s">
        <v>132</v>
      </c>
      <c r="C107" s="7"/>
      <c r="D107" s="7"/>
      <c r="E107" s="7"/>
      <c r="F107" s="7"/>
      <c r="G107" s="7"/>
      <c r="H107" s="7"/>
    </row>
    <row r="108" spans="1:8">
      <c r="A108" s="600"/>
      <c r="B108" s="600"/>
      <c r="C108" s="7"/>
      <c r="D108" s="7"/>
      <c r="E108" s="7"/>
      <c r="F108" s="7"/>
      <c r="G108" s="7"/>
      <c r="H108" s="7"/>
    </row>
    <row r="109" spans="1:8">
      <c r="A109" s="8" t="s">
        <v>133</v>
      </c>
      <c r="B109" s="600"/>
      <c r="C109" s="7"/>
      <c r="D109" s="7"/>
      <c r="E109" s="7"/>
      <c r="F109" s="7"/>
      <c r="G109" s="7"/>
      <c r="H109" s="7"/>
    </row>
    <row r="110" spans="1:8">
      <c r="A110" s="600" t="s">
        <v>1247</v>
      </c>
      <c r="B110" s="600" t="s">
        <v>464</v>
      </c>
      <c r="C110" s="7"/>
      <c r="D110" s="7"/>
      <c r="E110" s="7"/>
      <c r="F110" s="7"/>
      <c r="G110" s="7"/>
      <c r="H110" s="7"/>
    </row>
    <row r="111" spans="1:8">
      <c r="A111" s="600" t="s">
        <v>494</v>
      </c>
      <c r="B111" s="600" t="s">
        <v>463</v>
      </c>
      <c r="C111" s="7"/>
      <c r="D111" s="7"/>
      <c r="E111" s="7"/>
      <c r="F111" s="7"/>
      <c r="G111" s="7"/>
      <c r="H111" s="7"/>
    </row>
    <row r="112" spans="1:8">
      <c r="A112" s="600"/>
      <c r="B112" s="600"/>
      <c r="C112" s="7"/>
      <c r="D112" s="7"/>
      <c r="E112" s="7"/>
      <c r="F112" s="7"/>
      <c r="G112" s="7"/>
      <c r="H112" s="7"/>
    </row>
    <row r="113" spans="1:8" s="5" customFormat="1">
      <c r="A113" s="8" t="s">
        <v>492</v>
      </c>
      <c r="B113" s="600"/>
      <c r="C113" s="7"/>
      <c r="D113" s="7"/>
      <c r="E113" s="7"/>
      <c r="F113" s="7"/>
      <c r="G113" s="7"/>
      <c r="H113" s="7"/>
    </row>
    <row r="114" spans="1:8" s="5" customFormat="1">
      <c r="A114" s="600" t="s">
        <v>495</v>
      </c>
      <c r="B114" s="600" t="s">
        <v>474</v>
      </c>
      <c r="C114" s="7"/>
      <c r="D114" s="7"/>
      <c r="E114" s="7"/>
      <c r="F114" s="7"/>
      <c r="G114" s="7"/>
      <c r="H114" s="7"/>
    </row>
    <row r="115" spans="1:8" s="5" customFormat="1">
      <c r="A115" s="600" t="s">
        <v>496</v>
      </c>
      <c r="B115" s="600" t="s">
        <v>475</v>
      </c>
      <c r="C115" s="7"/>
      <c r="D115" s="7"/>
      <c r="E115" s="7"/>
      <c r="F115" s="7"/>
      <c r="G115" s="7"/>
      <c r="H115" s="7"/>
    </row>
    <row r="116" spans="1:8" s="5" customFormat="1">
      <c r="A116" s="600" t="s">
        <v>497</v>
      </c>
      <c r="B116" s="600" t="s">
        <v>476</v>
      </c>
      <c r="C116" s="7"/>
      <c r="D116" s="7"/>
      <c r="E116" s="7"/>
      <c r="F116" s="7"/>
      <c r="G116" s="7"/>
      <c r="H116" s="7"/>
    </row>
    <row r="117" spans="1:8" s="5" customFormat="1">
      <c r="A117" s="600" t="s">
        <v>498</v>
      </c>
      <c r="B117" s="600" t="s">
        <v>477</v>
      </c>
      <c r="C117" s="7"/>
      <c r="D117" s="7"/>
      <c r="E117" s="7"/>
      <c r="F117" s="7"/>
      <c r="G117" s="7"/>
      <c r="H117" s="7"/>
    </row>
    <row r="118" spans="1:8" s="5" customFormat="1">
      <c r="A118" s="600" t="s">
        <v>499</v>
      </c>
      <c r="B118" s="600" t="s">
        <v>478</v>
      </c>
      <c r="C118" s="7"/>
      <c r="D118" s="7"/>
      <c r="E118" s="7"/>
      <c r="F118" s="7"/>
      <c r="G118" s="7"/>
      <c r="H118" s="7"/>
    </row>
    <row r="119" spans="1:8" s="5" customFormat="1">
      <c r="A119" s="600" t="s">
        <v>500</v>
      </c>
      <c r="B119" s="600" t="s">
        <v>479</v>
      </c>
      <c r="C119" s="7"/>
      <c r="D119" s="7"/>
      <c r="E119" s="7"/>
      <c r="F119" s="7"/>
      <c r="G119" s="7"/>
      <c r="H119" s="7"/>
    </row>
    <row r="120" spans="1:8" s="5" customFormat="1">
      <c r="A120" s="600" t="s">
        <v>501</v>
      </c>
      <c r="B120" s="600" t="s">
        <v>480</v>
      </c>
      <c r="C120" s="7"/>
      <c r="D120" s="7"/>
      <c r="E120" s="7"/>
      <c r="F120" s="7"/>
      <c r="G120" s="7"/>
      <c r="H120" s="7"/>
    </row>
    <row r="121" spans="1:8" s="5" customFormat="1">
      <c r="A121" s="7"/>
      <c r="B121" s="600"/>
      <c r="C121" s="7"/>
      <c r="D121" s="7"/>
      <c r="E121" s="7"/>
      <c r="F121" s="7"/>
      <c r="G121" s="7"/>
      <c r="H121" s="7"/>
    </row>
    <row r="122" spans="1:8" s="5" customFormat="1">
      <c r="A122" s="8" t="s">
        <v>483</v>
      </c>
      <c r="B122" s="600"/>
      <c r="C122" s="7"/>
      <c r="D122" s="7"/>
      <c r="E122" s="7"/>
      <c r="F122" s="7"/>
      <c r="G122" s="7"/>
      <c r="H122" s="7"/>
    </row>
    <row r="123" spans="1:8" s="5" customFormat="1">
      <c r="A123" s="602" t="s">
        <v>502</v>
      </c>
      <c r="B123" s="600" t="s">
        <v>482</v>
      </c>
      <c r="C123" s="7"/>
      <c r="D123" s="7"/>
      <c r="E123" s="7"/>
      <c r="F123" s="7"/>
      <c r="G123" s="7"/>
      <c r="H123" s="7"/>
    </row>
    <row r="124" spans="1:8" s="5" customFormat="1">
      <c r="A124" s="602" t="s">
        <v>503</v>
      </c>
      <c r="B124" s="600" t="s">
        <v>481</v>
      </c>
      <c r="C124" s="7"/>
      <c r="D124" s="7"/>
      <c r="E124" s="7"/>
      <c r="F124" s="7"/>
      <c r="G124" s="7"/>
      <c r="H124" s="7"/>
    </row>
    <row r="125" spans="1:8" s="5" customFormat="1">
      <c r="A125" s="600"/>
      <c r="B125" s="600"/>
      <c r="C125" s="7"/>
      <c r="D125" s="7"/>
      <c r="E125" s="7"/>
      <c r="F125" s="7"/>
      <c r="G125" s="7"/>
      <c r="H125" s="7"/>
    </row>
    <row r="126" spans="1:8" s="5" customFormat="1">
      <c r="A126" s="8" t="s">
        <v>1214</v>
      </c>
      <c r="B126" s="603"/>
      <c r="C126" s="13"/>
      <c r="D126" s="13"/>
      <c r="E126" s="13"/>
      <c r="F126" s="13"/>
      <c r="G126" s="13"/>
      <c r="H126" s="13"/>
    </row>
    <row r="127" spans="1:8" s="5" customFormat="1">
      <c r="A127" s="602" t="s">
        <v>1216</v>
      </c>
      <c r="B127" s="600" t="s">
        <v>1208</v>
      </c>
      <c r="C127" s="13"/>
      <c r="D127" s="13"/>
      <c r="E127" s="13"/>
      <c r="F127" s="13"/>
      <c r="G127" s="13"/>
      <c r="H127" s="13"/>
    </row>
    <row r="128" spans="1:8" s="5" customFormat="1">
      <c r="A128" s="602" t="s">
        <v>1217</v>
      </c>
      <c r="B128" s="600" t="s">
        <v>1209</v>
      </c>
      <c r="C128" s="13"/>
      <c r="D128" s="13"/>
      <c r="E128" s="13"/>
      <c r="F128" s="13"/>
      <c r="G128" s="13"/>
      <c r="H128" s="13"/>
    </row>
    <row r="129" spans="1:8" s="5" customFormat="1">
      <c r="A129" s="602" t="s">
        <v>1218</v>
      </c>
      <c r="B129" s="600" t="s">
        <v>1210</v>
      </c>
      <c r="C129" s="13"/>
      <c r="D129" s="13"/>
      <c r="E129" s="13"/>
      <c r="F129" s="13"/>
      <c r="G129" s="13"/>
      <c r="H129" s="13"/>
    </row>
    <row r="130" spans="1:8" s="5" customFormat="1">
      <c r="A130" s="602" t="s">
        <v>1263</v>
      </c>
      <c r="B130" s="600" t="s">
        <v>1211</v>
      </c>
      <c r="C130" s="13"/>
      <c r="D130" s="13"/>
      <c r="E130" s="13"/>
      <c r="F130" s="13"/>
      <c r="G130" s="13"/>
      <c r="H130" s="13"/>
    </row>
    <row r="131" spans="1:8" s="5" customFormat="1">
      <c r="A131" s="602" t="s">
        <v>1219</v>
      </c>
      <c r="B131" s="600" t="s">
        <v>1212</v>
      </c>
      <c r="C131" s="13"/>
      <c r="D131" s="13"/>
      <c r="E131" s="13"/>
      <c r="F131" s="13"/>
      <c r="G131" s="13"/>
      <c r="H131" s="13"/>
    </row>
    <row r="132" spans="1:8" s="5" customFormat="1">
      <c r="A132" s="602" t="s">
        <v>1220</v>
      </c>
      <c r="B132" s="600" t="s">
        <v>1213</v>
      </c>
      <c r="C132" s="13"/>
      <c r="D132" s="13"/>
      <c r="E132" s="13"/>
      <c r="F132" s="13"/>
      <c r="G132" s="13"/>
      <c r="H132" s="13"/>
    </row>
    <row r="133" spans="1:8" s="5" customFormat="1">
      <c r="A133" s="602" t="s">
        <v>1221</v>
      </c>
      <c r="B133" s="600" t="s">
        <v>1215</v>
      </c>
      <c r="C133" s="13"/>
      <c r="D133" s="13"/>
      <c r="E133" s="13"/>
      <c r="F133" s="13"/>
      <c r="G133" s="13"/>
      <c r="H133" s="13"/>
    </row>
    <row r="134" spans="1:8" s="5" customFormat="1">
      <c r="A134" s="604"/>
      <c r="B134" s="603"/>
      <c r="C134" s="13"/>
      <c r="D134" s="13"/>
      <c r="E134" s="13"/>
      <c r="F134" s="13"/>
      <c r="G134" s="13"/>
      <c r="H134" s="13"/>
    </row>
    <row r="135" spans="1:8">
      <c r="A135" s="8" t="s">
        <v>134</v>
      </c>
      <c r="B135" s="600"/>
      <c r="C135" s="7"/>
      <c r="D135" s="7"/>
      <c r="E135" s="7"/>
      <c r="F135" s="7"/>
      <c r="G135" s="7"/>
      <c r="H135" s="7"/>
    </row>
    <row r="136" spans="1:8">
      <c r="A136" s="600" t="s">
        <v>135</v>
      </c>
      <c r="B136" s="600" t="s">
        <v>136</v>
      </c>
      <c r="C136" s="7"/>
      <c r="D136" s="7"/>
      <c r="E136" s="7"/>
      <c r="F136" s="7"/>
      <c r="G136" s="7"/>
      <c r="H136" s="7"/>
    </row>
    <row r="137" spans="1:8">
      <c r="A137" s="600" t="s">
        <v>137</v>
      </c>
      <c r="B137" s="600" t="s">
        <v>138</v>
      </c>
      <c r="C137" s="7"/>
      <c r="D137" s="7"/>
      <c r="E137" s="7"/>
      <c r="F137" s="7"/>
      <c r="G137" s="7"/>
      <c r="H137" s="7"/>
    </row>
    <row r="138" spans="1:8">
      <c r="A138" s="600" t="s">
        <v>139</v>
      </c>
      <c r="B138" s="600" t="s">
        <v>140</v>
      </c>
      <c r="C138" s="7"/>
      <c r="D138" s="7"/>
      <c r="E138" s="7"/>
      <c r="F138" s="7"/>
      <c r="G138" s="7"/>
      <c r="H138" s="7"/>
    </row>
    <row r="139" spans="1:8">
      <c r="A139" s="600" t="s">
        <v>141</v>
      </c>
      <c r="B139" s="600" t="s">
        <v>142</v>
      </c>
      <c r="C139" s="7"/>
      <c r="D139" s="7"/>
      <c r="E139" s="7"/>
      <c r="F139" s="7"/>
      <c r="G139" s="7"/>
      <c r="H139" s="7"/>
    </row>
    <row r="140" spans="1:8">
      <c r="A140" s="600" t="s">
        <v>143</v>
      </c>
      <c r="B140" s="600" t="s">
        <v>144</v>
      </c>
      <c r="C140" s="7"/>
      <c r="D140" s="7"/>
      <c r="E140" s="7"/>
      <c r="F140" s="7"/>
      <c r="G140" s="7"/>
      <c r="H140" s="7"/>
    </row>
    <row r="141" spans="1:8">
      <c r="A141" s="600"/>
      <c r="B141" s="600"/>
      <c r="C141" s="7"/>
      <c r="D141" s="7"/>
      <c r="E141" s="7"/>
      <c r="F141" s="7"/>
      <c r="G141" s="7"/>
      <c r="H141" s="7"/>
    </row>
    <row r="142" spans="1:8">
      <c r="A142" s="600"/>
      <c r="B142" s="600"/>
      <c r="C142" s="7"/>
      <c r="D142" s="7"/>
      <c r="E142" s="7"/>
      <c r="F142" s="7"/>
      <c r="G142" s="7"/>
      <c r="H142" s="7"/>
    </row>
    <row r="143" spans="1:8">
      <c r="A143" s="663" t="s">
        <v>145</v>
      </c>
      <c r="B143" s="653"/>
      <c r="C143" s="7"/>
      <c r="D143" s="7"/>
      <c r="E143" s="7"/>
      <c r="F143" s="7"/>
      <c r="G143" s="7"/>
      <c r="H143" s="7"/>
    </row>
    <row r="144" spans="1:8">
      <c r="A144" s="663" t="s">
        <v>146</v>
      </c>
      <c r="B144" s="653"/>
      <c r="C144" s="7"/>
      <c r="D144" s="7"/>
      <c r="E144" s="7"/>
      <c r="F144" s="7"/>
      <c r="G144" s="7"/>
      <c r="H144" s="7"/>
    </row>
    <row r="145" spans="1:8">
      <c r="A145" s="663" t="s">
        <v>147</v>
      </c>
      <c r="B145" s="653"/>
      <c r="C145" s="7"/>
      <c r="D145" s="7"/>
      <c r="E145" s="7"/>
      <c r="F145" s="7"/>
      <c r="G145" s="7"/>
      <c r="H145" s="7"/>
    </row>
    <row r="146" spans="1:8">
      <c r="A146" s="663" t="s">
        <v>148</v>
      </c>
      <c r="B146" s="653"/>
      <c r="C146" s="7"/>
      <c r="D146" s="7"/>
      <c r="E146" s="7"/>
      <c r="F146" s="7"/>
      <c r="G146" s="7"/>
      <c r="H146" s="7"/>
    </row>
    <row r="147" spans="1:8" ht="28.5">
      <c r="A147" s="663" t="s">
        <v>149</v>
      </c>
      <c r="B147" s="653"/>
      <c r="C147" s="7"/>
      <c r="D147" s="7"/>
      <c r="E147" s="7"/>
      <c r="F147" s="7"/>
      <c r="G147" s="7"/>
      <c r="H147" s="7"/>
    </row>
    <row r="148" spans="1:8" ht="28.5">
      <c r="A148" s="663" t="s">
        <v>150</v>
      </c>
      <c r="B148" s="653"/>
      <c r="C148" s="7"/>
      <c r="D148" s="7"/>
      <c r="E148" s="7"/>
      <c r="F148" s="7"/>
      <c r="G148" s="7"/>
      <c r="H148" s="7"/>
    </row>
    <row r="149" spans="1:8">
      <c r="A149" s="663" t="s">
        <v>151</v>
      </c>
      <c r="B149" s="653"/>
      <c r="C149" s="7"/>
      <c r="D149" s="7"/>
      <c r="E149" s="7"/>
      <c r="F149" s="7"/>
      <c r="G149" s="7"/>
      <c r="H149" s="7"/>
    </row>
    <row r="150" spans="1:8">
      <c r="A150" s="663" t="s">
        <v>152</v>
      </c>
      <c r="B150" s="653"/>
      <c r="C150" s="7"/>
      <c r="D150" s="7"/>
      <c r="E150" s="7"/>
      <c r="F150" s="7"/>
      <c r="G150" s="7"/>
      <c r="H150" s="7"/>
    </row>
    <row r="151" spans="1:8" ht="28.5">
      <c r="A151" s="663" t="s">
        <v>153</v>
      </c>
      <c r="B151" s="653"/>
      <c r="C151" s="7"/>
      <c r="D151" s="7"/>
      <c r="E151" s="7"/>
      <c r="F151" s="7"/>
      <c r="G151" s="7"/>
      <c r="H151" s="7"/>
    </row>
    <row r="152" spans="1:8" ht="28.5">
      <c r="A152" s="663" t="s">
        <v>472</v>
      </c>
      <c r="B152" s="653"/>
      <c r="C152" s="7"/>
      <c r="D152" s="7"/>
      <c r="E152" s="7"/>
      <c r="F152" s="7"/>
      <c r="G152" s="7"/>
      <c r="H152" s="7"/>
    </row>
    <row r="153" spans="1:8" ht="28.5">
      <c r="A153" s="663" t="s">
        <v>473</v>
      </c>
      <c r="B153" s="653"/>
      <c r="C153" s="7"/>
      <c r="D153" s="7"/>
      <c r="E153" s="7"/>
      <c r="F153" s="7"/>
      <c r="G153" s="7"/>
      <c r="H153" s="7"/>
    </row>
    <row r="154" spans="1:8" ht="28.5">
      <c r="A154" s="663" t="s">
        <v>1248</v>
      </c>
      <c r="B154" s="653"/>
      <c r="C154" s="7"/>
      <c r="D154" s="7"/>
      <c r="E154" s="7"/>
      <c r="F154" s="7"/>
      <c r="G154" s="7"/>
      <c r="H154" s="7"/>
    </row>
    <row r="155" spans="1:8">
      <c r="A155" s="663" t="s">
        <v>1250</v>
      </c>
      <c r="B155" s="653"/>
      <c r="C155" s="7"/>
      <c r="D155" s="7"/>
      <c r="E155" s="7"/>
      <c r="F155" s="7"/>
      <c r="G155" s="7"/>
      <c r="H155" s="7"/>
    </row>
    <row r="156" spans="1:8">
      <c r="A156" s="663" t="s">
        <v>1252</v>
      </c>
      <c r="B156" s="653"/>
      <c r="C156" s="7"/>
      <c r="D156" s="7"/>
      <c r="E156" s="7"/>
      <c r="F156" s="7"/>
      <c r="G156" s="7"/>
      <c r="H156" s="7"/>
    </row>
    <row r="157" spans="1:8" ht="30" customHeight="1">
      <c r="A157" s="663" t="s">
        <v>1253</v>
      </c>
      <c r="B157" s="653"/>
    </row>
    <row r="158" spans="1:8" ht="30" customHeight="1">
      <c r="A158" s="663" t="s">
        <v>1270</v>
      </c>
      <c r="B158" s="654"/>
    </row>
    <row r="159" spans="1:8" ht="30" customHeight="1">
      <c r="A159" s="663" t="s">
        <v>1279</v>
      </c>
      <c r="B159" s="655"/>
    </row>
    <row r="160" spans="1:8" ht="45" customHeight="1">
      <c r="A160" s="663" t="s">
        <v>1280</v>
      </c>
      <c r="B160" s="655"/>
    </row>
    <row r="161" spans="1:1" ht="30" customHeight="1">
      <c r="A161" s="663" t="s">
        <v>1290</v>
      </c>
    </row>
    <row r="162" spans="1:1" ht="45" customHeight="1">
      <c r="A162" s="663" t="s">
        <v>1291</v>
      </c>
    </row>
    <row r="163" spans="1:1" ht="42.75">
      <c r="A163" s="663" t="s">
        <v>1379</v>
      </c>
    </row>
    <row r="164" spans="1:1" ht="29.25" customHeight="1">
      <c r="A164" s="696" t="s">
        <v>1450</v>
      </c>
    </row>
    <row r="165" spans="1:1" ht="29.25" customHeight="1">
      <c r="A165" s="696" t="s">
        <v>1451</v>
      </c>
    </row>
    <row r="166" spans="1:1" ht="29.25" customHeight="1">
      <c r="A166" s="696" t="s">
        <v>1452</v>
      </c>
    </row>
    <row r="167" spans="1:1" ht="42.75">
      <c r="A167" s="696" t="s">
        <v>1503</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94</vt:i4>
      </vt:variant>
    </vt:vector>
  </HeadingPairs>
  <TitlesOfParts>
    <vt:vector size="94"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2023-11-17T20:04:10Z</dcterms:modified>
</cp:coreProperties>
</file>